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Noviembre_2021\"/>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'40'!$A$1:$P$52</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'55-1'!$A$1:$R$37</definedName>
    <definedName name="_xlnm.Print_Area" localSheetId="60">'55-2'!$A$1:$U$37</definedName>
    <definedName name="_xlnm.Print_Area" localSheetId="61">'56-1'!$A$1:$R$25</definedName>
    <definedName name="_xlnm.Print_Area" localSheetId="62">'56-2'!$A$1:$V$25</definedName>
    <definedName name="_xlnm.Print_Area" localSheetId="64">'58'!$A$1:$S$75</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'76'!$B$1:$N$88</definedName>
    <definedName name="_xlnm.Print_Area" localSheetId="84">'77'!$B$1:$N$93</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L5" i="1087"/>
  <c r="L5" i="1086"/>
  <c r="K82" i="1005" l="1"/>
  <c r="J47" i="1097" l="1"/>
  <c r="E332" i="1004" l="1"/>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I5" i="1088"/>
  <c r="I5" i="1087"/>
  <c r="I5" i="1086"/>
  <c r="F5" i="1086"/>
  <c r="C5" i="1086"/>
  <c r="B82" i="1005" l="1"/>
  <c r="K87" i="1006" l="1"/>
  <c r="J87" i="1006"/>
  <c r="I87" i="1006"/>
  <c r="H87" i="1006"/>
  <c r="G87" i="1006"/>
  <c r="F87" i="1006"/>
  <c r="E87" i="1006"/>
  <c r="D87" i="1006"/>
  <c r="C87" i="1006"/>
  <c r="B87" i="1006"/>
  <c r="J82" i="1005"/>
  <c r="I82" i="1005"/>
  <c r="H82" i="1005"/>
  <c r="G82" i="1005"/>
  <c r="F82" i="1005"/>
  <c r="E82" i="1005"/>
  <c r="D82" i="1005"/>
  <c r="C82" i="1005"/>
  <c r="F8" i="1004" l="1"/>
  <c r="F7" i="1004"/>
</calcChain>
</file>

<file path=xl/sharedStrings.xml><?xml version="1.0" encoding="utf-8"?>
<sst xmlns="http://schemas.openxmlformats.org/spreadsheetml/2006/main" count="14602" uniqueCount="1615">
  <si>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</si>
  <si>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</si>
  <si>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</si>
  <si>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</si>
  <si>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</si>
  <si>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</si>
  <si>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</si>
  <si>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</si>
  <si>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</si>
  <si>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</si>
  <si>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</si>
  <si>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</si>
  <si>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</si>
  <si>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</si>
  <si>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</si>
  <si>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</si>
  <si>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</si>
  <si>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</si>
  <si>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</si>
  <si>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</si>
  <si>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</si>
  <si>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</si>
  <si>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</si>
  <si>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</si>
  <si>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</si>
  <si>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</si>
  <si>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</si>
  <si>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</si>
  <si>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</si>
  <si>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</si>
  <si>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</si>
  <si>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</si>
  <si>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</si>
  <si>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</si>
  <si>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</si>
  <si>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</si>
  <si>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</si>
  <si>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</si>
  <si>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</si>
  <si>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</si>
  <si>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</si>
  <si>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</si>
  <si>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</si>
  <si>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</si>
  <si>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</si>
  <si>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</si>
  <si>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</si>
  <si>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</si>
  <si>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</si>
  <si>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</si>
  <si>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</si>
  <si>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</si>
  <si>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</si>
  <si>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</si>
  <si>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</si>
  <si>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</si>
  <si>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</si>
  <si>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</si>
  <si>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</si>
  <si>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</si>
  <si>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</si>
  <si>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</si>
  <si>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</si>
  <si>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</si>
  <si>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</si>
  <si>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</si>
  <si>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</si>
  <si>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</si>
  <si>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</si>
  <si>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</si>
  <si>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</si>
  <si>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</si>
  <si>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</si>
  <si>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</si>
  <si>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</si>
  <si>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</si>
  <si>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</si>
  <si>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</si>
  <si>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</si>
  <si>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</si>
  <si>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</si>
  <si>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</si>
  <si>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</si>
  <si>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</si>
  <si>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</si>
  <si>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</si>
  <si>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</si>
  <si>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</si>
  <si>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</si>
  <si>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</si>
  <si>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</si>
  <si>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</si>
  <si>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</si>
  <si>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</si>
  <si>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</si>
  <si>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</si>
  <si>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</si>
  <si>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</si>
  <si>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</si>
  <si>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</si>
  <si>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</si>
  <si>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</si>
  <si>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</si>
  <si>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</si>
  <si>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</si>
  <si>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</si>
  <si>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</si>
  <si>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</si>
  <si>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</si>
  <si>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</si>
  <si>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</si>
  <si>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</si>
  <si>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</si>
  <si>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</si>
  <si>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</si>
  <si>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</si>
  <si>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</si>
  <si>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</si>
  <si>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</si>
  <si>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</si>
  <si>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</si>
  <si>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</si>
  <si>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</si>
  <si>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</si>
  <si>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</si>
  <si>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</si>
  <si>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</si>
  <si>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</si>
  <si>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</si>
  <si>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</si>
  <si>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</si>
  <si>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</si>
  <si>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</si>
  <si>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</si>
  <si>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</si>
  <si>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</si>
  <si>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</si>
  <si>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</si>
  <si>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</si>
  <si>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</si>
  <si>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</si>
  <si>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</si>
  <si>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</si>
  <si>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</si>
  <si>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</si>
  <si>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</si>
  <si>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</si>
  <si>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</si>
  <si>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</si>
  <si>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</si>
  <si>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</si>
  <si>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</si>
  <si>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</si>
  <si>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</si>
  <si>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</si>
  <si>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</si>
  <si>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</si>
  <si>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</si>
  <si>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</si>
  <si>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</si>
  <si>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</si>
  <si>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</si>
  <si>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</si>
  <si>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</si>
  <si>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</si>
  <si>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</si>
  <si>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</si>
  <si>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</si>
  <si>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</si>
  <si>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</si>
  <si>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</si>
  <si>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</si>
  <si>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</si>
  <si>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</si>
  <si>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</si>
  <si>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</si>
  <si>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</si>
  <si>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</si>
  <si>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</si>
  <si>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</si>
  <si>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</si>
  <si>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</si>
  <si>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</si>
  <si>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</si>
  <si>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</si>
  <si>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</si>
  <si>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</si>
  <si>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</si>
  <si>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</si>
  <si>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</si>
  <si>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</si>
  <si>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</si>
  <si>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</si>
  <si>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</si>
  <si>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</si>
  <si>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</si>
  <si>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</si>
  <si>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</si>
  <si>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</si>
  <si>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</si>
  <si>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</si>
  <si>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</si>
  <si>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</si>
  <si>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</si>
  <si>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</si>
  <si>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</si>
  <si>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</si>
  <si>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</si>
  <si>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</si>
  <si>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</si>
  <si>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</si>
  <si>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</si>
  <si>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</si>
  <si>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</si>
  <si>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</si>
  <si>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</si>
  <si>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</si>
  <si>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</si>
  <si>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</si>
  <si>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</si>
  <si>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</si>
  <si>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</si>
  <si>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</si>
  <si>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</si>
  <si>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</si>
  <si>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</si>
  <si>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</si>
  <si>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</si>
  <si>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</si>
  <si>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</si>
  <si>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</si>
  <si>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</si>
  <si>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</si>
  <si>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</si>
  <si>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</si>
  <si>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</si>
  <si>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</si>
  <si>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</si>
  <si>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</si>
  <si>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</si>
  <si>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</si>
  <si>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</si>
  <si>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</si>
  <si>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</si>
  <si>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</si>
  <si>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</si>
  <si>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</si>
  <si>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</si>
  <si>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</si>
  <si>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</si>
  <si>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</si>
  <si>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</si>
  <si>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</si>
  <si>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</si>
  <si>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</si>
  <si>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</si>
  <si>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</si>
  <si>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</si>
  <si>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</si>
  <si>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</si>
  <si>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</si>
  <si>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</si>
  <si>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</si>
  <si>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</si>
  <si>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</si>
  <si>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</si>
  <si>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</si>
  <si>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</si>
  <si>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</si>
  <si>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</si>
  <si>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</si>
  <si>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</si>
  <si>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</si>
  <si>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</si>
  <si>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</si>
  <si>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</si>
  <si>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</si>
  <si>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</si>
  <si>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</si>
  <si>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</si>
  <si>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</si>
  <si>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</si>
  <si>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</si>
  <si>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</si>
  <si>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</si>
  <si>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</si>
  <si>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</si>
  <si>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</si>
  <si>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</si>
  <si>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</si>
  <si>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</si>
  <si>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</si>
  <si>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</si>
  <si>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</si>
  <si>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</si>
  <si>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</si>
  <si>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</si>
  <si>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</si>
  <si>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</si>
  <si>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</si>
  <si>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</si>
  <si>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</si>
  <si>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</si>
  <si>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</si>
  <si>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</si>
  <si>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</si>
  <si>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</si>
  <si>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</si>
  <si>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</si>
  <si>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</si>
  <si>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</si>
  <si>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</si>
  <si>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</si>
  <si>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</si>
  <si>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</si>
  <si>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</si>
  <si>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</si>
  <si>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</si>
  <si>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</si>
  <si>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</si>
  <si>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</si>
  <si>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</si>
  <si>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</si>
  <si>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</si>
  <si>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</si>
  <si>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</si>
  <si>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</si>
  <si>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</si>
  <si>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</si>
  <si>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</si>
  <si>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</si>
  <si>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</si>
  <si>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</si>
  <si>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</si>
  <si>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</si>
  <si>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</si>
  <si>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</si>
  <si>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</si>
  <si>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</si>
  <si>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</si>
  <si>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</si>
  <si>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</si>
  <si>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</si>
  <si>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</si>
  <si>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</si>
  <si>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</si>
  <si>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</si>
  <si>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</si>
  <si>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</si>
  <si>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</si>
  <si>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</si>
  <si>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</si>
  <si>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</si>
  <si>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</si>
  <si>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</si>
  <si>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</si>
  <si>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</si>
  <si>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</si>
  <si>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</si>
  <si>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</si>
  <si>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</si>
  <si>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</si>
  <si>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</si>
  <si>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</si>
  <si>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</si>
  <si>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</si>
  <si>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</si>
  <si>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</si>
  <si>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</si>
  <si>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</si>
  <si>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</si>
  <si>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</si>
  <si>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</si>
  <si>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</si>
  <si>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</si>
  <si>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</si>
  <si>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</si>
  <si>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</si>
  <si>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</si>
  <si>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</si>
  <si>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</si>
  <si>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</si>
  <si>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</si>
  <si>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</si>
  <si>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</si>
  <si>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</si>
  <si>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</si>
  <si>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</si>
  <si>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</si>
  <si>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</si>
  <si>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</si>
  <si>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</si>
  <si>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</si>
  <si>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</si>
  <si>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</si>
  <si>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</si>
  <si>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</si>
  <si>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</si>
  <si>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</si>
  <si>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</si>
  <si>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</si>
  <si>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</si>
  <si>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</si>
  <si>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</si>
  <si>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</si>
  <si>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</si>
  <si>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</si>
  <si>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</si>
  <si>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</si>
  <si>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</si>
  <si>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</si>
  <si>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</si>
  <si>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</si>
  <si>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</si>
  <si>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</si>
  <si>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</si>
  <si>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</si>
  <si>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</si>
  <si>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</si>
  <si>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</si>
  <si>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</si>
  <si>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</si>
  <si>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</si>
  <si>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</si>
  <si>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</si>
  <si>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</si>
  <si>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</si>
  <si>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</si>
  <si>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</si>
  <si>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</si>
  <si>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</si>
  <si>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</si>
  <si>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</si>
  <si>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</si>
  <si>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</si>
  <si>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</si>
  <si>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</si>
  <si>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</si>
  <si>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</si>
  <si>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</si>
  <si>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</si>
  <si>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</si>
  <si>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</si>
  <si>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</si>
  <si>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</si>
  <si>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</si>
  <si>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</si>
  <si>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</si>
  <si>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</si>
  <si>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</si>
  <si>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</si>
  <si>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</si>
  <si>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</si>
  <si>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</si>
  <si>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</si>
  <si>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</si>
  <si>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</si>
  <si>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</si>
  <si>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</si>
  <si>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</si>
  <si>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</si>
  <si>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</si>
  <si>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</si>
  <si>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</si>
  <si>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</si>
  <si>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</si>
  <si>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</si>
  <si>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</si>
  <si>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</si>
  <si>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</si>
  <si>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</si>
  <si>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</si>
  <si>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</si>
  <si>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</si>
  <si>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</si>
  <si>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</si>
  <si>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</si>
  <si>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</si>
  <si>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</si>
  <si>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</si>
  <si>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</si>
  <si>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</si>
  <si>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</si>
  <si>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</si>
  <si>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</si>
  <si>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</si>
  <si>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</si>
  <si>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</si>
  <si>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</si>
  <si>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</si>
  <si>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</si>
  <si>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</si>
  <si>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</si>
  <si>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</si>
  <si>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</si>
  <si>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</si>
  <si>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</si>
  <si>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</si>
  <si>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</si>
  <si>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</si>
  <si>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</si>
  <si>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</si>
  <si>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</si>
  <si>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</si>
  <si>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</si>
  <si>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</si>
  <si>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</si>
  <si>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</si>
  <si>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</si>
  <si>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</si>
  <si>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</si>
  <si>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</si>
  <si>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</si>
  <si>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</si>
  <si>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</si>
  <si>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</si>
  <si>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</si>
  <si>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</si>
  <si>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</si>
  <si>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</si>
  <si>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</si>
  <si>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</si>
  <si>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</si>
  <si>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</si>
  <si>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</si>
  <si>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</si>
  <si>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</si>
  <si>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</si>
  <si>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</si>
  <si>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</si>
  <si>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</si>
  <si>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</si>
  <si>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</si>
  <si>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</si>
  <si>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</si>
  <si>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</si>
  <si>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</si>
  <si>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</si>
  <si>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</si>
  <si>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</si>
  <si>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</si>
  <si>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</si>
  <si>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</si>
  <si>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</si>
  <si>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</si>
  <si>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</si>
  <si>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</si>
  <si>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</si>
  <si>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</si>
  <si>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</si>
  <si>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</si>
  <si>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</si>
  <si>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</si>
  <si>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</si>
  <si>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</si>
  <si>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</si>
  <si>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</si>
  <si>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</si>
  <si>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</si>
  <si>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</si>
  <si>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</si>
  <si>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</si>
  <si>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</si>
  <si>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</si>
  <si>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</si>
  <si>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</si>
  <si>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</si>
  <si>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</si>
  <si>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</si>
  <si>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</si>
  <si>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</si>
  <si>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</si>
  <si>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</si>
  <si>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</si>
  <si>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</si>
  <si>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</si>
  <si>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</si>
  <si>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</si>
  <si>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</si>
  <si>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</si>
  <si>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</si>
  <si>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</si>
  <si>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</si>
  <si>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</si>
  <si>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</si>
  <si>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</si>
  <si>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</si>
  <si>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</si>
  <si>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</si>
  <si>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</si>
  <si>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</si>
  <si>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</si>
  <si>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</si>
  <si>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</si>
  <si>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</si>
  <si>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</si>
  <si>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</si>
  <si>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</si>
  <si>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</si>
  <si>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</si>
  <si>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</si>
  <si>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</si>
  <si>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</si>
  <si>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</si>
  <si>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</si>
  <si>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</si>
  <si>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</si>
  <si>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</si>
  <si>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</si>
  <si>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</si>
  <si>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</si>
  <si>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</si>
  <si>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</si>
  <si>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</si>
  <si>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</si>
  <si>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</si>
  <si>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</si>
  <si>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</si>
  <si>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</si>
  <si>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</si>
  <si>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</si>
  <si>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</si>
  <si>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</si>
  <si>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</si>
  <si>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</si>
  <si>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</si>
  <si>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</si>
  <si>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</si>
  <si>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</si>
  <si>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</si>
  <si>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</si>
  <si>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</si>
  <si>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</si>
  <si>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</si>
  <si>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</si>
  <si>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</si>
  <si>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</si>
  <si>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</si>
  <si>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</si>
  <si>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</si>
  <si>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</si>
  <si>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</si>
  <si>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</si>
  <si>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</si>
  <si>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</si>
  <si>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</si>
  <si>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</si>
  <si>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</si>
  <si>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</si>
  <si>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</si>
  <si>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</si>
  <si>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</si>
  <si>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</si>
  <si>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</si>
  <si>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</si>
  <si>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</si>
  <si>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</si>
  <si>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</si>
  <si>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</si>
  <si>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</si>
  <si>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</si>
  <si>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</si>
  <si>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</si>
  <si>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</si>
  <si>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</si>
  <si>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</si>
  <si>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</si>
  <si>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</si>
  <si>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</si>
  <si>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</si>
  <si>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</si>
  <si>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</si>
  <si>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</si>
  <si>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</si>
  <si>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</si>
  <si>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</si>
  <si>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</si>
  <si>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</si>
  <si>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</si>
  <si>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</si>
  <si>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</si>
  <si>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</si>
  <si>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</si>
  <si>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</si>
  <si>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</si>
  <si>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</si>
  <si>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</si>
  <si>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</si>
  <si>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</si>
  <si>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</si>
  <si>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</si>
  <si>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</si>
  <si>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</si>
  <si>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</si>
  <si>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</si>
  <si>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</si>
  <si>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</si>
  <si>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</si>
  <si>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</si>
  <si>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</si>
  <si>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</si>
  <si>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</si>
  <si>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</si>
  <si>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</si>
  <si>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</si>
  <si>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</si>
  <si>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</si>
  <si>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</si>
  <si>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</si>
  <si>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</si>
  <si>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</si>
  <si>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</si>
  <si>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</si>
  <si>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</si>
  <si>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</si>
  <si>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</si>
  <si>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</si>
  <si>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</si>
  <si>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</si>
  <si>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</si>
  <si>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</si>
  <si>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</si>
  <si>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</si>
  <si>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</si>
  <si>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</si>
  <si>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</si>
  <si>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</si>
  <si>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</si>
  <si>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</si>
  <si>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</si>
  <si>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</si>
  <si>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</si>
  <si>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</si>
  <si>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</si>
  <si>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</si>
  <si>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</si>
  <si>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</si>
  <si>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</si>
  <si>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</si>
  <si>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</si>
  <si>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</si>
  <si>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</si>
  <si>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</si>
  <si>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</si>
  <si>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</si>
  <si>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</si>
  <si>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</si>
  <si>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</si>
  <si>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</si>
  <si>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</si>
  <si>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</si>
  <si>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</si>
  <si>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</si>
  <si>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</si>
  <si>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</si>
  <si>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</si>
  <si>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</si>
  <si>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</si>
  <si>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</si>
  <si>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</si>
  <si>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</si>
  <si>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</si>
  <si>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</si>
  <si>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</si>
  <si>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</si>
  <si>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</si>
  <si>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</si>
  <si>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</si>
  <si>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</si>
  <si>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</si>
  <si>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</si>
  <si>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</si>
  <si>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</si>
  <si>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</si>
  <si>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</si>
  <si>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</si>
  <si>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</si>
  <si>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</si>
  <si>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</si>
  <si>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</si>
  <si>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</si>
  <si>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</si>
  <si>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</si>
  <si>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</si>
  <si>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</si>
  <si>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</si>
  <si>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</si>
  <si>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</si>
  <si>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</si>
  <si>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</si>
  <si>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</si>
  <si>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</si>
  <si>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</si>
  <si>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</si>
  <si>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</si>
  <si>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</si>
  <si>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</si>
  <si>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</si>
  <si>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</si>
  <si>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</si>
  <si>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</si>
  <si>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</si>
  <si>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</si>
  <si>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</si>
  <si>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</si>
  <si>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</si>
  <si>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</si>
  <si>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</si>
  <si>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</si>
  <si>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</si>
  <si>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</si>
  <si>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</si>
  <si>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</si>
  <si>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</si>
  <si>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</si>
  <si>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</si>
  <si>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</si>
  <si>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</si>
  <si>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</si>
  <si>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</si>
  <si>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</si>
  <si>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</si>
  <si>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</si>
  <si>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</si>
  <si>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</si>
  <si>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</si>
  <si>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</si>
  <si>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</si>
  <si>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</si>
  <si>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</si>
  <si>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</si>
  <si>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</si>
  <si>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</si>
  <si>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</si>
  <si>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</si>
  <si>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</si>
  <si>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</si>
  <si>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</si>
  <si>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</si>
  <si>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</si>
  <si>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</si>
  <si>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</si>
  <si>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</si>
  <si>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</si>
  <si>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</si>
  <si>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</si>
  <si>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</si>
  <si>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</si>
  <si>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</si>
  <si>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</si>
  <si>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</si>
  <si>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</si>
  <si>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</si>
  <si>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</si>
  <si>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</si>
  <si>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</si>
  <si>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</si>
  <si>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</si>
  <si>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</si>
  <si>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</si>
  <si>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</si>
  <si>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</si>
  <si>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</si>
  <si>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</si>
  <si>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</si>
  <si>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</si>
  <si>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</si>
  <si>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</si>
  <si>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</si>
  <si>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</si>
  <si>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</si>
  <si>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</si>
  <si>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</si>
  <si>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</si>
  <si>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</si>
  <si>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</si>
  <si>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</si>
  <si>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</si>
  <si>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</si>
  <si>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</si>
  <si>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</si>
  <si>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</si>
  <si>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</si>
  <si>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</si>
  <si>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</si>
  <si>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</si>
  <si>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</si>
  <si>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</si>
  <si>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</si>
  <si>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</si>
  <si>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</si>
  <si>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</si>
  <si>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</si>
  <si>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</si>
  <si>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</si>
  <si>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</si>
  <si>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</si>
  <si>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</si>
  <si>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</si>
  <si>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</si>
  <si>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</si>
  <si>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</si>
  <si>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</si>
  <si>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</si>
  <si>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</si>
  <si>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</si>
  <si>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</si>
  <si>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</si>
  <si>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</si>
  <si>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</si>
  <si>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</si>
  <si>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</si>
  <si>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</si>
  <si>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</si>
  <si>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</si>
  <si>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</si>
  <si>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</si>
  <si>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</si>
  <si>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</si>
  <si>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</si>
  <si>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</si>
  <si>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</si>
  <si>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</si>
  <si>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</si>
  <si>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</si>
  <si>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</si>
  <si>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</si>
  <si>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</si>
  <si>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</si>
  <si>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</si>
  <si>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</si>
  <si>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</si>
  <si>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</si>
  <si>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</si>
  <si>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</si>
  <si>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</si>
  <si>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</si>
  <si>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</si>
  <si>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</si>
  <si>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</si>
  <si>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</si>
  <si>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</si>
  <si>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</si>
  <si>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</si>
  <si>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</si>
  <si>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</si>
  <si>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</si>
  <si>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</si>
  <si>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</si>
  <si>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</si>
  <si>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</si>
  <si>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</si>
  <si>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</si>
  <si>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</si>
  <si>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</si>
  <si>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</si>
  <si>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</si>
  <si>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</si>
  <si>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</si>
  <si>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</si>
  <si>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</si>
  <si>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</si>
  <si>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</si>
  <si>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</si>
  <si>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</si>
  <si>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</si>
  <si>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</si>
  <si>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</si>
  <si>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</si>
  <si>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</si>
  <si>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</si>
  <si>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</si>
  <si>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</si>
  <si>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</si>
  <si>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</si>
  <si>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</si>
  <si>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</si>
  <si>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</si>
  <si>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</si>
  <si>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</si>
  <si>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</si>
  <si>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</si>
  <si>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</si>
  <si>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</si>
  <si>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</si>
  <si>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</si>
  <si>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</si>
  <si>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</si>
  <si>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</si>
  <si>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</si>
  <si>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</si>
  <si>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</si>
  <si>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</si>
  <si>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</si>
  <si>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</si>
  <si>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</si>
  <si>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</si>
  <si>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</si>
  <si>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</si>
  <si>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</si>
  <si>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</si>
  <si>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</si>
  <si>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</si>
  <si>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</si>
  <si>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</si>
  <si>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</si>
  <si>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</si>
  <si>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</si>
  <si>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</si>
  <si>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</si>
  <si>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</si>
  <si>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</si>
  <si>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</si>
  <si>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</si>
  <si>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</si>
  <si>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</si>
  <si>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</si>
  <si>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</si>
  <si>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</si>
  <si>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</si>
  <si>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</si>
  <si>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</si>
  <si>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</si>
  <si>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</si>
  <si>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</si>
  <si>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</si>
  <si>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</si>
  <si>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</si>
  <si>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</si>
  <si>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</si>
  <si>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</si>
  <si>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</si>
  <si>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</si>
  <si>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</si>
  <si>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</si>
  <si>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</si>
  <si>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</si>
  <si>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</si>
  <si>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</si>
  <si>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</si>
  <si>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</si>
  <si>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</si>
  <si>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</si>
  <si>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</si>
  <si>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</si>
  <si>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</si>
  <si>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</si>
  <si>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</si>
  <si>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</si>
  <si>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</si>
  <si>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</si>
  <si>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</si>
  <si>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</si>
  <si>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</si>
  <si>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</si>
  <si>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</si>
  <si>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</si>
  <si>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</si>
  <si>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</si>
  <si>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</si>
  <si>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</si>
  <si>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</si>
  <si>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</si>
  <si>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</si>
  <si>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</si>
  <si>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</si>
  <si>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</si>
  <si>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</si>
  <si>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</si>
  <si>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</si>
  <si>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</si>
  <si>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</si>
  <si>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</si>
  <si>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</si>
  <si>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</si>
  <si>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</si>
  <si>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</si>
  <si>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</si>
  <si>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</si>
  <si>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</si>
  <si>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</si>
  <si>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</si>
  <si>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</si>
  <si>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</si>
  <si>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</si>
  <si>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</si>
  <si>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</si>
  <si>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</si>
  <si>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</si>
  <si>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</si>
  <si>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</si>
  <si>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</si>
  <si>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</si>
  <si>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</si>
  <si>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</si>
  <si>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</si>
  <si>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</si>
  <si>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</si>
  <si>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</si>
  <si>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</si>
  <si>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</si>
  <si>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</si>
  <si>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</si>
  <si>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</si>
  <si>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</si>
  <si>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</si>
  <si>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</si>
  <si>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</si>
  <si>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</si>
  <si>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</si>
  <si>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</si>
  <si>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</si>
  <si>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</si>
  <si>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</si>
  <si>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</si>
  <si>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</si>
  <si>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</si>
  <si>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</si>
  <si>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</si>
  <si>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</si>
  <si>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</si>
  <si>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</si>
  <si>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</si>
  <si>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</si>
  <si>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</si>
  <si>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</si>
  <si>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</si>
  <si>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</si>
  <si>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</si>
  <si>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</si>
  <si>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</si>
  <si>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</si>
  <si>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</si>
  <si>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</si>
  <si>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</si>
  <si>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</si>
  <si>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</si>
  <si>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</si>
  <si>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</si>
  <si>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</si>
  <si>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</si>
  <si>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</si>
  <si>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</si>
  <si>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</si>
  <si>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</si>
  <si>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</si>
  <si>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</si>
  <si>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</si>
  <si>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</si>
  <si>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</si>
  <si>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</si>
  <si>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</si>
  <si>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</si>
  <si>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</si>
  <si>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</si>
  <si>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</si>
  <si>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</si>
  <si>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</si>
  <si>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</si>
  <si>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</si>
  <si>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</si>
  <si>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</si>
  <si>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</si>
  <si>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</si>
  <si>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</si>
  <si>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</si>
  <si>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</si>
  <si>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</si>
  <si>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</si>
  <si>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</si>
  <si>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</si>
  <si>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</si>
  <si>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</si>
  <si>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</si>
  <si>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</si>
  <si>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</si>
  <si>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</si>
  <si>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</si>
  <si>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</si>
  <si>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</si>
  <si>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</si>
  <si>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</si>
  <si>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</si>
  <si>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</si>
  <si>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</si>
  <si>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</si>
  <si>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</si>
  <si>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</si>
  <si>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</si>
  <si>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</si>
  <si>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</si>
  <si>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</si>
  <si>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</si>
  <si>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</si>
  <si>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</si>
  <si>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</si>
  <si>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</si>
  <si>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</si>
  <si>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</si>
  <si>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</si>
  <si>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</si>
  <si>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</si>
  <si>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</si>
  <si>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</si>
  <si>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</si>
  <si>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</si>
  <si>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</si>
  <si>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</si>
  <si>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</si>
  <si>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</si>
  <si>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</si>
  <si>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</si>
  <si>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</si>
  <si>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</si>
  <si>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</si>
  <si>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</si>
  <si>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</si>
  <si>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</si>
  <si>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</si>
  <si>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</si>
  <si>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</si>
  <si>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</si>
  <si>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</si>
  <si>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</si>
  <si>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</si>
  <si>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</si>
  <si>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</si>
  <si>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</si>
  <si>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</si>
  <si>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</si>
  <si>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</si>
  <si>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</si>
  <si>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</si>
  <si>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</si>
  <si>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</si>
  <si>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</si>
  <si>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</si>
  <si>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</si>
  <si>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</si>
  <si>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</si>
  <si>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</si>
  <si>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</si>
  <si>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</si>
  <si>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</si>
  <si>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</si>
  <si>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</si>
  <si>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</si>
  <si>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</si>
  <si>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</si>
  <si>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</si>
  <si>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</si>
  <si>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</si>
  <si>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</si>
  <si>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</si>
  <si>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</si>
  <si>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</si>
  <si>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</si>
  <si>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</si>
  <si>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</si>
  <si>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</si>
  <si>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</si>
  <si>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</si>
  <si>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</si>
  <si>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</si>
  <si>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</si>
  <si>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</si>
  <si>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</si>
  <si>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</si>
  <si>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</si>
  <si>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</si>
  <si>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</si>
  <si>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</si>
  <si>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</si>
  <si>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</si>
  <si>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</si>
  <si>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</si>
  <si>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</si>
  <si>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</si>
  <si>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</si>
  <si>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</si>
  <si>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</si>
  <si>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</si>
  <si>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</si>
  <si>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</si>
  <si>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</si>
  <si>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</si>
  <si>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</si>
  <si>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</si>
  <si>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</si>
  <si>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</si>
  <si>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</si>
  <si>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</si>
  <si>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</si>
  <si>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</si>
  <si>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</si>
  <si>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</si>
  <si>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</si>
  <si>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</si>
  <si>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</si>
  <si>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</si>
  <si>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</si>
  <si>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</si>
  <si>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</si>
  <si>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</si>
  <si>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</si>
  <si>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</si>
  <si>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</si>
  <si>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</si>
  <si>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</si>
  <si>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</si>
  <si>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</si>
  <si>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</si>
  <si>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</si>
  <si>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</si>
  <si>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</si>
  <si>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</si>
  <si>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</si>
  <si>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</si>
  <si>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</si>
  <si>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</si>
  <si>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</si>
  <si>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</si>
  <si>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</si>
  <si>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</si>
  <si>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</si>
  <si>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</si>
  <si>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</si>
  <si>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</si>
  <si>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</si>
  <si>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</si>
  <si>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</si>
  <si>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</si>
  <si>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</si>
  <si>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</si>
  <si>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</si>
  <si>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</si>
  <si>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</si>
  <si>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</si>
  <si>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</si>
  <si>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</si>
  <si>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</si>
  <si>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</si>
  <si>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</si>
  <si>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</si>
  <si>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</si>
  <si>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</si>
  <si>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</si>
  <si>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</si>
  <si>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</si>
  <si>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</si>
  <si>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</si>
  <si>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</si>
  <si>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</si>
  <si>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</si>
  <si>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</si>
  <si>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</si>
  <si>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</si>
  <si>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</si>
  <si>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</si>
  <si>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</si>
  <si>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</si>
  <si>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</si>
  <si>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</si>
  <si>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</si>
  <si>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</si>
  <si>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</si>
  <si>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</si>
  <si>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</si>
  <si>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</si>
  <si>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</si>
  <si>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</si>
  <si>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</si>
  <si>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</si>
  <si>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</si>
  <si>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</si>
  <si>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</si>
  <si>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</si>
  <si>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</si>
  <si>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</si>
  <si>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</si>
  <si>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</si>
  <si>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</si>
  <si>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</si>
  <si>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</si>
  <si>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</si>
  <si>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</si>
  <si>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</si>
  <si>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</si>
  <si>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</si>
  <si>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</si>
  <si>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</si>
  <si>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</si>
  <si>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</si>
  <si>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</si>
  <si>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</si>
  <si>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</si>
  <si>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</si>
  <si>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</si>
  <si>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</si>
  <si>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</si>
  <si>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</si>
  <si>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</si>
  <si>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</si>
  <si>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</si>
  <si>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</si>
  <si>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</si>
  <si>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</si>
  <si>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</si>
  <si>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</si>
  <si>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</si>
  <si>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</si>
  <si>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</si>
  <si>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</si>
  <si>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</si>
  <si>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</si>
  <si>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</si>
  <si>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</si>
  <si>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</si>
  <si>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</si>
  <si>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</si>
  <si>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</si>
  <si>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</si>
  <si>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</si>
  <si>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</si>
  <si>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</si>
  <si>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</si>
  <si>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</si>
  <si>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</si>
  <si>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</si>
  <si>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</si>
  <si>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</si>
  <si>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</si>
  <si>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</si>
  <si>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</si>
  <si>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</si>
  <si>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</si>
  <si>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</si>
  <si>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</si>
  <si>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</si>
  <si>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</si>
  <si>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</si>
  <si>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</si>
  <si>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</si>
  <si>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</si>
  <si>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</si>
  <si>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</si>
  <si>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</si>
  <si>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</si>
  <si>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</si>
  <si>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</si>
  <si>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</si>
  <si>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</si>
  <si>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</si>
  <si>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</si>
  <si>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</si>
  <si>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</si>
  <si>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</si>
  <si>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</si>
  <si>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</si>
  <si>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</si>
  <si>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</si>
  <si>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</si>
  <si>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</si>
  <si>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</si>
  <si>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</si>
  <si>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</si>
  <si>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</si>
  <si>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</si>
  <si>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</si>
  <si>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</si>
  <si>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</si>
  <si>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</si>
  <si>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</si>
  <si>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</si>
  <si>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</si>
  <si>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</si>
  <si>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</si>
  <si>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</si>
  <si>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</si>
  <si>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</si>
  <si>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</si>
  <si>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</si>
  <si>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</si>
  <si>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</si>
  <si>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</si>
  <si>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</si>
  <si>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</si>
  <si>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</si>
  <si>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</si>
  <si>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</si>
  <si>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</si>
  <si>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</si>
  <si>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</si>
  <si>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</si>
  <si>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</si>
  <si>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Cooperativa Abierta Progreso Ltda. (8)</t>
  </si>
  <si>
    <t>Cooperativa Abierta Cacef Ltda. (7)</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</si>
  <si>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</si>
  <si>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</si>
  <si>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</si>
  <si>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</si>
  <si>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</si>
  <si>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</si>
  <si>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</si>
  <si>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</si>
  <si>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</si>
  <si>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</si>
  <si>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</si>
  <si>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</si>
  <si>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</si>
  <si>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</si>
  <si>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</si>
  <si>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</si>
  <si>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</si>
  <si>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</si>
  <si>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</si>
  <si>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</si>
  <si>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</si>
  <si>
    <t xml:space="preserve"> TOTAL SISTEMA</t>
  </si>
  <si>
    <t>AL 30 DE NOVIEMBRE DE 2021</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</si>
  <si>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</si>
  <si>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</si>
  <si>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</si>
  <si>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</si>
  <si>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</si>
  <si>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</si>
  <si>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Nov-20</t>
  </si>
  <si>
    <t>Nov-21</t>
  </si>
  <si>
    <t>NOV</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</si>
  <si>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</si>
  <si>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</si>
  <si>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</si>
  <si>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</si>
  <si>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</si>
  <si>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</si>
  <si>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</si>
  <si>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</si>
  <si>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</si>
  <si>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</si>
  <si>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Cooperativa de Abierta "San Francisco Solano" R.L. (17)</t>
  </si>
  <si>
    <t>Cooperativa de Societaria "Virgen de los Remedios" R.L. (18)</t>
  </si>
  <si>
    <t>Cooperativa de Abierta Solucredit San Silvestre R.L. (19)</t>
  </si>
  <si>
    <t>Cooperativa de Abierta "Asociación de Productores de Leche" R.L. (COOPROLE) (20)</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</si>
  <si>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</si>
  <si>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</si>
  <si>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</si>
  <si>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</si>
  <si>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</si>
  <si>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</si>
  <si>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</si>
  <si>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</si>
  <si>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</si>
  <si>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</si>
  <si>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PASIVOS INTERNOS</t>
  </si>
  <si>
    <t xml:space="preserve">    BONOS Y OTRAS INVERSIONES EXTERNAS</t>
  </si>
  <si>
    <t xml:space="preserve">  CIRCULACIÓN MONETARIA</t>
  </si>
  <si>
    <t xml:space="preserve">  OTROS ACTIVOS INTERNACIONALES</t>
  </si>
  <si>
    <t xml:space="preserve">     CIRCULACIÓN MONETARIA</t>
  </si>
  <si>
    <t xml:space="preserve">    APORTES A ORGANISMOS INTERNACIONALES</t>
  </si>
  <si>
    <t xml:space="preserve">    OTRAS CUENTAS DE ACTIVOS INTERNACIONALES</t>
  </si>
  <si>
    <t xml:space="preserve">  OPERACIONES DE MERCADO ABIERTO</t>
  </si>
  <si>
    <t xml:space="preserve">     REGULACIÓN MONETARIA</t>
  </si>
  <si>
    <t>ACTIVOS INTERNOS</t>
  </si>
  <si>
    <t xml:space="preserve">     OTRAS OPERACIONES DE MERCADO ABIERTO </t>
  </si>
  <si>
    <t xml:space="preserve">  CRÉDITOS AL SECTOR NO FINANCIERO</t>
  </si>
  <si>
    <t xml:space="preserve">  OBLIGACIONES CON EL SECTOR NO FINANCIERO</t>
  </si>
  <si>
    <t xml:space="preserve">    SECTOR PÚBLICO</t>
  </si>
  <si>
    <t xml:space="preserve">    SECTOR PRIVADO</t>
  </si>
  <si>
    <t xml:space="preserve">  CRÉDITOS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</si>
  <si>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</si>
  <si>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</si>
  <si>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</si>
  <si>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</si>
  <si>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</si>
  <si>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REGULACIÓN MONETARIA</t>
  </si>
  <si>
    <t xml:space="preserve">    PROVISIONES</t>
  </si>
  <si>
    <t xml:space="preserve">    INVERSIONES</t>
  </si>
  <si>
    <t xml:space="preserve">    PREVISIONES</t>
  </si>
  <si>
    <t xml:space="preserve">    BIENES DE USO</t>
  </si>
  <si>
    <t xml:space="preserve">    PARTIDAS PENDIENTES DE APLICACIÓN</t>
  </si>
  <si>
    <t xml:space="preserve">    ACTIVOS INTANGIBLES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</si>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</sst>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3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19" fillId="0" borderId="0" xfId="0" applyFont="1" applyAlignment="1" applyProtection="1">
      <alignment horizontal="center"/>
    </xf>
    <xf numFmtId="37" fontId="18" fillId="0" borderId="0" xfId="0" applyNumberFormat="1" applyFont="1" applyAlignment="1" applyProtection="1">
      <alignment horizontal="center"/>
    </xf>
    <xf numFmtId="10" fontId="18" fillId="0" borderId="0" xfId="0" applyNumberFormat="1" applyFont="1" applyAlignment="1" applyProtection="1">
      <alignment horizont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19" fillId="0" borderId="0" xfId="0" applyFont="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0" fontId="0" fillId="0" borderId="0" xfId="0"/>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70478" y="1524000"/>
            <a:ext cx="3139635"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NOVIEMBRE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EP_GAP\00%20BOLETINES\11%20Noviembre%202021\NOVIEMBRE%202021\EEFF_BCB1021\202111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1516</v>
      </c>
    </row>
    <row r="11" spans="1:3">
      <c r="A11" s="3"/>
      <c r="B11" s="3"/>
      <c r="C11" s="3"/>
    </row>
    <row r="12" spans="1:3" ht="8.25" customHeight="1"/>
    <row r="13" spans="1:3" ht="20.25">
      <c r="A13" s="724" t="s">
        <v>0</v>
      </c>
      <c r="B13" s="724"/>
      <c r="C13" s="724"/>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521</v>
      </c>
      <c r="B18" s="494">
        <v>1</v>
      </c>
      <c r="C18" s="419"/>
    </row>
    <row r="19" spans="1:3">
      <c r="A19" s="417" t="s">
        <v>518</v>
      </c>
      <c r="B19" s="494">
        <v>2</v>
      </c>
      <c r="C19" s="419"/>
    </row>
    <row r="20" spans="1:3">
      <c r="A20" s="417" t="s">
        <v>519</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521</v>
      </c>
      <c r="B25" s="494">
        <v>4</v>
      </c>
      <c r="C25" s="415"/>
    </row>
    <row r="26" spans="1:3">
      <c r="A26" s="417" t="s">
        <v>10</v>
      </c>
      <c r="B26" s="494">
        <v>5</v>
      </c>
      <c r="C26" s="415"/>
    </row>
    <row r="27" spans="1:3">
      <c r="A27" s="417" t="s">
        <v>6</v>
      </c>
      <c r="B27" s="494">
        <v>6</v>
      </c>
      <c r="C27" s="415"/>
    </row>
    <row r="28" spans="1:3">
      <c r="A28" s="417" t="s">
        <v>523</v>
      </c>
      <c r="B28" s="494">
        <v>7</v>
      </c>
      <c r="C28" s="415"/>
    </row>
    <row r="29" spans="1:3">
      <c r="A29" s="417" t="s">
        <v>541</v>
      </c>
      <c r="B29" s="494" t="s">
        <v>1132</v>
      </c>
      <c r="C29" s="423"/>
    </row>
    <row r="30" spans="1:3">
      <c r="A30" s="417" t="s">
        <v>541</v>
      </c>
      <c r="B30" s="494" t="s">
        <v>1133</v>
      </c>
      <c r="C30" s="424"/>
    </row>
    <row r="31" spans="1:3">
      <c r="A31" s="425" t="s">
        <v>522</v>
      </c>
      <c r="B31" s="494"/>
      <c r="C31" s="415"/>
    </row>
    <row r="32" spans="1:3">
      <c r="A32" s="417" t="s">
        <v>1098</v>
      </c>
      <c r="B32" s="494">
        <v>9</v>
      </c>
      <c r="C32" s="415"/>
    </row>
    <row r="33" spans="1:3">
      <c r="A33" s="417" t="s">
        <v>1099</v>
      </c>
      <c r="B33" s="494">
        <v>10</v>
      </c>
      <c r="C33" s="415"/>
    </row>
    <row r="34" spans="1:3">
      <c r="A34" s="417" t="s">
        <v>1100</v>
      </c>
      <c r="B34" s="494">
        <v>11</v>
      </c>
      <c r="C34" s="415"/>
    </row>
    <row r="35" spans="1:3">
      <c r="A35" s="417" t="s">
        <v>1101</v>
      </c>
      <c r="B35" s="494">
        <v>12</v>
      </c>
      <c r="C35" s="415"/>
    </row>
    <row r="36" spans="1:3">
      <c r="A36" s="417" t="s">
        <v>1102</v>
      </c>
      <c r="B36" s="494">
        <v>13</v>
      </c>
      <c r="C36" s="415"/>
    </row>
    <row r="37" spans="1:3">
      <c r="A37" s="417" t="s">
        <v>1103</v>
      </c>
      <c r="B37" s="494">
        <v>14</v>
      </c>
      <c r="C37" s="415"/>
    </row>
    <row r="38" spans="1:3">
      <c r="A38" s="417" t="s">
        <v>1104</v>
      </c>
      <c r="B38" s="494">
        <v>15</v>
      </c>
      <c r="C38" s="415"/>
    </row>
    <row r="39" spans="1:3">
      <c r="A39" s="417" t="s">
        <v>1105</v>
      </c>
      <c r="B39" s="494">
        <v>16</v>
      </c>
      <c r="C39" s="415"/>
    </row>
    <row r="40" spans="1:3">
      <c r="A40" s="417" t="s">
        <v>1106</v>
      </c>
      <c r="B40" s="494">
        <v>17</v>
      </c>
      <c r="C40" s="415"/>
    </row>
    <row r="41" spans="1:3">
      <c r="A41" s="417" t="s">
        <v>1094</v>
      </c>
      <c r="B41" s="494">
        <v>18</v>
      </c>
      <c r="C41" s="415"/>
    </row>
    <row r="42" spans="1:3">
      <c r="A42" s="417" t="s">
        <v>1095</v>
      </c>
      <c r="B42" s="494">
        <v>19</v>
      </c>
      <c r="C42" s="415"/>
    </row>
    <row r="43" spans="1:3">
      <c r="A43" s="417" t="s">
        <v>1096</v>
      </c>
      <c r="B43" s="494">
        <v>20</v>
      </c>
      <c r="C43" s="415"/>
    </row>
    <row r="44" spans="1:3">
      <c r="A44" s="417" t="s">
        <v>1097</v>
      </c>
      <c r="B44" s="494">
        <v>21</v>
      </c>
      <c r="C44" s="415"/>
    </row>
    <row r="45" spans="1:3">
      <c r="A45" s="417" t="s">
        <v>7</v>
      </c>
      <c r="B45" s="494">
        <v>22</v>
      </c>
      <c r="C45" s="415"/>
    </row>
    <row r="46" spans="1:3">
      <c r="A46" s="417" t="s">
        <v>8</v>
      </c>
      <c r="B46" s="494">
        <v>23</v>
      </c>
      <c r="C46" s="415"/>
    </row>
    <row r="47" spans="1:3">
      <c r="A47" s="417" t="s">
        <v>538</v>
      </c>
      <c r="B47" s="494">
        <v>24</v>
      </c>
      <c r="C47" s="415"/>
    </row>
    <row r="48" spans="1:3">
      <c r="A48" s="417" t="s">
        <v>1350</v>
      </c>
      <c r="B48" s="494">
        <v>25</v>
      </c>
      <c r="C48" s="415"/>
    </row>
    <row r="49" spans="1:3">
      <c r="A49" s="417" t="s">
        <v>539</v>
      </c>
      <c r="B49" s="494">
        <v>26</v>
      </c>
      <c r="C49" s="415"/>
    </row>
    <row r="50" spans="1:3">
      <c r="A50" s="493" t="s">
        <v>1351</v>
      </c>
      <c r="B50" s="494">
        <v>27</v>
      </c>
      <c r="C50" s="415"/>
    </row>
    <row r="51" spans="1:3">
      <c r="A51" s="417"/>
      <c r="B51" s="494"/>
      <c r="C51" s="415"/>
    </row>
    <row r="52" spans="1:3">
      <c r="A52" s="421" t="s">
        <v>9</v>
      </c>
      <c r="B52" s="494"/>
      <c r="C52" s="415"/>
    </row>
    <row r="53" spans="1:3">
      <c r="A53" s="417" t="s">
        <v>521</v>
      </c>
      <c r="B53" s="494">
        <v>28</v>
      </c>
      <c r="C53" s="415"/>
    </row>
    <row r="54" spans="1:3">
      <c r="A54" s="417" t="s">
        <v>10</v>
      </c>
      <c r="B54" s="494">
        <v>29</v>
      </c>
      <c r="C54" s="415"/>
    </row>
    <row r="55" spans="1:3">
      <c r="A55" s="417" t="s">
        <v>6</v>
      </c>
      <c r="B55" s="494">
        <v>30</v>
      </c>
      <c r="C55" s="415"/>
    </row>
    <row r="56" spans="1:3">
      <c r="A56" s="417" t="s">
        <v>523</v>
      </c>
      <c r="B56" s="494">
        <v>31</v>
      </c>
      <c r="C56" s="415"/>
    </row>
    <row r="57" spans="1:3">
      <c r="A57" s="417" t="s">
        <v>541</v>
      </c>
      <c r="B57" s="494" t="s">
        <v>1408</v>
      </c>
      <c r="C57" s="415"/>
    </row>
    <row r="58" spans="1:3">
      <c r="A58" s="417" t="s">
        <v>541</v>
      </c>
      <c r="B58" s="494" t="s">
        <v>1407</v>
      </c>
      <c r="C58" s="415"/>
    </row>
    <row r="59" spans="1:3">
      <c r="A59" s="425" t="s">
        <v>522</v>
      </c>
      <c r="B59" s="494"/>
      <c r="C59" s="415"/>
    </row>
    <row r="60" spans="1:3">
      <c r="A60" s="417" t="s">
        <v>1107</v>
      </c>
      <c r="B60" s="494">
        <v>33</v>
      </c>
      <c r="C60" s="415"/>
    </row>
    <row r="61" spans="1:3">
      <c r="A61" s="417" t="s">
        <v>1108</v>
      </c>
      <c r="B61" s="494">
        <v>34</v>
      </c>
      <c r="C61" s="415"/>
    </row>
    <row r="62" spans="1:3">
      <c r="A62" s="417" t="s">
        <v>7</v>
      </c>
      <c r="B62" s="494">
        <v>35</v>
      </c>
      <c r="C62" s="415"/>
    </row>
    <row r="63" spans="1:3">
      <c r="A63" s="417" t="s">
        <v>8</v>
      </c>
      <c r="B63" s="494">
        <v>36</v>
      </c>
      <c r="C63" s="415"/>
    </row>
    <row r="64" spans="1:3">
      <c r="A64" s="417" t="s">
        <v>538</v>
      </c>
      <c r="B64" s="494">
        <v>37</v>
      </c>
      <c r="C64" s="415"/>
    </row>
    <row r="65" spans="1:3">
      <c r="A65" s="417" t="s">
        <v>1350</v>
      </c>
      <c r="B65" s="494">
        <v>38</v>
      </c>
      <c r="C65" s="415"/>
    </row>
    <row r="66" spans="1:3">
      <c r="A66" s="417" t="s">
        <v>539</v>
      </c>
      <c r="B66" s="494">
        <v>39</v>
      </c>
      <c r="C66" s="415"/>
    </row>
    <row r="67" spans="1:3">
      <c r="A67" s="417" t="s">
        <v>11</v>
      </c>
      <c r="B67" s="494">
        <v>40</v>
      </c>
      <c r="C67" s="415"/>
    </row>
    <row r="68" spans="1:3">
      <c r="A68" s="417" t="s">
        <v>1351</v>
      </c>
      <c r="B68" s="494">
        <v>41</v>
      </c>
      <c r="C68" s="415"/>
    </row>
    <row r="69" spans="1:3">
      <c r="A69" s="417"/>
      <c r="B69" s="494"/>
      <c r="C69" s="415"/>
    </row>
    <row r="70" spans="1:3">
      <c r="A70" s="416"/>
      <c r="B70" s="494"/>
      <c r="C70" s="415"/>
    </row>
    <row r="71" spans="1:3">
      <c r="A71" s="421" t="s">
        <v>12</v>
      </c>
      <c r="B71" s="494"/>
      <c r="C71" s="415"/>
    </row>
    <row r="72" spans="1:3">
      <c r="A72" s="417" t="s">
        <v>521</v>
      </c>
      <c r="B72" s="494">
        <v>42</v>
      </c>
      <c r="C72" s="415"/>
    </row>
    <row r="73" spans="1:3">
      <c r="A73" s="417" t="s">
        <v>10</v>
      </c>
      <c r="B73" s="494">
        <v>43</v>
      </c>
      <c r="C73" s="415"/>
    </row>
    <row r="74" spans="1:3">
      <c r="A74" s="417" t="s">
        <v>6</v>
      </c>
      <c r="B74" s="494">
        <v>44</v>
      </c>
      <c r="C74" s="415"/>
    </row>
    <row r="75" spans="1:3">
      <c r="A75" s="417" t="s">
        <v>523</v>
      </c>
      <c r="B75" s="494">
        <v>45</v>
      </c>
      <c r="C75" s="415"/>
    </row>
    <row r="76" spans="1:3">
      <c r="A76" s="417" t="s">
        <v>542</v>
      </c>
      <c r="B76" s="494" t="s">
        <v>1409</v>
      </c>
      <c r="C76" s="415"/>
    </row>
    <row r="77" spans="1:3">
      <c r="A77" s="417" t="s">
        <v>541</v>
      </c>
      <c r="B77" s="494" t="s">
        <v>1410</v>
      </c>
      <c r="C77" s="415"/>
    </row>
    <row r="78" spans="1:3">
      <c r="A78" s="417" t="s">
        <v>7</v>
      </c>
      <c r="B78" s="494">
        <v>47</v>
      </c>
      <c r="C78" s="415"/>
    </row>
    <row r="79" spans="1:3">
      <c r="A79" s="417" t="s">
        <v>8</v>
      </c>
      <c r="B79" s="494">
        <v>48</v>
      </c>
      <c r="C79" s="415"/>
    </row>
    <row r="80" spans="1:3">
      <c r="A80" s="417" t="s">
        <v>1351</v>
      </c>
      <c r="B80" s="494">
        <v>49</v>
      </c>
      <c r="C80" s="415"/>
    </row>
    <row r="81" spans="1:3">
      <c r="A81" s="417"/>
      <c r="B81" s="494"/>
      <c r="C81" s="415"/>
    </row>
    <row r="82" spans="1:3">
      <c r="A82" s="421" t="s">
        <v>1114</v>
      </c>
      <c r="B82" s="494"/>
      <c r="C82" s="415"/>
    </row>
    <row r="83" spans="1:3">
      <c r="A83" s="417" t="s">
        <v>521</v>
      </c>
      <c r="B83" s="494">
        <v>50</v>
      </c>
      <c r="C83" s="415"/>
    </row>
    <row r="84" spans="1:3">
      <c r="A84" s="417" t="s">
        <v>13</v>
      </c>
      <c r="B84" s="494">
        <v>51</v>
      </c>
      <c r="C84" s="415"/>
    </row>
    <row r="85" spans="1:3">
      <c r="A85" s="417" t="s">
        <v>14</v>
      </c>
      <c r="B85" s="494">
        <v>52</v>
      </c>
      <c r="C85" s="415"/>
    </row>
    <row r="86" spans="1:3">
      <c r="A86" s="417" t="s">
        <v>522</v>
      </c>
      <c r="B86" s="494">
        <v>53</v>
      </c>
      <c r="C86" s="415"/>
    </row>
    <row r="87" spans="1:3">
      <c r="A87" s="417" t="s">
        <v>541</v>
      </c>
      <c r="B87" s="494" t="s">
        <v>1128</v>
      </c>
      <c r="C87" s="415"/>
    </row>
    <row r="88" spans="1:3">
      <c r="A88" s="417" t="s">
        <v>541</v>
      </c>
      <c r="B88" s="494" t="s">
        <v>1129</v>
      </c>
      <c r="C88" s="415"/>
    </row>
    <row r="89" spans="1:3">
      <c r="A89" s="417" t="s">
        <v>15</v>
      </c>
      <c r="B89" s="494" t="s">
        <v>1130</v>
      </c>
      <c r="C89" s="415"/>
    </row>
    <row r="90" spans="1:3">
      <c r="A90" s="417" t="s">
        <v>15</v>
      </c>
      <c r="B90" s="494" t="s">
        <v>1131</v>
      </c>
      <c r="C90" s="415"/>
    </row>
    <row r="91" spans="1:3">
      <c r="A91" s="417" t="s">
        <v>8</v>
      </c>
      <c r="B91" s="494" t="s">
        <v>1411</v>
      </c>
      <c r="C91" s="415"/>
    </row>
    <row r="92" spans="1:3">
      <c r="A92" s="417" t="s">
        <v>8</v>
      </c>
      <c r="B92" s="494" t="s">
        <v>1412</v>
      </c>
      <c r="C92" s="415"/>
    </row>
    <row r="93" spans="1:3">
      <c r="A93" s="417" t="s">
        <v>1351</v>
      </c>
      <c r="B93" s="494">
        <v>57</v>
      </c>
      <c r="C93" s="415"/>
    </row>
    <row r="94" spans="1:3">
      <c r="A94" s="417"/>
      <c r="B94" s="494"/>
      <c r="C94" s="415"/>
    </row>
    <row r="95" spans="1:3" ht="29.25">
      <c r="A95" s="589" t="s">
        <v>1420</v>
      </c>
      <c r="B95" s="590">
        <v>58</v>
      </c>
      <c r="C95" s="415"/>
    </row>
    <row r="96" spans="1:3">
      <c r="A96" s="417"/>
      <c r="B96" s="494"/>
      <c r="C96" s="415"/>
    </row>
    <row r="97" spans="1:3">
      <c r="A97" s="421" t="s">
        <v>17</v>
      </c>
      <c r="B97" s="494"/>
      <c r="C97" s="415"/>
    </row>
    <row r="98" spans="1:3">
      <c r="A98" s="417" t="s">
        <v>521</v>
      </c>
      <c r="B98" s="494">
        <v>59</v>
      </c>
    </row>
    <row r="99" spans="1:3">
      <c r="A99" s="417" t="s">
        <v>13</v>
      </c>
      <c r="B99" s="494">
        <v>60</v>
      </c>
    </row>
    <row r="100" spans="1:3">
      <c r="A100" s="417" t="s">
        <v>14</v>
      </c>
      <c r="B100" s="494">
        <v>61</v>
      </c>
    </row>
    <row r="101" spans="1:3">
      <c r="A101" s="417" t="s">
        <v>523</v>
      </c>
      <c r="B101" s="494">
        <v>62</v>
      </c>
      <c r="C101" s="495"/>
    </row>
    <row r="102" spans="1:3">
      <c r="A102" s="417" t="s">
        <v>541</v>
      </c>
      <c r="B102" s="494" t="s">
        <v>1431</v>
      </c>
      <c r="C102" s="495"/>
    </row>
    <row r="103" spans="1:3">
      <c r="A103" s="417" t="s">
        <v>541</v>
      </c>
      <c r="B103" s="494" t="s">
        <v>1432</v>
      </c>
      <c r="C103" s="495"/>
    </row>
    <row r="104" spans="1:3">
      <c r="A104" s="417" t="s">
        <v>15</v>
      </c>
      <c r="B104" s="494">
        <v>64</v>
      </c>
      <c r="C104" s="495"/>
    </row>
    <row r="105" spans="1:3">
      <c r="A105" s="417" t="s">
        <v>8</v>
      </c>
      <c r="B105" s="494">
        <v>65</v>
      </c>
      <c r="C105" s="495"/>
    </row>
    <row r="106" spans="1:3">
      <c r="A106" s="493" t="s">
        <v>1351</v>
      </c>
      <c r="B106" s="494">
        <v>66</v>
      </c>
      <c r="C106" s="495"/>
    </row>
    <row r="107" spans="1:3">
      <c r="A107" s="493"/>
      <c r="B107" s="494"/>
      <c r="C107" s="495"/>
    </row>
    <row r="108" spans="1:3">
      <c r="A108" s="496" t="s">
        <v>18</v>
      </c>
      <c r="B108" s="494"/>
      <c r="C108" s="495"/>
    </row>
    <row r="109" spans="1:3">
      <c r="A109" s="417" t="s">
        <v>521</v>
      </c>
      <c r="B109" s="494">
        <v>67</v>
      </c>
      <c r="C109" s="495"/>
    </row>
    <row r="110" spans="1:3">
      <c r="A110" s="417" t="s">
        <v>23</v>
      </c>
      <c r="B110" s="494">
        <v>68</v>
      </c>
      <c r="C110" s="495"/>
    </row>
    <row r="111" spans="1:3">
      <c r="A111" s="417" t="s">
        <v>524</v>
      </c>
      <c r="B111" s="494">
        <v>69</v>
      </c>
      <c r="C111" s="495"/>
    </row>
    <row r="112" spans="1:3">
      <c r="A112" s="417" t="s">
        <v>523</v>
      </c>
      <c r="B112" s="494">
        <v>70</v>
      </c>
      <c r="C112" s="495"/>
    </row>
    <row r="113" spans="1:3">
      <c r="A113" s="417" t="s">
        <v>541</v>
      </c>
      <c r="B113" s="494">
        <v>71</v>
      </c>
      <c r="C113" s="495"/>
    </row>
    <row r="114" spans="1:3">
      <c r="A114" s="417" t="s">
        <v>541</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540</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c r="A125" s="421" t="s">
        <v>23</v>
      </c>
      <c r="B125" s="426"/>
      <c r="C125" s="426"/>
    </row>
    <row r="126" spans="1:3">
      <c r="A126" s="417" t="s">
        <v>24</v>
      </c>
      <c r="B126" s="494">
        <v>79</v>
      </c>
      <c r="C126" s="422"/>
    </row>
    <row r="127" spans="1:3">
      <c r="A127" s="417" t="s">
        <v>25</v>
      </c>
      <c r="B127" s="494">
        <v>80</v>
      </c>
      <c r="C127" s="422"/>
    </row>
    <row r="128" spans="1:3">
      <c r="A128" s="417" t="s">
        <v>26</v>
      </c>
      <c r="B128" s="494">
        <v>81</v>
      </c>
      <c r="C128" s="422"/>
    </row>
    <row r="129" spans="1:4">
      <c r="A129" s="417" t="s">
        <v>27</v>
      </c>
      <c r="B129" s="494">
        <v>82</v>
      </c>
      <c r="C129" s="422"/>
    </row>
    <row r="130" spans="1:4">
      <c r="A130" s="417" t="s">
        <v>525</v>
      </c>
      <c r="B130" s="494">
        <v>83</v>
      </c>
      <c r="C130" s="422"/>
    </row>
    <row r="131" spans="1:4">
      <c r="A131" s="417" t="s">
        <v>28</v>
      </c>
      <c r="B131" s="494">
        <v>84</v>
      </c>
      <c r="C131" s="422"/>
    </row>
    <row r="132" spans="1:4">
      <c r="A132" s="417" t="s">
        <v>517</v>
      </c>
      <c r="B132" s="494">
        <v>85</v>
      </c>
      <c r="C132" s="422"/>
    </row>
    <row r="133" spans="1:4">
      <c r="A133" s="417" t="s">
        <v>1352</v>
      </c>
      <c r="B133" s="494">
        <v>86</v>
      </c>
      <c r="C133" s="422"/>
    </row>
    <row r="134" spans="1:4">
      <c r="A134" s="417"/>
      <c r="B134" s="422"/>
      <c r="C134" s="422"/>
    </row>
    <row r="135" spans="1:4">
      <c r="A135" s="482" t="s">
        <v>1377</v>
      </c>
      <c r="B135" s="482"/>
      <c r="C135" s="482"/>
    </row>
    <row r="136" spans="1:4">
      <c r="A136" s="421"/>
      <c r="B136" s="426"/>
      <c r="C136" s="426"/>
    </row>
    <row r="137" spans="1:4">
      <c r="A137" s="417" t="s">
        <v>1378</v>
      </c>
      <c r="B137" s="494">
        <v>87</v>
      </c>
      <c r="C137" s="494"/>
    </row>
    <row r="138" spans="1:4">
      <c r="A138" s="417"/>
      <c r="B138" s="422"/>
      <c r="C138" s="422"/>
    </row>
    <row r="139" spans="1:4">
      <c r="A139" s="485" t="s">
        <v>29</v>
      </c>
      <c r="B139" s="486"/>
      <c r="C139" s="486"/>
    </row>
    <row r="140" spans="1:4">
      <c r="A140" s="426"/>
      <c r="B140" s="426"/>
      <c r="C140" s="426"/>
    </row>
    <row r="141" spans="1:4">
      <c r="A141" s="493" t="s">
        <v>30</v>
      </c>
      <c r="B141" s="494">
        <v>88</v>
      </c>
      <c r="C141" s="494"/>
      <c r="D141" s="427"/>
    </row>
    <row r="142" spans="1:4">
      <c r="A142" s="428"/>
      <c r="B142" s="420"/>
      <c r="C142" s="415"/>
      <c r="D142" s="427"/>
    </row>
    <row r="143" spans="1:4">
      <c r="A143" s="429" t="s">
        <v>31</v>
      </c>
      <c r="B143" s="420"/>
      <c r="C143" s="415"/>
      <c r="D143" s="427"/>
    </row>
    <row r="144" spans="1:4">
      <c r="A144" s="427"/>
      <c r="B144" s="427"/>
      <c r="C144" s="427"/>
      <c r="D144" s="427"/>
    </row>
    <row r="145" spans="1:4">
      <c r="A145" s="427"/>
      <c r="B145" s="427"/>
      <c r="C145" s="427"/>
      <c r="D145" s="427"/>
    </row>
    <row r="146" spans="1:4">
      <c r="A146" s="427"/>
      <c r="B146" s="427"/>
      <c r="C146" s="427"/>
      <c r="D146" s="427"/>
    </row>
  </sheetData>
  <sheetProtection algorithmName="SHA-512" hashValue="dEVZCzClnfy2DpnQMdUCOY/ahrdafDEbIzf1dvCWkPaYsy27b4UmlxxnAWQ0Q9vaqJWwsYhxSpxsDXFzxuhk7g==" saltValue="swFzy46hliQP0M3FCrvOa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4"/>
  <sheetViews>
    <sheetView workbookViewId="0">
      <selection activeCell="A3" sqref="A3:F3"/>
    </sheetView>
  </sheetViews>
  <sheetFormatPr defaultRowHeight="15"/>
  <cols>
    <col min="1" max="1" width="104.42578125" style="672" bestFit="1" customWidth="1"/>
    <col min="2" max="6" width="12.7109375" style="673" customWidth="1"/>
    <col min="7" max="253" width="9.140625" style="672"/>
    <col min="254" max="254" width="104.42578125" style="672" bestFit="1" customWidth="1"/>
    <col min="255" max="259" width="12.7109375" style="672" customWidth="1"/>
    <col min="260" max="260" width="9.7109375" style="672" bestFit="1" customWidth="1"/>
    <col min="261" max="509" width="9.140625" style="672"/>
    <col min="510" max="510" width="104.42578125" style="672" bestFit="1" customWidth="1"/>
    <col min="511" max="515" width="12.7109375" style="672" customWidth="1"/>
    <col min="516" max="516" width="9.7109375" style="672" bestFit="1" customWidth="1"/>
    <col min="517" max="765" width="9.140625" style="672"/>
    <col min="766" max="766" width="104.42578125" style="672" bestFit="1" customWidth="1"/>
    <col min="767" max="771" width="12.7109375" style="672" customWidth="1"/>
    <col min="772" max="772" width="9.7109375" style="672" bestFit="1" customWidth="1"/>
    <col min="773" max="1021" width="9.140625" style="672"/>
    <col min="1022" max="1022" width="104.42578125" style="672" bestFit="1" customWidth="1"/>
    <col min="1023" max="1027" width="12.7109375" style="672" customWidth="1"/>
    <col min="1028" max="1028" width="9.7109375" style="672" bestFit="1" customWidth="1"/>
    <col min="1029" max="1277" width="9.140625" style="672"/>
    <col min="1278" max="1278" width="104.42578125" style="672" bestFit="1" customWidth="1"/>
    <col min="1279" max="1283" width="12.7109375" style="672" customWidth="1"/>
    <col min="1284" max="1284" width="9.7109375" style="672" bestFit="1" customWidth="1"/>
    <col min="1285" max="1533" width="9.140625" style="672"/>
    <col min="1534" max="1534" width="104.42578125" style="672" bestFit="1" customWidth="1"/>
    <col min="1535" max="1539" width="12.7109375" style="672" customWidth="1"/>
    <col min="1540" max="1540" width="9.7109375" style="672" bestFit="1" customWidth="1"/>
    <col min="1541" max="1789" width="9.140625" style="672"/>
    <col min="1790" max="1790" width="104.42578125" style="672" bestFit="1" customWidth="1"/>
    <col min="1791" max="1795" width="12.7109375" style="672" customWidth="1"/>
    <col min="1796" max="1796" width="9.7109375" style="672" bestFit="1" customWidth="1"/>
    <col min="1797" max="2045" width="9.140625" style="672"/>
    <col min="2046" max="2046" width="104.42578125" style="672" bestFit="1" customWidth="1"/>
    <col min="2047" max="2051" width="12.7109375" style="672" customWidth="1"/>
    <col min="2052" max="2052" width="9.7109375" style="672" bestFit="1" customWidth="1"/>
    <col min="2053" max="2301" width="9.140625" style="672"/>
    <col min="2302" max="2302" width="104.42578125" style="672" bestFit="1" customWidth="1"/>
    <col min="2303" max="2307" width="12.7109375" style="672" customWidth="1"/>
    <col min="2308" max="2308" width="9.7109375" style="672" bestFit="1" customWidth="1"/>
    <col min="2309" max="2557" width="9.140625" style="672"/>
    <col min="2558" max="2558" width="104.42578125" style="672" bestFit="1" customWidth="1"/>
    <col min="2559" max="2563" width="12.7109375" style="672" customWidth="1"/>
    <col min="2564" max="2564" width="9.7109375" style="672" bestFit="1" customWidth="1"/>
    <col min="2565" max="2813" width="9.140625" style="672"/>
    <col min="2814" max="2814" width="104.42578125" style="672" bestFit="1" customWidth="1"/>
    <col min="2815" max="2819" width="12.7109375" style="672" customWidth="1"/>
    <col min="2820" max="2820" width="9.7109375" style="672" bestFit="1" customWidth="1"/>
    <col min="2821" max="3069" width="9.140625" style="672"/>
    <col min="3070" max="3070" width="104.42578125" style="672" bestFit="1" customWidth="1"/>
    <col min="3071" max="3075" width="12.7109375" style="672" customWidth="1"/>
    <col min="3076" max="3076" width="9.7109375" style="672" bestFit="1" customWidth="1"/>
    <col min="3077" max="3325" width="9.140625" style="672"/>
    <col min="3326" max="3326" width="104.42578125" style="672" bestFit="1" customWidth="1"/>
    <col min="3327" max="3331" width="12.7109375" style="672" customWidth="1"/>
    <col min="3332" max="3332" width="9.7109375" style="672" bestFit="1" customWidth="1"/>
    <col min="3333" max="3581" width="9.140625" style="672"/>
    <col min="3582" max="3582" width="104.42578125" style="672" bestFit="1" customWidth="1"/>
    <col min="3583" max="3587" width="12.7109375" style="672" customWidth="1"/>
    <col min="3588" max="3588" width="9.7109375" style="672" bestFit="1" customWidth="1"/>
    <col min="3589" max="3837" width="9.140625" style="672"/>
    <col min="3838" max="3838" width="104.42578125" style="672" bestFit="1" customWidth="1"/>
    <col min="3839" max="3843" width="12.7109375" style="672" customWidth="1"/>
    <col min="3844" max="3844" width="9.7109375" style="672" bestFit="1" customWidth="1"/>
    <col min="3845" max="4093" width="9.140625" style="672"/>
    <col min="4094" max="4094" width="104.42578125" style="672" bestFit="1" customWidth="1"/>
    <col min="4095" max="4099" width="12.7109375" style="672" customWidth="1"/>
    <col min="4100" max="4100" width="9.7109375" style="672" bestFit="1" customWidth="1"/>
    <col min="4101" max="4349" width="9.140625" style="672"/>
    <col min="4350" max="4350" width="104.42578125" style="672" bestFit="1" customWidth="1"/>
    <col min="4351" max="4355" width="12.7109375" style="672" customWidth="1"/>
    <col min="4356" max="4356" width="9.7109375" style="672" bestFit="1" customWidth="1"/>
    <col min="4357" max="4605" width="9.140625" style="672"/>
    <col min="4606" max="4606" width="104.42578125" style="672" bestFit="1" customWidth="1"/>
    <col min="4607" max="4611" width="12.7109375" style="672" customWidth="1"/>
    <col min="4612" max="4612" width="9.7109375" style="672" bestFit="1" customWidth="1"/>
    <col min="4613" max="4861" width="9.140625" style="672"/>
    <col min="4862" max="4862" width="104.42578125" style="672" bestFit="1" customWidth="1"/>
    <col min="4863" max="4867" width="12.7109375" style="672" customWidth="1"/>
    <col min="4868" max="4868" width="9.7109375" style="672" bestFit="1" customWidth="1"/>
    <col min="4869" max="5117" width="9.140625" style="672"/>
    <col min="5118" max="5118" width="104.42578125" style="672" bestFit="1" customWidth="1"/>
    <col min="5119" max="5123" width="12.7109375" style="672" customWidth="1"/>
    <col min="5124" max="5124" width="9.7109375" style="672" bestFit="1" customWidth="1"/>
    <col min="5125" max="5373" width="9.140625" style="672"/>
    <col min="5374" max="5374" width="104.42578125" style="672" bestFit="1" customWidth="1"/>
    <col min="5375" max="5379" width="12.7109375" style="672" customWidth="1"/>
    <col min="5380" max="5380" width="9.7109375" style="672" bestFit="1" customWidth="1"/>
    <col min="5381" max="5629" width="9.140625" style="672"/>
    <col min="5630" max="5630" width="104.42578125" style="672" bestFit="1" customWidth="1"/>
    <col min="5631" max="5635" width="12.7109375" style="672" customWidth="1"/>
    <col min="5636" max="5636" width="9.7109375" style="672" bestFit="1" customWidth="1"/>
    <col min="5637" max="5885" width="9.140625" style="672"/>
    <col min="5886" max="5886" width="104.42578125" style="672" bestFit="1" customWidth="1"/>
    <col min="5887" max="5891" width="12.7109375" style="672" customWidth="1"/>
    <col min="5892" max="5892" width="9.7109375" style="672" bestFit="1" customWidth="1"/>
    <col min="5893" max="6141" width="9.140625" style="672"/>
    <col min="6142" max="6142" width="104.42578125" style="672" bestFit="1" customWidth="1"/>
    <col min="6143" max="6147" width="12.7109375" style="672" customWidth="1"/>
    <col min="6148" max="6148" width="9.7109375" style="672" bestFit="1" customWidth="1"/>
    <col min="6149" max="6397" width="9.140625" style="672"/>
    <col min="6398" max="6398" width="104.42578125" style="672" bestFit="1" customWidth="1"/>
    <col min="6399" max="6403" width="12.7109375" style="672" customWidth="1"/>
    <col min="6404" max="6404" width="9.7109375" style="672" bestFit="1" customWidth="1"/>
    <col min="6405" max="6653" width="9.140625" style="672"/>
    <col min="6654" max="6654" width="104.42578125" style="672" bestFit="1" customWidth="1"/>
    <col min="6655" max="6659" width="12.7109375" style="672" customWidth="1"/>
    <col min="6660" max="6660" width="9.7109375" style="672" bestFit="1" customWidth="1"/>
    <col min="6661" max="6909" width="9.140625" style="672"/>
    <col min="6910" max="6910" width="104.42578125" style="672" bestFit="1" customWidth="1"/>
    <col min="6911" max="6915" width="12.7109375" style="672" customWidth="1"/>
    <col min="6916" max="6916" width="9.7109375" style="672" bestFit="1" customWidth="1"/>
    <col min="6917" max="7165" width="9.140625" style="672"/>
    <col min="7166" max="7166" width="104.42578125" style="672" bestFit="1" customWidth="1"/>
    <col min="7167" max="7171" width="12.7109375" style="672" customWidth="1"/>
    <col min="7172" max="7172" width="9.7109375" style="672" bestFit="1" customWidth="1"/>
    <col min="7173" max="7421" width="9.140625" style="672"/>
    <col min="7422" max="7422" width="104.42578125" style="672" bestFit="1" customWidth="1"/>
    <col min="7423" max="7427" width="12.7109375" style="672" customWidth="1"/>
    <col min="7428" max="7428" width="9.7109375" style="672" bestFit="1" customWidth="1"/>
    <col min="7429" max="7677" width="9.140625" style="672"/>
    <col min="7678" max="7678" width="104.42578125" style="672" bestFit="1" customWidth="1"/>
    <col min="7679" max="7683" width="12.7109375" style="672" customWidth="1"/>
    <col min="7684" max="7684" width="9.7109375" style="672" bestFit="1" customWidth="1"/>
    <col min="7685" max="7933" width="9.140625" style="672"/>
    <col min="7934" max="7934" width="104.42578125" style="672" bestFit="1" customWidth="1"/>
    <col min="7935" max="7939" width="12.7109375" style="672" customWidth="1"/>
    <col min="7940" max="7940" width="9.7109375" style="672" bestFit="1" customWidth="1"/>
    <col min="7941" max="8189" width="9.140625" style="672"/>
    <col min="8190" max="8190" width="104.42578125" style="672" bestFit="1" customWidth="1"/>
    <col min="8191" max="8195" width="12.7109375" style="672" customWidth="1"/>
    <col min="8196" max="8196" width="9.7109375" style="672" bestFit="1" customWidth="1"/>
    <col min="8197" max="8445" width="9.140625" style="672"/>
    <col min="8446" max="8446" width="104.42578125" style="672" bestFit="1" customWidth="1"/>
    <col min="8447" max="8451" width="12.7109375" style="672" customWidth="1"/>
    <col min="8452" max="8452" width="9.7109375" style="672" bestFit="1" customWidth="1"/>
    <col min="8453" max="8701" width="9.140625" style="672"/>
    <col min="8702" max="8702" width="104.42578125" style="672" bestFit="1" customWidth="1"/>
    <col min="8703" max="8707" width="12.7109375" style="672" customWidth="1"/>
    <col min="8708" max="8708" width="9.7109375" style="672" bestFit="1" customWidth="1"/>
    <col min="8709" max="8957" width="9.140625" style="672"/>
    <col min="8958" max="8958" width="104.42578125" style="672" bestFit="1" customWidth="1"/>
    <col min="8959" max="8963" width="12.7109375" style="672" customWidth="1"/>
    <col min="8964" max="8964" width="9.7109375" style="672" bestFit="1" customWidth="1"/>
    <col min="8965" max="9213" width="9.140625" style="672"/>
    <col min="9214" max="9214" width="104.42578125" style="672" bestFit="1" customWidth="1"/>
    <col min="9215" max="9219" width="12.7109375" style="672" customWidth="1"/>
    <col min="9220" max="9220" width="9.7109375" style="672" bestFit="1" customWidth="1"/>
    <col min="9221" max="9469" width="9.140625" style="672"/>
    <col min="9470" max="9470" width="104.42578125" style="672" bestFit="1" customWidth="1"/>
    <col min="9471" max="9475" width="12.7109375" style="672" customWidth="1"/>
    <col min="9476" max="9476" width="9.7109375" style="672" bestFit="1" customWidth="1"/>
    <col min="9477" max="9725" width="9.140625" style="672"/>
    <col min="9726" max="9726" width="104.42578125" style="672" bestFit="1" customWidth="1"/>
    <col min="9727" max="9731" width="12.7109375" style="672" customWidth="1"/>
    <col min="9732" max="9732" width="9.7109375" style="672" bestFit="1" customWidth="1"/>
    <col min="9733" max="9981" width="9.140625" style="672"/>
    <col min="9982" max="9982" width="104.42578125" style="672" bestFit="1" customWidth="1"/>
    <col min="9983" max="9987" width="12.7109375" style="672" customWidth="1"/>
    <col min="9988" max="9988" width="9.7109375" style="672" bestFit="1" customWidth="1"/>
    <col min="9989" max="10237" width="9.140625" style="672"/>
    <col min="10238" max="10238" width="104.42578125" style="672" bestFit="1" customWidth="1"/>
    <col min="10239" max="10243" width="12.7109375" style="672" customWidth="1"/>
    <col min="10244" max="10244" width="9.7109375" style="672" bestFit="1" customWidth="1"/>
    <col min="10245" max="10493" width="9.140625" style="672"/>
    <col min="10494" max="10494" width="104.42578125" style="672" bestFit="1" customWidth="1"/>
    <col min="10495" max="10499" width="12.7109375" style="672" customWidth="1"/>
    <col min="10500" max="10500" width="9.7109375" style="672" bestFit="1" customWidth="1"/>
    <col min="10501" max="10749" width="9.140625" style="672"/>
    <col min="10750" max="10750" width="104.42578125" style="672" bestFit="1" customWidth="1"/>
    <col min="10751" max="10755" width="12.7109375" style="672" customWidth="1"/>
    <col min="10756" max="10756" width="9.7109375" style="672" bestFit="1" customWidth="1"/>
    <col min="10757" max="11005" width="9.140625" style="672"/>
    <col min="11006" max="11006" width="104.42578125" style="672" bestFit="1" customWidth="1"/>
    <col min="11007" max="11011" width="12.7109375" style="672" customWidth="1"/>
    <col min="11012" max="11012" width="9.7109375" style="672" bestFit="1" customWidth="1"/>
    <col min="11013" max="11261" width="9.140625" style="672"/>
    <col min="11262" max="11262" width="104.42578125" style="672" bestFit="1" customWidth="1"/>
    <col min="11263" max="11267" width="12.7109375" style="672" customWidth="1"/>
    <col min="11268" max="11268" width="9.7109375" style="672" bestFit="1" customWidth="1"/>
    <col min="11269" max="11517" width="9.140625" style="672"/>
    <col min="11518" max="11518" width="104.42578125" style="672" bestFit="1" customWidth="1"/>
    <col min="11519" max="11523" width="12.7109375" style="672" customWidth="1"/>
    <col min="11524" max="11524" width="9.7109375" style="672" bestFit="1" customWidth="1"/>
    <col min="11525" max="11773" width="9.140625" style="672"/>
    <col min="11774" max="11774" width="104.42578125" style="672" bestFit="1" customWidth="1"/>
    <col min="11775" max="11779" width="12.7109375" style="672" customWidth="1"/>
    <col min="11780" max="11780" width="9.7109375" style="672" bestFit="1" customWidth="1"/>
    <col min="11781" max="12029" width="9.140625" style="672"/>
    <col min="12030" max="12030" width="104.42578125" style="672" bestFit="1" customWidth="1"/>
    <col min="12031" max="12035" width="12.7109375" style="672" customWidth="1"/>
    <col min="12036" max="12036" width="9.7109375" style="672" bestFit="1" customWidth="1"/>
    <col min="12037" max="12285" width="9.140625" style="672"/>
    <col min="12286" max="12286" width="104.42578125" style="672" bestFit="1" customWidth="1"/>
    <col min="12287" max="12291" width="12.7109375" style="672" customWidth="1"/>
    <col min="12292" max="12292" width="9.7109375" style="672" bestFit="1" customWidth="1"/>
    <col min="12293" max="12541" width="9.140625" style="672"/>
    <col min="12542" max="12542" width="104.42578125" style="672" bestFit="1" customWidth="1"/>
    <col min="12543" max="12547" width="12.7109375" style="672" customWidth="1"/>
    <col min="12548" max="12548" width="9.7109375" style="672" bestFit="1" customWidth="1"/>
    <col min="12549" max="12797" width="9.140625" style="672"/>
    <col min="12798" max="12798" width="104.42578125" style="672" bestFit="1" customWidth="1"/>
    <col min="12799" max="12803" width="12.7109375" style="672" customWidth="1"/>
    <col min="12804" max="12804" width="9.7109375" style="672" bestFit="1" customWidth="1"/>
    <col min="12805" max="13053" width="9.140625" style="672"/>
    <col min="13054" max="13054" width="104.42578125" style="672" bestFit="1" customWidth="1"/>
    <col min="13055" max="13059" width="12.7109375" style="672" customWidth="1"/>
    <col min="13060" max="13060" width="9.7109375" style="672" bestFit="1" customWidth="1"/>
    <col min="13061" max="13309" width="9.140625" style="672"/>
    <col min="13310" max="13310" width="104.42578125" style="672" bestFit="1" customWidth="1"/>
    <col min="13311" max="13315" width="12.7109375" style="672" customWidth="1"/>
    <col min="13316" max="13316" width="9.7109375" style="672" bestFit="1" customWidth="1"/>
    <col min="13317" max="13565" width="9.140625" style="672"/>
    <col min="13566" max="13566" width="104.42578125" style="672" bestFit="1" customWidth="1"/>
    <col min="13567" max="13571" width="12.7109375" style="672" customWidth="1"/>
    <col min="13572" max="13572" width="9.7109375" style="672" bestFit="1" customWidth="1"/>
    <col min="13573" max="13821" width="9.140625" style="672"/>
    <col min="13822" max="13822" width="104.42578125" style="672" bestFit="1" customWidth="1"/>
    <col min="13823" max="13827" width="12.7109375" style="672" customWidth="1"/>
    <col min="13828" max="13828" width="9.7109375" style="672" bestFit="1" customWidth="1"/>
    <col min="13829" max="14077" width="9.140625" style="672"/>
    <col min="14078" max="14078" width="104.42578125" style="672" bestFit="1" customWidth="1"/>
    <col min="14079" max="14083" width="12.7109375" style="672" customWidth="1"/>
    <col min="14084" max="14084" width="9.7109375" style="672" bestFit="1" customWidth="1"/>
    <col min="14085" max="14333" width="9.140625" style="672"/>
    <col min="14334" max="14334" width="104.42578125" style="672" bestFit="1" customWidth="1"/>
    <col min="14335" max="14339" width="12.7109375" style="672" customWidth="1"/>
    <col min="14340" max="14340" width="9.7109375" style="672" bestFit="1" customWidth="1"/>
    <col min="14341" max="14589" width="9.140625" style="672"/>
    <col min="14590" max="14590" width="104.42578125" style="672" bestFit="1" customWidth="1"/>
    <col min="14591" max="14595" width="12.7109375" style="672" customWidth="1"/>
    <col min="14596" max="14596" width="9.7109375" style="672" bestFit="1" customWidth="1"/>
    <col min="14597" max="14845" width="9.140625" style="672"/>
    <col min="14846" max="14846" width="104.42578125" style="672" bestFit="1" customWidth="1"/>
    <col min="14847" max="14851" width="12.7109375" style="672" customWidth="1"/>
    <col min="14852" max="14852" width="9.7109375" style="672" bestFit="1" customWidth="1"/>
    <col min="14853" max="15101" width="9.140625" style="672"/>
    <col min="15102" max="15102" width="104.42578125" style="672" bestFit="1" customWidth="1"/>
    <col min="15103" max="15107" width="12.7109375" style="672" customWidth="1"/>
    <col min="15108" max="15108" width="9.7109375" style="672" bestFit="1" customWidth="1"/>
    <col min="15109" max="15357" width="9.140625" style="672"/>
    <col min="15358" max="15358" width="104.42578125" style="672" bestFit="1" customWidth="1"/>
    <col min="15359" max="15363" width="12.7109375" style="672" customWidth="1"/>
    <col min="15364" max="15364" width="9.7109375" style="672" bestFit="1" customWidth="1"/>
    <col min="15365" max="15613" width="9.140625" style="672"/>
    <col min="15614" max="15614" width="104.42578125" style="672" bestFit="1" customWidth="1"/>
    <col min="15615" max="15619" width="12.7109375" style="672" customWidth="1"/>
    <col min="15620" max="15620" width="9.7109375" style="672" bestFit="1" customWidth="1"/>
    <col min="15621" max="15869" width="9.140625" style="672"/>
    <col min="15870" max="15870" width="104.42578125" style="672" bestFit="1" customWidth="1"/>
    <col min="15871" max="15875" width="12.7109375" style="672" customWidth="1"/>
    <col min="15876" max="15876" width="9.7109375" style="672" bestFit="1" customWidth="1"/>
    <col min="15877" max="16125" width="9.140625" style="672"/>
    <col min="16126" max="16126" width="104.42578125" style="672" bestFit="1" customWidth="1"/>
    <col min="16127" max="16131" width="12.7109375" style="672" customWidth="1"/>
    <col min="16132" max="16132" width="9.7109375" style="672" bestFit="1" customWidth="1"/>
    <col min="16133" max="16384" width="9.140625" style="672"/>
  </cols>
  <sheetData>
    <row r="1" spans="1:23" ht="30" customHeight="1">
      <c r="A1" s="725" t="s">
        <v>1</v>
      </c>
      <c r="B1" s="725"/>
      <c r="C1" s="725"/>
      <c r="D1" s="725"/>
      <c r="E1" s="725"/>
      <c r="F1" s="725"/>
      <c r="G1" s="11"/>
      <c r="H1" s="11"/>
      <c r="I1" s="11"/>
      <c r="J1" s="11"/>
      <c r="K1" s="11"/>
      <c r="L1" s="11"/>
      <c r="M1" s="11"/>
      <c r="N1" s="11"/>
      <c r="O1" s="11"/>
      <c r="P1" s="11"/>
      <c r="Q1" s="11"/>
      <c r="R1" s="11"/>
      <c r="S1" s="11"/>
      <c r="T1" s="11"/>
      <c r="U1" s="11"/>
      <c r="V1" s="11"/>
      <c r="W1" s="11"/>
    </row>
    <row r="2" spans="1:23" ht="18">
      <c r="A2" s="726" t="s">
        <v>520</v>
      </c>
      <c r="B2" s="726"/>
      <c r="C2" s="726"/>
      <c r="D2" s="726"/>
      <c r="E2" s="726"/>
      <c r="F2" s="726"/>
      <c r="G2" s="11"/>
      <c r="H2" s="11"/>
      <c r="I2" s="11"/>
      <c r="J2" s="11"/>
      <c r="K2" s="11"/>
      <c r="L2" s="11"/>
      <c r="M2" s="11"/>
      <c r="N2" s="11"/>
      <c r="O2" s="11"/>
      <c r="P2" s="11"/>
      <c r="Q2" s="11"/>
      <c r="R2" s="11"/>
      <c r="S2" s="11"/>
      <c r="T2" s="11"/>
      <c r="U2" s="11"/>
      <c r="V2" s="11"/>
      <c r="W2" s="11"/>
    </row>
    <row r="3" spans="1:23" ht="18">
      <c r="A3" s="726" t="s">
        <v>1519</v>
      </c>
      <c r="B3" s="726"/>
      <c r="C3" s="726"/>
      <c r="D3" s="726"/>
      <c r="E3" s="726"/>
      <c r="F3" s="726"/>
      <c r="G3" s="11"/>
      <c r="H3" s="11"/>
      <c r="I3" s="11"/>
      <c r="J3" s="11"/>
      <c r="K3" s="11"/>
      <c r="L3" s="11"/>
      <c r="M3" s="11"/>
      <c r="N3" s="11"/>
      <c r="O3" s="11"/>
      <c r="P3" s="11"/>
      <c r="Q3" s="11"/>
      <c r="R3" s="11"/>
      <c r="S3" s="11"/>
      <c r="T3" s="11"/>
      <c r="U3" s="11"/>
      <c r="V3" s="11"/>
      <c r="W3" s="11"/>
    </row>
    <row r="4" spans="1:23" ht="30" customHeight="1">
      <c r="A4" s="727" t="s">
        <v>544</v>
      </c>
      <c r="B4" s="727"/>
      <c r="C4" s="727"/>
      <c r="D4" s="727"/>
      <c r="E4" s="727"/>
      <c r="F4" s="727"/>
      <c r="G4" s="11"/>
      <c r="H4" s="11"/>
      <c r="I4" s="11"/>
      <c r="J4" s="11"/>
      <c r="K4" s="11"/>
      <c r="L4" s="11"/>
      <c r="M4" s="11"/>
      <c r="N4" s="11"/>
      <c r="O4" s="11"/>
      <c r="P4" s="11"/>
      <c r="Q4" s="11"/>
      <c r="R4" s="11"/>
      <c r="S4" s="11"/>
      <c r="T4" s="11"/>
      <c r="U4" s="11"/>
      <c r="V4" s="11"/>
      <c r="W4" s="11"/>
    </row>
    <row r="5" spans="1:23" ht="3.75" customHeight="1">
      <c r="A5" s="188"/>
      <c r="B5" s="561"/>
      <c r="C5" s="561"/>
      <c r="D5" s="561"/>
      <c r="E5" s="561"/>
      <c r="F5" s="561"/>
      <c r="G5" s="11"/>
      <c r="H5" s="11"/>
      <c r="I5" s="11"/>
      <c r="J5" s="11"/>
      <c r="K5" s="11"/>
      <c r="L5" s="11"/>
      <c r="M5" s="11"/>
      <c r="N5" s="11"/>
      <c r="O5" s="11"/>
      <c r="P5" s="11"/>
      <c r="Q5" s="11"/>
      <c r="R5" s="11"/>
      <c r="S5" s="11"/>
      <c r="T5" s="11"/>
      <c r="U5" s="11"/>
      <c r="V5" s="11"/>
      <c r="W5" s="11"/>
    </row>
    <row r="6" spans="1:23"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row>
    <row r="7" spans="1:23">
      <c r="A7" s="387" t="s">
        <v>190</v>
      </c>
      <c r="B7" s="388">
        <f>SUM('4'!B7,'28'!B7,'42'!B7,'50'!B7,'59'!B7,'67'!B7)</f>
        <v>264060382.86962</v>
      </c>
      <c r="C7" s="388">
        <f>SUM('4'!C7,'28'!C7,'42'!C7,'50'!C7,'59'!C7,'67'!C7)</f>
        <v>38119419.812659994</v>
      </c>
      <c r="D7" s="388">
        <f>SUM('4'!D7,'28'!D7,'42'!D7,'50'!D7,'59'!D7,'67'!D7)</f>
        <v>2133.4782300000002</v>
      </c>
      <c r="E7" s="388">
        <f>SUM('4'!E7,'28'!E7,'42'!E7,'50'!E7,'59'!E7,'67'!E7)</f>
        <v>134423.14181999999</v>
      </c>
      <c r="F7" s="388">
        <f>SUM(B7:E7)</f>
        <v>302316359.30233002</v>
      </c>
      <c r="G7" s="11"/>
      <c r="H7" s="11"/>
      <c r="I7" s="11"/>
      <c r="J7" s="11"/>
      <c r="K7" s="11"/>
      <c r="L7" s="11"/>
      <c r="M7" s="11"/>
      <c r="N7" s="11"/>
      <c r="O7" s="11"/>
      <c r="P7" s="11"/>
      <c r="Q7" s="11"/>
      <c r="R7" s="11"/>
      <c r="S7" s="11"/>
      <c r="T7" s="11"/>
      <c r="U7" s="11"/>
      <c r="V7" s="11"/>
      <c r="W7" s="11"/>
    </row>
    <row r="8" spans="1:23">
      <c r="A8" s="187" t="s">
        <v>191</v>
      </c>
      <c r="B8" s="57">
        <f>SUM('4'!B8,'28'!B8,'42'!B8,'50'!B8,'59'!B8,'67'!B8)</f>
        <v>20421524.40292</v>
      </c>
      <c r="C8" s="57">
        <f>SUM('4'!C8,'28'!C8,'42'!C8,'50'!C8,'59'!C8,'67'!C8)</f>
        <v>8048049.7443699995</v>
      </c>
      <c r="D8" s="57">
        <f>SUM('4'!D8,'28'!D8,'42'!D8,'50'!D8,'59'!D8,'67'!D8)</f>
        <v>2119.92173</v>
      </c>
      <c r="E8" s="57">
        <f>SUM('4'!E8,'28'!E8,'42'!E8,'50'!E8,'59'!E8,'67'!E8)</f>
        <v>89953.028719999988</v>
      </c>
      <c r="F8" s="57">
        <f>SUM(B8:E8)</f>
        <v>28561647.097739998</v>
      </c>
      <c r="G8" s="11"/>
      <c r="H8" s="11"/>
      <c r="I8" s="11"/>
      <c r="J8" s="11"/>
      <c r="K8" s="11"/>
      <c r="L8" s="11"/>
      <c r="M8" s="11"/>
      <c r="N8" s="11"/>
      <c r="O8" s="11"/>
      <c r="P8" s="11"/>
      <c r="Q8" s="11"/>
      <c r="R8" s="11"/>
      <c r="S8" s="11"/>
      <c r="T8" s="11"/>
      <c r="U8" s="11"/>
      <c r="V8" s="11"/>
      <c r="W8" s="11"/>
    </row>
    <row r="9" spans="1:23">
      <c r="A9" s="58" t="s">
        <v>192</v>
      </c>
      <c r="B9" s="95">
        <f>SUM('4'!B9,'28'!B9,'42'!B9,'50'!B9,'59'!B9,'67'!B9)</f>
        <v>7162108.9390100008</v>
      </c>
      <c r="C9" s="95">
        <f>SUM('4'!C9,'28'!C9,'42'!C9,'50'!C9,'59'!C9,'67'!C9)</f>
        <v>2707521.5545299994</v>
      </c>
      <c r="D9" s="95">
        <f>SUM('4'!D9,'28'!D9,'42'!D9,'50'!D9,'59'!D9,'67'!D9)</f>
        <v>0</v>
      </c>
      <c r="E9" s="95">
        <f>SUM('4'!E9,'28'!E9,'42'!E9,'50'!E9,'59'!E9,'67'!E9)</f>
        <v>0</v>
      </c>
      <c r="F9" s="95">
        <f>SUM(B9:E9)</f>
        <v>9869630.4935400002</v>
      </c>
      <c r="G9" s="11"/>
      <c r="H9" s="11"/>
      <c r="I9" s="11"/>
      <c r="J9" s="11"/>
      <c r="K9" s="11"/>
      <c r="L9" s="11"/>
      <c r="M9" s="11"/>
      <c r="N9" s="11"/>
      <c r="O9" s="11"/>
      <c r="P9" s="11"/>
      <c r="Q9" s="11"/>
      <c r="R9" s="11"/>
      <c r="S9" s="11"/>
      <c r="T9" s="11"/>
      <c r="U9" s="11"/>
      <c r="V9" s="11"/>
      <c r="W9" s="11"/>
    </row>
    <row r="10" spans="1:23">
      <c r="A10" s="58" t="s">
        <v>193</v>
      </c>
      <c r="B10" s="95">
        <f>SUM('4'!B10,'28'!B10,'42'!B10,'50'!B10,'59'!B10,'67'!B10)</f>
        <v>11536453.906420002</v>
      </c>
      <c r="C10" s="95">
        <f>SUM('4'!C10,'28'!C10,'42'!C10,'50'!C10,'59'!C10,'67'!C10)</f>
        <v>4008789.4468999999</v>
      </c>
      <c r="D10" s="95">
        <f>SUM('4'!D10,'28'!D10,'42'!D10,'50'!D10,'59'!D10,'67'!D10)</f>
        <v>2119.92173</v>
      </c>
      <c r="E10" s="95">
        <f>SUM('4'!E10,'28'!E10,'42'!E10,'50'!E10,'59'!E10,'67'!E10)</f>
        <v>89953.028719999988</v>
      </c>
      <c r="F10" s="95">
        <f t="shared" ref="F10:F16" si="0">SUM(B10:E10)</f>
        <v>15637316.303770004</v>
      </c>
      <c r="G10" s="11"/>
      <c r="H10" s="11"/>
      <c r="I10" s="11"/>
      <c r="J10" s="11"/>
      <c r="K10" s="11"/>
      <c r="L10" s="11"/>
      <c r="M10" s="11"/>
      <c r="N10" s="11"/>
      <c r="O10" s="11"/>
      <c r="P10" s="11"/>
      <c r="Q10" s="11"/>
      <c r="R10" s="11"/>
      <c r="S10" s="11"/>
      <c r="T10" s="11"/>
      <c r="U10" s="11"/>
      <c r="V10" s="11"/>
      <c r="W10" s="11"/>
    </row>
    <row r="11" spans="1:23">
      <c r="A11" s="58" t="s">
        <v>194</v>
      </c>
      <c r="B11" s="95">
        <f>SUM('4'!B11,'28'!B11,'42'!B11,'50'!B11,'59'!B11,'67'!B11)</f>
        <v>1005911.62311</v>
      </c>
      <c r="C11" s="95">
        <f>SUM('4'!C11,'28'!C11,'42'!C11,'50'!C11,'59'!C11,'67'!C11)</f>
        <v>163434.93643000003</v>
      </c>
      <c r="D11" s="95">
        <f>SUM('4'!D11,'28'!D11,'42'!D11,'50'!D11,'59'!D11,'67'!D11)</f>
        <v>0</v>
      </c>
      <c r="E11" s="95">
        <f>SUM('4'!E11,'28'!E11,'42'!E11,'50'!E11,'59'!E11,'67'!E11)</f>
        <v>0</v>
      </c>
      <c r="F11" s="95">
        <f t="shared" si="0"/>
        <v>1169346.55954</v>
      </c>
      <c r="G11" s="11"/>
      <c r="H11" s="11"/>
      <c r="I11" s="11"/>
      <c r="J11" s="11"/>
      <c r="K11" s="11"/>
      <c r="L11" s="11"/>
      <c r="M11" s="11"/>
      <c r="N11" s="11"/>
      <c r="O11" s="11"/>
      <c r="P11" s="11"/>
      <c r="Q11" s="11"/>
      <c r="R11" s="11"/>
      <c r="S11" s="11"/>
      <c r="T11" s="11"/>
      <c r="U11" s="11"/>
      <c r="V11" s="11"/>
      <c r="W11" s="11"/>
    </row>
    <row r="12" spans="1:23">
      <c r="A12" s="58" t="s">
        <v>195</v>
      </c>
      <c r="B12" s="95">
        <f>SUM('4'!B12,'28'!B12,'42'!B12,'50'!B12,'59'!B12,'67'!B12)</f>
        <v>0</v>
      </c>
      <c r="C12" s="95">
        <f>SUM('4'!C12,'28'!C12,'42'!C12,'50'!C12,'59'!C12,'67'!C12)</f>
        <v>8299.3477700000003</v>
      </c>
      <c r="D12" s="95">
        <f>SUM('4'!D12,'28'!D12,'42'!D12,'50'!D12,'59'!D12,'67'!D12)</f>
        <v>0</v>
      </c>
      <c r="E12" s="95">
        <f>SUM('4'!E12,'28'!E12,'42'!E12,'50'!E12,'59'!E12,'67'!E12)</f>
        <v>0</v>
      </c>
      <c r="F12" s="95">
        <f t="shared" si="0"/>
        <v>8299.3477700000003</v>
      </c>
      <c r="G12" s="11"/>
      <c r="H12" s="11"/>
      <c r="I12" s="11"/>
      <c r="J12" s="11"/>
      <c r="K12" s="11"/>
      <c r="L12" s="11"/>
      <c r="M12" s="11"/>
      <c r="N12" s="11"/>
      <c r="O12" s="11"/>
      <c r="P12" s="11"/>
      <c r="Q12" s="11"/>
      <c r="R12" s="11"/>
      <c r="S12" s="11"/>
      <c r="T12" s="11"/>
      <c r="U12" s="11"/>
      <c r="V12" s="11"/>
      <c r="W12" s="11"/>
    </row>
    <row r="13" spans="1:23">
      <c r="A13" s="58" t="s">
        <v>196</v>
      </c>
      <c r="B13" s="95">
        <f>SUM('4'!B13,'28'!B13,'42'!B13,'50'!B13,'59'!B13,'67'!B13)</f>
        <v>0</v>
      </c>
      <c r="C13" s="95">
        <f>SUM('4'!C13,'28'!C13,'42'!C13,'50'!C13,'59'!C13,'67'!C13)</f>
        <v>1129333.08029</v>
      </c>
      <c r="D13" s="95">
        <f>SUM('4'!D13,'28'!D13,'42'!D13,'50'!D13,'59'!D13,'67'!D13)</f>
        <v>0</v>
      </c>
      <c r="E13" s="95">
        <f>SUM('4'!E13,'28'!E13,'42'!E13,'50'!E13,'59'!E13,'67'!E13)</f>
        <v>0</v>
      </c>
      <c r="F13" s="95">
        <f t="shared" si="0"/>
        <v>1129333.08029</v>
      </c>
      <c r="G13" s="11"/>
      <c r="H13" s="11"/>
      <c r="I13" s="11"/>
      <c r="J13" s="11"/>
      <c r="K13" s="11"/>
      <c r="L13" s="11"/>
      <c r="M13" s="11"/>
      <c r="N13" s="11"/>
      <c r="O13" s="11"/>
      <c r="P13" s="11"/>
      <c r="Q13" s="11"/>
      <c r="R13" s="11"/>
      <c r="S13" s="11"/>
      <c r="T13" s="11"/>
      <c r="U13" s="11"/>
      <c r="V13" s="11"/>
      <c r="W13" s="11"/>
    </row>
    <row r="14" spans="1:23">
      <c r="A14" s="58" t="s">
        <v>197</v>
      </c>
      <c r="B14" s="95">
        <f>SUM('4'!B14,'28'!B14,'42'!B14,'50'!B14,'59'!B14,'67'!B14)</f>
        <v>724136.31978000002</v>
      </c>
      <c r="C14" s="95">
        <f>SUM('4'!C14,'28'!C14,'42'!C14,'50'!C14,'59'!C14,'67'!C14)</f>
        <v>30671.376659999998</v>
      </c>
      <c r="D14" s="95">
        <f>SUM('4'!D14,'28'!D14,'42'!D14,'50'!D14,'59'!D14,'67'!D14)</f>
        <v>0</v>
      </c>
      <c r="E14" s="95">
        <f>SUM('4'!E14,'28'!E14,'42'!E14,'50'!E14,'59'!E14,'67'!E14)</f>
        <v>0</v>
      </c>
      <c r="F14" s="95">
        <f t="shared" si="0"/>
        <v>754807.69643999997</v>
      </c>
      <c r="G14" s="11"/>
      <c r="H14" s="11"/>
      <c r="I14" s="11"/>
      <c r="J14" s="11"/>
      <c r="K14" s="11"/>
      <c r="L14" s="11"/>
      <c r="M14" s="11"/>
      <c r="N14" s="11"/>
      <c r="O14" s="11"/>
      <c r="P14" s="11"/>
      <c r="Q14" s="11"/>
      <c r="R14" s="11"/>
      <c r="S14" s="11"/>
      <c r="T14" s="11"/>
      <c r="U14" s="11"/>
      <c r="V14" s="11"/>
      <c r="W14" s="11"/>
    </row>
    <row r="15" spans="1:23">
      <c r="A15" s="58" t="s">
        <v>198</v>
      </c>
      <c r="B15" s="95">
        <f>SUM('4'!B15,'28'!B15,'42'!B15,'50'!B15,'59'!B15,'67'!B15)</f>
        <v>64.28595</v>
      </c>
      <c r="C15" s="95">
        <f>SUM('4'!C15,'28'!C15,'42'!C15,'50'!C15,'59'!C15,'67'!C15)</f>
        <v>1.7900000000000001E-3</v>
      </c>
      <c r="D15" s="95">
        <f>SUM('4'!D15,'28'!D15,'42'!D15,'50'!D15,'59'!D15,'67'!D15)</f>
        <v>0</v>
      </c>
      <c r="E15" s="95">
        <f>SUM('4'!E15,'28'!E15,'42'!E15,'50'!E15,'59'!E15,'67'!E15)</f>
        <v>0</v>
      </c>
      <c r="F15" s="95">
        <f t="shared" si="0"/>
        <v>64.287739999999999</v>
      </c>
      <c r="G15" s="11"/>
      <c r="H15" s="11"/>
      <c r="I15" s="11"/>
      <c r="J15" s="11"/>
      <c r="K15" s="11"/>
      <c r="L15" s="11"/>
      <c r="M15" s="11"/>
      <c r="N15" s="11"/>
      <c r="O15" s="11"/>
      <c r="P15" s="11"/>
      <c r="Q15" s="11"/>
      <c r="R15" s="11"/>
      <c r="S15" s="11"/>
      <c r="T15" s="11"/>
      <c r="U15" s="11"/>
      <c r="V15" s="11"/>
      <c r="W15" s="11"/>
    </row>
    <row r="16" spans="1:23">
      <c r="A16" s="58" t="s">
        <v>199</v>
      </c>
      <c r="B16" s="95">
        <f>SUM('4'!B16,'28'!B16,'42'!B16,'50'!B16,'59'!B16,'67'!B16)</f>
        <v>-7150.6713499999996</v>
      </c>
      <c r="C16" s="95">
        <f>SUM('4'!C16,'28'!C16,'42'!C16,'50'!C16,'59'!C16,'67'!C16)</f>
        <v>0</v>
      </c>
      <c r="D16" s="95">
        <f>SUM('4'!D16,'28'!D16,'42'!D16,'50'!D16,'59'!D16,'67'!D16)</f>
        <v>0</v>
      </c>
      <c r="E16" s="95">
        <f>SUM('4'!E16,'28'!E16,'42'!E16,'50'!E16,'59'!E16,'67'!E16)</f>
        <v>0</v>
      </c>
      <c r="F16" s="95">
        <f t="shared" si="0"/>
        <v>-7150.6713499999996</v>
      </c>
      <c r="G16" s="11"/>
      <c r="H16" s="11"/>
      <c r="I16" s="11"/>
      <c r="J16" s="11"/>
      <c r="K16" s="11"/>
      <c r="L16" s="11"/>
      <c r="M16" s="11"/>
      <c r="N16" s="11"/>
      <c r="O16" s="11"/>
      <c r="P16" s="11"/>
      <c r="Q16" s="11"/>
      <c r="R16" s="11"/>
      <c r="S16" s="11"/>
      <c r="T16" s="11"/>
      <c r="U16" s="11"/>
      <c r="V16" s="11"/>
      <c r="W16" s="11"/>
    </row>
    <row r="17" spans="1:23">
      <c r="A17" s="187" t="s">
        <v>200</v>
      </c>
      <c r="B17" s="57">
        <f>SUM('4'!B17,'28'!B17,'42'!B17,'50'!B17,'59'!B17,'67'!B17)</f>
        <v>26676586.146870002</v>
      </c>
      <c r="C17" s="57">
        <f>SUM('4'!C17,'28'!C17,'42'!C17,'50'!C17,'59'!C17,'67'!C17)</f>
        <v>6344277.5140399998</v>
      </c>
      <c r="D17" s="57">
        <f>SUM('4'!D17,'28'!D17,'42'!D17,'50'!D17,'59'!D17,'67'!D17)</f>
        <v>5.0295899999999998</v>
      </c>
      <c r="E17" s="57">
        <f>SUM('4'!E17,'28'!E17,'42'!E17,'50'!E17,'59'!E17,'67'!E17)</f>
        <v>43474.233189999992</v>
      </c>
      <c r="F17" s="57">
        <f>SUM(B17:E17)</f>
        <v>33064342.923690002</v>
      </c>
      <c r="G17" s="11"/>
      <c r="H17" s="11"/>
      <c r="I17" s="11"/>
      <c r="J17" s="11"/>
      <c r="K17" s="11"/>
      <c r="L17" s="11"/>
      <c r="M17" s="11"/>
      <c r="N17" s="11"/>
      <c r="O17" s="11"/>
      <c r="P17" s="11"/>
      <c r="Q17" s="11"/>
      <c r="R17" s="11"/>
      <c r="S17" s="11"/>
      <c r="T17" s="11"/>
      <c r="U17" s="11"/>
      <c r="V17" s="11"/>
      <c r="W17" s="11"/>
    </row>
    <row r="18" spans="1:23">
      <c r="A18" s="58" t="s">
        <v>201</v>
      </c>
      <c r="B18" s="95">
        <f>SUM('4'!B18,'28'!B18,'42'!B18,'50'!B18,'59'!B18,'67'!B18)</f>
        <v>3102.5165999999999</v>
      </c>
      <c r="C18" s="95">
        <f>SUM('4'!C18,'28'!C18,'42'!C18,'50'!C18,'59'!C18,'67'!C18)</f>
        <v>0</v>
      </c>
      <c r="D18" s="95">
        <f>SUM('4'!D18,'28'!D18,'42'!D18,'50'!D18,'59'!D18,'67'!D18)</f>
        <v>0</v>
      </c>
      <c r="E18" s="95">
        <f>SUM('4'!E18,'28'!E18,'42'!E18,'50'!E18,'59'!E18,'67'!E18)</f>
        <v>0</v>
      </c>
      <c r="F18" s="95">
        <f t="shared" ref="F18:F25" si="1">SUM(B18:E18)</f>
        <v>3102.5165999999999</v>
      </c>
      <c r="G18" s="11"/>
      <c r="H18" s="11"/>
      <c r="I18" s="11"/>
      <c r="J18" s="11"/>
      <c r="K18" s="11"/>
      <c r="L18" s="11"/>
      <c r="M18" s="11"/>
      <c r="N18" s="11"/>
      <c r="O18" s="11"/>
      <c r="P18" s="11"/>
      <c r="Q18" s="11"/>
      <c r="R18" s="11"/>
      <c r="S18" s="11"/>
      <c r="T18" s="11"/>
      <c r="U18" s="11"/>
      <c r="V18" s="11"/>
      <c r="W18" s="11"/>
    </row>
    <row r="19" spans="1:23">
      <c r="A19" s="58" t="s">
        <v>202</v>
      </c>
      <c r="B19" s="95">
        <f>SUM('4'!B19,'28'!B19,'42'!B19,'50'!B19,'59'!B19,'67'!B19)</f>
        <v>14678535.25698</v>
      </c>
      <c r="C19" s="95">
        <f>SUM('4'!C19,'28'!C19,'42'!C19,'50'!C19,'59'!C19,'67'!C19)</f>
        <v>639977.79628000001</v>
      </c>
      <c r="D19" s="95">
        <f>SUM('4'!D19,'28'!D19,'42'!D19,'50'!D19,'59'!D19,'67'!D19)</f>
        <v>0</v>
      </c>
      <c r="E19" s="95">
        <f>SUM('4'!E19,'28'!E19,'42'!E19,'50'!E19,'59'!E19,'67'!E19)</f>
        <v>3.96177</v>
      </c>
      <c r="F19" s="95">
        <f t="shared" si="1"/>
        <v>15318517.01503</v>
      </c>
      <c r="G19" s="11"/>
      <c r="H19" s="11"/>
      <c r="I19" s="11"/>
      <c r="J19" s="11"/>
      <c r="K19" s="11"/>
      <c r="L19" s="11"/>
      <c r="M19" s="11"/>
      <c r="N19" s="11"/>
      <c r="O19" s="11"/>
      <c r="P19" s="11"/>
      <c r="Q19" s="11"/>
      <c r="R19" s="11"/>
      <c r="S19" s="11"/>
      <c r="T19" s="11"/>
      <c r="U19" s="11"/>
      <c r="V19" s="11"/>
      <c r="W19" s="11"/>
    </row>
    <row r="20" spans="1:23">
      <c r="A20" s="58" t="s">
        <v>203</v>
      </c>
      <c r="B20" s="95">
        <f>SUM('4'!B20,'28'!B20,'42'!B20,'50'!B20,'59'!B20,'67'!B20)</f>
        <v>0</v>
      </c>
      <c r="C20" s="95">
        <f>SUM('4'!C20,'28'!C20,'42'!C20,'50'!C20,'59'!C20,'67'!C20)</f>
        <v>162375.99492</v>
      </c>
      <c r="D20" s="95">
        <f>SUM('4'!D20,'28'!D20,'42'!D20,'50'!D20,'59'!D20,'67'!D20)</f>
        <v>0</v>
      </c>
      <c r="E20" s="95">
        <f>SUM('4'!E20,'28'!E20,'42'!E20,'50'!E20,'59'!E20,'67'!E20)</f>
        <v>0</v>
      </c>
      <c r="F20" s="95">
        <f t="shared" si="1"/>
        <v>162375.99492</v>
      </c>
      <c r="G20" s="11"/>
      <c r="H20" s="11"/>
      <c r="I20" s="11"/>
      <c r="J20" s="11"/>
      <c r="K20" s="11"/>
      <c r="L20" s="11"/>
      <c r="M20" s="11"/>
      <c r="N20" s="11"/>
      <c r="O20" s="11"/>
      <c r="P20" s="11"/>
      <c r="Q20" s="11"/>
      <c r="R20" s="11"/>
      <c r="S20" s="11"/>
      <c r="T20" s="11"/>
      <c r="U20" s="11"/>
      <c r="V20" s="11"/>
      <c r="W20" s="11"/>
    </row>
    <row r="21" spans="1:23">
      <c r="A21" s="58" t="s">
        <v>204</v>
      </c>
      <c r="B21" s="95">
        <f>SUM('4'!B21,'28'!B21,'42'!B21,'50'!B21,'59'!B21,'67'!B21)</f>
        <v>122438.32488</v>
      </c>
      <c r="C21" s="95">
        <f>SUM('4'!C21,'28'!C21,'42'!C21,'50'!C21,'59'!C21,'67'!C21)</f>
        <v>685409.97214999993</v>
      </c>
      <c r="D21" s="95">
        <f>SUM('4'!D21,'28'!D21,'42'!D21,'50'!D21,'59'!D21,'67'!D21)</f>
        <v>0</v>
      </c>
      <c r="E21" s="95">
        <f>SUM('4'!E21,'28'!E21,'42'!E21,'50'!E21,'59'!E21,'67'!E21)</f>
        <v>0</v>
      </c>
      <c r="F21" s="95">
        <f t="shared" si="1"/>
        <v>807848.2970299999</v>
      </c>
      <c r="G21" s="11"/>
      <c r="H21" s="11"/>
      <c r="I21" s="11"/>
      <c r="J21" s="11"/>
      <c r="K21" s="11"/>
      <c r="L21" s="11"/>
      <c r="M21" s="11"/>
      <c r="N21" s="11"/>
      <c r="O21" s="11"/>
      <c r="P21" s="11"/>
      <c r="Q21" s="11"/>
      <c r="R21" s="11"/>
      <c r="S21" s="11"/>
      <c r="T21" s="11"/>
      <c r="U21" s="11"/>
      <c r="V21" s="11"/>
      <c r="W21" s="11"/>
    </row>
    <row r="22" spans="1:23">
      <c r="A22" s="58" t="s">
        <v>205</v>
      </c>
      <c r="B22" s="95">
        <f>SUM('4'!B22,'28'!B22,'42'!B22,'50'!B22,'59'!B22,'67'!B22)</f>
        <v>3380938.8162599998</v>
      </c>
      <c r="C22" s="95">
        <f>SUM('4'!C22,'28'!C22,'42'!C22,'50'!C22,'59'!C22,'67'!C22)</f>
        <v>1130297.1927699998</v>
      </c>
      <c r="D22" s="95">
        <f>SUM('4'!D22,'28'!D22,'42'!D22,'50'!D22,'59'!D22,'67'!D22)</f>
        <v>0</v>
      </c>
      <c r="E22" s="95">
        <f>SUM('4'!E22,'28'!E22,'42'!E22,'50'!E22,'59'!E22,'67'!E22)</f>
        <v>42936.935389999999</v>
      </c>
      <c r="F22" s="95">
        <f t="shared" si="1"/>
        <v>4554172.9444199996</v>
      </c>
      <c r="G22" s="11"/>
      <c r="H22" s="11"/>
      <c r="I22" s="11"/>
      <c r="J22" s="11"/>
      <c r="K22" s="11"/>
      <c r="L22" s="11"/>
      <c r="M22" s="11"/>
      <c r="N22" s="11"/>
      <c r="O22" s="11"/>
      <c r="P22" s="11"/>
      <c r="Q22" s="11"/>
      <c r="R22" s="11"/>
      <c r="S22" s="11"/>
      <c r="T22" s="11"/>
      <c r="U22" s="11"/>
      <c r="V22" s="11"/>
      <c r="W22" s="11"/>
    </row>
    <row r="23" spans="1:23">
      <c r="A23" s="58" t="s">
        <v>206</v>
      </c>
      <c r="B23" s="95">
        <f>SUM('4'!B23,'28'!B23,'42'!B23,'50'!B23,'59'!B23,'67'!B23)</f>
        <v>7702662.9799200017</v>
      </c>
      <c r="C23" s="95">
        <f>SUM('4'!C23,'28'!C23,'42'!C23,'50'!C23,'59'!C23,'67'!C23)</f>
        <v>3747228.4814899997</v>
      </c>
      <c r="D23" s="95">
        <f>SUM('4'!D23,'28'!D23,'42'!D23,'50'!D23,'59'!D23,'67'!D23)</f>
        <v>5.0295899999999998</v>
      </c>
      <c r="E23" s="95">
        <f>SUM('4'!E23,'28'!E23,'42'!E23,'50'!E23,'59'!E23,'67'!E23)</f>
        <v>533.33602000000008</v>
      </c>
      <c r="F23" s="95">
        <f t="shared" si="1"/>
        <v>11450429.827020001</v>
      </c>
      <c r="G23" s="11"/>
      <c r="H23" s="11"/>
      <c r="I23" s="11"/>
      <c r="J23" s="11"/>
      <c r="K23" s="11"/>
      <c r="L23" s="11"/>
      <c r="M23" s="11"/>
      <c r="N23" s="11"/>
      <c r="O23" s="11"/>
      <c r="P23" s="11"/>
      <c r="Q23" s="11"/>
      <c r="R23" s="11"/>
      <c r="S23" s="11"/>
      <c r="T23" s="11"/>
      <c r="U23" s="11"/>
      <c r="V23" s="11"/>
      <c r="W23" s="11"/>
    </row>
    <row r="24" spans="1:23">
      <c r="A24" s="58" t="s">
        <v>207</v>
      </c>
      <c r="B24" s="95">
        <f>SUM('4'!B24,'28'!B24,'42'!B24,'50'!B24,'59'!B24,'67'!B24)</f>
        <v>831876.91487999994</v>
      </c>
      <c r="C24" s="95">
        <f>SUM('4'!C24,'28'!C24,'42'!C24,'50'!C24,'59'!C24,'67'!C24)</f>
        <v>22595.435150000005</v>
      </c>
      <c r="D24" s="95">
        <f>SUM('4'!D24,'28'!D24,'42'!D24,'50'!D24,'59'!D24,'67'!D24)</f>
        <v>0</v>
      </c>
      <c r="E24" s="95">
        <f>SUM('4'!E24,'28'!E24,'42'!E24,'50'!E24,'59'!E24,'67'!E24)</f>
        <v>1.0000000000000001E-5</v>
      </c>
      <c r="F24" s="95">
        <f t="shared" si="1"/>
        <v>854472.35003999993</v>
      </c>
      <c r="G24" s="11"/>
      <c r="H24" s="11"/>
      <c r="I24" s="11"/>
      <c r="J24" s="11"/>
      <c r="K24" s="11"/>
      <c r="L24" s="11"/>
      <c r="M24" s="11"/>
      <c r="N24" s="11"/>
      <c r="O24" s="11"/>
      <c r="P24" s="11"/>
      <c r="Q24" s="11"/>
      <c r="R24" s="11"/>
      <c r="S24" s="11"/>
      <c r="T24" s="11"/>
      <c r="U24" s="11"/>
      <c r="V24" s="11"/>
      <c r="W24" s="11"/>
    </row>
    <row r="25" spans="1:23">
      <c r="A25" s="58" t="s">
        <v>208</v>
      </c>
      <c r="B25" s="95">
        <f>SUM('4'!B25,'28'!B25,'42'!B25,'50'!B25,'59'!B25,'67'!B25)</f>
        <v>-42968.662649999998</v>
      </c>
      <c r="C25" s="95">
        <f>SUM('4'!C25,'28'!C25,'42'!C25,'50'!C25,'59'!C25,'67'!C25)</f>
        <v>-43607.358719999997</v>
      </c>
      <c r="D25" s="95">
        <f>SUM('4'!D25,'28'!D25,'42'!D25,'50'!D25,'59'!D25,'67'!D25)</f>
        <v>0</v>
      </c>
      <c r="E25" s="95">
        <f>SUM('4'!E25,'28'!E25,'42'!E25,'50'!E25,'59'!E25,'67'!E25)</f>
        <v>0</v>
      </c>
      <c r="F25" s="95">
        <f t="shared" si="1"/>
        <v>-86576.021370000002</v>
      </c>
      <c r="G25" s="11"/>
      <c r="H25" s="11"/>
      <c r="I25" s="11"/>
      <c r="J25" s="11"/>
      <c r="K25" s="11"/>
      <c r="L25" s="11"/>
      <c r="M25" s="11"/>
      <c r="N25" s="11"/>
      <c r="O25" s="11"/>
      <c r="P25" s="11"/>
      <c r="Q25" s="11"/>
      <c r="R25" s="11"/>
      <c r="S25" s="11"/>
      <c r="T25" s="11"/>
      <c r="U25" s="11"/>
      <c r="V25" s="11"/>
      <c r="W25" s="11"/>
    </row>
    <row r="26" spans="1:23">
      <c r="A26" s="187" t="s">
        <v>209</v>
      </c>
      <c r="B26" s="57">
        <f>SUM('4'!B26,'28'!B26,'42'!B26,'50'!B26,'59'!B26,'67'!B26)</f>
        <v>204702956.76214001</v>
      </c>
      <c r="C26" s="57">
        <f>SUM('4'!C26,'28'!C26,'42'!C26,'50'!C26,'59'!C26,'67'!C26)</f>
        <v>1562780.10503</v>
      </c>
      <c r="D26" s="57">
        <f>SUM('4'!D26,'28'!D26,'42'!D26,'50'!D26,'59'!D26,'67'!D26)</f>
        <v>0</v>
      </c>
      <c r="E26" s="57">
        <f>SUM('4'!E26,'28'!E26,'42'!E26,'50'!E26,'59'!E26,'67'!E26)</f>
        <v>439.7328</v>
      </c>
      <c r="F26" s="57">
        <f>SUM(B26:E26)</f>
        <v>206266176.59997001</v>
      </c>
      <c r="G26" s="11"/>
      <c r="H26" s="11"/>
      <c r="I26" s="11"/>
      <c r="J26" s="11"/>
      <c r="K26" s="11"/>
      <c r="L26" s="11"/>
      <c r="M26" s="11"/>
      <c r="N26" s="11"/>
      <c r="O26" s="11"/>
      <c r="P26" s="11"/>
      <c r="Q26" s="11"/>
      <c r="R26" s="11"/>
      <c r="S26" s="11"/>
      <c r="T26" s="11"/>
      <c r="U26" s="11"/>
      <c r="V26" s="11"/>
      <c r="W26" s="11"/>
    </row>
    <row r="27" spans="1:23">
      <c r="A27" s="60" t="s">
        <v>210</v>
      </c>
      <c r="B27" s="95">
        <f>SUM('4'!B27,'28'!B27,'42'!B27,'50'!B27,'59'!B27,'67'!B27)</f>
        <v>195535637.18285003</v>
      </c>
      <c r="C27" s="95">
        <f>SUM('4'!C27,'28'!C27,'42'!C27,'50'!C27,'59'!C27,'67'!C27)</f>
        <v>1793424.6650100001</v>
      </c>
      <c r="D27" s="95">
        <f>SUM('4'!D27,'28'!D27,'42'!D27,'50'!D27,'59'!D27,'67'!D27)</f>
        <v>0</v>
      </c>
      <c r="E27" s="95">
        <f>SUM('4'!E27,'28'!E27,'42'!E27,'50'!E27,'59'!E27,'67'!E27)</f>
        <v>422.66885000000002</v>
      </c>
      <c r="F27" s="95">
        <f t="shared" ref="F27:F68" si="2">SUM(B27:E27)</f>
        <v>197329484.51671004</v>
      </c>
      <c r="G27" s="11"/>
      <c r="H27" s="11"/>
      <c r="I27" s="11"/>
      <c r="J27" s="11"/>
      <c r="K27" s="11"/>
      <c r="L27" s="11"/>
      <c r="M27" s="11"/>
      <c r="N27" s="11"/>
      <c r="O27" s="11"/>
      <c r="P27" s="11"/>
      <c r="Q27" s="11"/>
      <c r="R27" s="11"/>
      <c r="S27" s="11"/>
      <c r="T27" s="11"/>
      <c r="U27" s="11"/>
      <c r="V27" s="11"/>
      <c r="W27" s="11"/>
    </row>
    <row r="28" spans="1:23">
      <c r="A28" s="58" t="s">
        <v>211</v>
      </c>
      <c r="B28" s="95">
        <f>SUM('4'!B28,'28'!B28,'42'!B28,'50'!B28,'59'!B28,'67'!B28)</f>
        <v>155047060.38288996</v>
      </c>
      <c r="C28" s="95">
        <f>SUM('4'!C28,'28'!C28,'42'!C28,'50'!C28,'59'!C28,'67'!C28)</f>
        <v>1270145.71713</v>
      </c>
      <c r="D28" s="95">
        <f>SUM('4'!D28,'28'!D28,'42'!D28,'50'!D28,'59'!D28,'67'!D28)</f>
        <v>0</v>
      </c>
      <c r="E28" s="95">
        <f>SUM('4'!E28,'28'!E28,'42'!E28,'50'!E28,'59'!E28,'67'!E28)</f>
        <v>422.66885000000002</v>
      </c>
      <c r="F28" s="95">
        <f t="shared" si="2"/>
        <v>156317628.76886997</v>
      </c>
      <c r="G28" s="11"/>
      <c r="H28" s="11"/>
      <c r="I28" s="11"/>
      <c r="J28" s="11"/>
      <c r="K28" s="11"/>
      <c r="L28" s="11"/>
      <c r="M28" s="11"/>
      <c r="N28" s="11"/>
      <c r="O28" s="11"/>
      <c r="P28" s="11"/>
      <c r="Q28" s="11"/>
      <c r="R28" s="11"/>
      <c r="S28" s="11"/>
      <c r="T28" s="11"/>
      <c r="U28" s="11"/>
      <c r="V28" s="11"/>
      <c r="W28" s="11"/>
    </row>
    <row r="29" spans="1:23">
      <c r="A29" s="58" t="s">
        <v>212</v>
      </c>
      <c r="B29" s="95">
        <f>SUM('4'!B29,'28'!B29,'42'!B29,'50'!B29,'59'!B29,'67'!B29)</f>
        <v>36378551.848459996</v>
      </c>
      <c r="C29" s="95">
        <f>SUM('4'!C29,'28'!C29,'42'!C29,'50'!C29,'59'!C29,'67'!C29)</f>
        <v>475450.39879999997</v>
      </c>
      <c r="D29" s="95">
        <f>SUM('4'!D29,'28'!D29,'42'!D29,'50'!D29,'59'!D29,'67'!D29)</f>
        <v>0</v>
      </c>
      <c r="E29" s="95">
        <f>SUM('4'!E29,'28'!E29,'42'!E29,'50'!E29,'59'!E29,'67'!E29)</f>
        <v>0</v>
      </c>
      <c r="F29" s="95">
        <f t="shared" si="2"/>
        <v>36854002.247259997</v>
      </c>
      <c r="G29" s="11"/>
      <c r="H29" s="11"/>
      <c r="I29" s="11"/>
      <c r="J29" s="11"/>
      <c r="K29" s="11"/>
      <c r="L29" s="11"/>
      <c r="M29" s="11"/>
      <c r="N29" s="11"/>
      <c r="O29" s="11"/>
      <c r="P29" s="11"/>
      <c r="Q29" s="11"/>
      <c r="R29" s="11"/>
      <c r="S29" s="11"/>
      <c r="T29" s="11"/>
      <c r="U29" s="11"/>
      <c r="V29" s="11"/>
      <c r="W29" s="11"/>
    </row>
    <row r="30" spans="1:23">
      <c r="A30" s="58" t="s">
        <v>213</v>
      </c>
      <c r="B30" s="95">
        <f>SUM('4'!B30,'28'!B30,'42'!B30,'50'!B30,'59'!B30,'67'!B30)</f>
        <v>4110024.951499999</v>
      </c>
      <c r="C30" s="95">
        <f>SUM('4'!C30,'28'!C30,'42'!C30,'50'!C30,'59'!C30,'67'!C30)</f>
        <v>47828.549079999997</v>
      </c>
      <c r="D30" s="95">
        <f>SUM('4'!D30,'28'!D30,'42'!D30,'50'!D30,'59'!D30,'67'!D30)</f>
        <v>0</v>
      </c>
      <c r="E30" s="95">
        <f>SUM('4'!E30,'28'!E30,'42'!E30,'50'!E30,'59'!E30,'67'!E30)</f>
        <v>0</v>
      </c>
      <c r="F30" s="95">
        <f t="shared" si="2"/>
        <v>4157853.5005799988</v>
      </c>
      <c r="G30" s="11"/>
      <c r="H30" s="11"/>
      <c r="I30" s="11"/>
      <c r="J30" s="11"/>
      <c r="K30" s="11"/>
      <c r="L30" s="11"/>
      <c r="M30" s="11"/>
      <c r="N30" s="11"/>
      <c r="O30" s="11"/>
      <c r="P30" s="11"/>
      <c r="Q30" s="11"/>
      <c r="R30" s="11"/>
      <c r="S30" s="11"/>
      <c r="T30" s="11"/>
      <c r="U30" s="11"/>
      <c r="V30" s="11"/>
      <c r="W30" s="11"/>
    </row>
    <row r="31" spans="1:23">
      <c r="A31" s="60" t="s">
        <v>214</v>
      </c>
      <c r="B31" s="95">
        <f>SUM('4'!B31,'28'!B31,'42'!B31,'50'!B31,'59'!B31,'67'!B31)</f>
        <v>720489.34258000006</v>
      </c>
      <c r="C31" s="95">
        <f>SUM('4'!C31,'28'!C31,'42'!C31,'50'!C31,'59'!C31,'67'!C31)</f>
        <v>15449.544379999999</v>
      </c>
      <c r="D31" s="95">
        <f>SUM('4'!D31,'28'!D31,'42'!D31,'50'!D31,'59'!D31,'67'!D31)</f>
        <v>0</v>
      </c>
      <c r="E31" s="95">
        <f>SUM('4'!E31,'28'!E31,'42'!E31,'50'!E31,'59'!E31,'67'!E31)</f>
        <v>0</v>
      </c>
      <c r="F31" s="95">
        <f t="shared" si="2"/>
        <v>735938.88696000003</v>
      </c>
      <c r="G31" s="11"/>
      <c r="H31" s="11"/>
      <c r="I31" s="11"/>
      <c r="J31" s="11"/>
      <c r="K31" s="11"/>
      <c r="L31" s="11"/>
      <c r="M31" s="11"/>
      <c r="N31" s="11"/>
      <c r="O31" s="11"/>
      <c r="P31" s="11"/>
      <c r="Q31" s="11"/>
      <c r="R31" s="11"/>
      <c r="S31" s="11"/>
      <c r="T31" s="11"/>
      <c r="U31" s="11"/>
      <c r="V31" s="11"/>
      <c r="W31" s="11"/>
    </row>
    <row r="32" spans="1:23">
      <c r="A32" s="58" t="s">
        <v>215</v>
      </c>
      <c r="B32" s="95">
        <f>SUM('4'!B32,'28'!B32,'42'!B32,'50'!B32,'59'!B32,'67'!B32)</f>
        <v>479671.82376</v>
      </c>
      <c r="C32" s="95">
        <f>SUM('4'!C32,'28'!C32,'42'!C32,'50'!C32,'59'!C32,'67'!C32)</f>
        <v>10751.55443</v>
      </c>
      <c r="D32" s="95">
        <f>SUM('4'!D32,'28'!D32,'42'!D32,'50'!D32,'59'!D32,'67'!D32)</f>
        <v>0</v>
      </c>
      <c r="E32" s="95">
        <f>SUM('4'!E32,'28'!E32,'42'!E32,'50'!E32,'59'!E32,'67'!E32)</f>
        <v>0</v>
      </c>
      <c r="F32" s="95">
        <f t="shared" si="2"/>
        <v>490423.37819000002</v>
      </c>
      <c r="G32" s="11"/>
      <c r="H32" s="11"/>
      <c r="I32" s="11"/>
      <c r="J32" s="11"/>
      <c r="K32" s="11"/>
      <c r="L32" s="11"/>
      <c r="M32" s="11"/>
      <c r="N32" s="11"/>
      <c r="O32" s="11"/>
      <c r="P32" s="11"/>
      <c r="Q32" s="11"/>
      <c r="R32" s="11"/>
      <c r="S32" s="11"/>
      <c r="T32" s="11"/>
      <c r="U32" s="11"/>
      <c r="V32" s="11"/>
      <c r="W32" s="11"/>
    </row>
    <row r="33" spans="1:23">
      <c r="A33" s="58" t="s">
        <v>216</v>
      </c>
      <c r="B33" s="95">
        <f>SUM('4'!B33,'28'!B33,'42'!B33,'50'!B33,'59'!B33,'67'!B33)</f>
        <v>199076.18368000002</v>
      </c>
      <c r="C33" s="95">
        <f>SUM('4'!C33,'28'!C33,'42'!C33,'50'!C33,'59'!C33,'67'!C33)</f>
        <v>4381.3594800000001</v>
      </c>
      <c r="D33" s="95">
        <f>SUM('4'!D33,'28'!D33,'42'!D33,'50'!D33,'59'!D33,'67'!D33)</f>
        <v>0</v>
      </c>
      <c r="E33" s="95">
        <f>SUM('4'!E33,'28'!E33,'42'!E33,'50'!E33,'59'!E33,'67'!E33)</f>
        <v>0</v>
      </c>
      <c r="F33" s="95">
        <f t="shared" si="2"/>
        <v>203457.54316000003</v>
      </c>
      <c r="G33" s="11"/>
      <c r="H33" s="11"/>
      <c r="I33" s="11"/>
      <c r="J33" s="11"/>
      <c r="K33" s="11"/>
      <c r="L33" s="11"/>
      <c r="M33" s="11"/>
      <c r="N33" s="11"/>
      <c r="O33" s="11"/>
      <c r="P33" s="11"/>
      <c r="Q33" s="11"/>
      <c r="R33" s="11"/>
      <c r="S33" s="11"/>
      <c r="T33" s="11"/>
      <c r="U33" s="11"/>
      <c r="V33" s="11"/>
      <c r="W33" s="11"/>
    </row>
    <row r="34" spans="1:23">
      <c r="A34" s="58" t="s">
        <v>217</v>
      </c>
      <c r="B34" s="95">
        <f>SUM('4'!B34,'28'!B34,'42'!B34,'50'!B34,'59'!B34,'67'!B34)</f>
        <v>41741.335140000003</v>
      </c>
      <c r="C34" s="95">
        <f>SUM('4'!C34,'28'!C34,'42'!C34,'50'!C34,'59'!C34,'67'!C34)</f>
        <v>316.63047</v>
      </c>
      <c r="D34" s="95">
        <f>SUM('4'!D34,'28'!D34,'42'!D34,'50'!D34,'59'!D34,'67'!D34)</f>
        <v>0</v>
      </c>
      <c r="E34" s="95">
        <f>SUM('4'!E34,'28'!E34,'42'!E34,'50'!E34,'59'!E34,'67'!E34)</f>
        <v>0</v>
      </c>
      <c r="F34" s="95">
        <f t="shared" si="2"/>
        <v>42057.965609999999</v>
      </c>
      <c r="G34" s="11"/>
      <c r="H34" s="11"/>
      <c r="I34" s="11"/>
      <c r="J34" s="11"/>
      <c r="K34" s="11"/>
      <c r="L34" s="11"/>
      <c r="M34" s="11"/>
      <c r="N34" s="11"/>
      <c r="O34" s="11"/>
      <c r="P34" s="11"/>
      <c r="Q34" s="11"/>
      <c r="R34" s="11"/>
      <c r="S34" s="11"/>
      <c r="T34" s="11"/>
      <c r="U34" s="11"/>
      <c r="V34" s="11"/>
      <c r="W34" s="11"/>
    </row>
    <row r="35" spans="1:23">
      <c r="A35" s="60" t="s">
        <v>218</v>
      </c>
      <c r="B35" s="95">
        <f>SUM('4'!B35,'28'!B35,'42'!B35,'50'!B35,'59'!B35,'67'!B35)</f>
        <v>2284175.6381799998</v>
      </c>
      <c r="C35" s="95">
        <f>SUM('4'!C35,'28'!C35,'42'!C35,'50'!C35,'59'!C35,'67'!C35)</f>
        <v>138840.85085999998</v>
      </c>
      <c r="D35" s="95">
        <f>SUM('4'!D35,'28'!D35,'42'!D35,'50'!D35,'59'!D35,'67'!D35)</f>
        <v>0</v>
      </c>
      <c r="E35" s="95">
        <f>SUM('4'!E35,'28'!E35,'42'!E35,'50'!E35,'59'!E35,'67'!E35)</f>
        <v>2555.2303900000002</v>
      </c>
      <c r="F35" s="95">
        <f t="shared" si="2"/>
        <v>2425571.7194300001</v>
      </c>
      <c r="G35" s="11"/>
      <c r="H35" s="11"/>
      <c r="I35" s="11"/>
      <c r="J35" s="11"/>
      <c r="K35" s="11"/>
      <c r="L35" s="11"/>
      <c r="M35" s="11"/>
      <c r="N35" s="11"/>
      <c r="O35" s="11"/>
      <c r="P35" s="11"/>
      <c r="Q35" s="11"/>
      <c r="R35" s="11"/>
      <c r="S35" s="11"/>
      <c r="T35" s="11"/>
      <c r="U35" s="11"/>
      <c r="V35" s="11"/>
      <c r="W35" s="11"/>
    </row>
    <row r="36" spans="1:23">
      <c r="A36" s="58" t="s">
        <v>219</v>
      </c>
      <c r="B36" s="95">
        <f>SUM('4'!B36,'28'!B36,'42'!B36,'50'!B36,'59'!B36,'67'!B36)</f>
        <v>1685051.5657399998</v>
      </c>
      <c r="C36" s="95">
        <f>SUM('4'!C36,'28'!C36,'42'!C36,'50'!C36,'59'!C36,'67'!C36)</f>
        <v>92727.550040000002</v>
      </c>
      <c r="D36" s="95">
        <f>SUM('4'!D36,'28'!D36,'42'!D36,'50'!D36,'59'!D36,'67'!D36)</f>
        <v>0</v>
      </c>
      <c r="E36" s="95">
        <f>SUM('4'!E36,'28'!E36,'42'!E36,'50'!E36,'59'!E36,'67'!E36)</f>
        <v>2555.2303900000002</v>
      </c>
      <c r="F36" s="95">
        <f t="shared" si="2"/>
        <v>1780334.3461699996</v>
      </c>
      <c r="G36" s="11"/>
      <c r="H36" s="11"/>
      <c r="I36" s="11"/>
      <c r="J36" s="11"/>
      <c r="K36" s="11"/>
      <c r="L36" s="11"/>
      <c r="M36" s="11"/>
      <c r="N36" s="11"/>
      <c r="O36" s="11"/>
      <c r="P36" s="11"/>
      <c r="Q36" s="11"/>
      <c r="R36" s="11"/>
      <c r="S36" s="11"/>
      <c r="T36" s="11"/>
      <c r="U36" s="11"/>
      <c r="V36" s="11"/>
      <c r="W36" s="11"/>
    </row>
    <row r="37" spans="1:23">
      <c r="A37" s="58" t="s">
        <v>220</v>
      </c>
      <c r="B37" s="95">
        <f>SUM('4'!B37,'28'!B37,'42'!B37,'50'!B37,'59'!B37,'67'!B37)</f>
        <v>553811.63293000008</v>
      </c>
      <c r="C37" s="95">
        <f>SUM('4'!C37,'28'!C37,'42'!C37,'50'!C37,'59'!C37,'67'!C37)</f>
        <v>45839.881860000001</v>
      </c>
      <c r="D37" s="95">
        <f>SUM('4'!D37,'28'!D37,'42'!D37,'50'!D37,'59'!D37,'67'!D37)</f>
        <v>0</v>
      </c>
      <c r="E37" s="95">
        <f>SUM('4'!E37,'28'!E37,'42'!E37,'50'!E37,'59'!E37,'67'!E37)</f>
        <v>0</v>
      </c>
      <c r="F37" s="95">
        <f t="shared" si="2"/>
        <v>599651.51479000004</v>
      </c>
      <c r="G37" s="11"/>
      <c r="H37" s="11"/>
      <c r="I37" s="11"/>
      <c r="J37" s="11"/>
      <c r="K37" s="11"/>
      <c r="L37" s="11"/>
      <c r="M37" s="11"/>
      <c r="N37" s="11"/>
      <c r="O37" s="11"/>
      <c r="P37" s="11"/>
      <c r="Q37" s="11"/>
      <c r="R37" s="11"/>
      <c r="S37" s="11"/>
      <c r="T37" s="11"/>
      <c r="U37" s="11"/>
      <c r="V37" s="11"/>
      <c r="W37" s="11"/>
    </row>
    <row r="38" spans="1:23">
      <c r="A38" s="58" t="s">
        <v>221</v>
      </c>
      <c r="B38" s="95">
        <f>SUM('4'!B38,'28'!B38,'42'!B38,'50'!B38,'59'!B38,'67'!B38)</f>
        <v>45312.439510000004</v>
      </c>
      <c r="C38" s="95">
        <f>SUM('4'!C38,'28'!C38,'42'!C38,'50'!C38,'59'!C38,'67'!C38)</f>
        <v>273.41895999999997</v>
      </c>
      <c r="D38" s="95">
        <f>SUM('4'!D38,'28'!D38,'42'!D38,'50'!D38,'59'!D38,'67'!D38)</f>
        <v>0</v>
      </c>
      <c r="E38" s="95">
        <f>SUM('4'!E38,'28'!E38,'42'!E38,'50'!E38,'59'!E38,'67'!E38)</f>
        <v>0</v>
      </c>
      <c r="F38" s="95">
        <f t="shared" si="2"/>
        <v>45585.858470000006</v>
      </c>
      <c r="G38" s="11"/>
      <c r="H38" s="11"/>
      <c r="I38" s="11"/>
      <c r="J38" s="11"/>
      <c r="K38" s="11"/>
      <c r="L38" s="11"/>
      <c r="M38" s="11"/>
      <c r="N38" s="11"/>
      <c r="O38" s="11"/>
      <c r="P38" s="11"/>
      <c r="Q38" s="11"/>
      <c r="R38" s="11"/>
      <c r="S38" s="11"/>
      <c r="T38" s="11"/>
      <c r="U38" s="11"/>
      <c r="V38" s="11"/>
      <c r="W38" s="11"/>
    </row>
    <row r="39" spans="1:23">
      <c r="A39" s="60" t="s">
        <v>222</v>
      </c>
      <c r="B39" s="95">
        <f>SUM('4'!B39,'28'!B39,'42'!B39,'50'!B39,'59'!B39,'67'!B39)</f>
        <v>12123199.540429998</v>
      </c>
      <c r="C39" s="95">
        <f>SUM('4'!C39,'28'!C39,'42'!C39,'50'!C39,'59'!C39,'67'!C39)</f>
        <v>178010.41133</v>
      </c>
      <c r="D39" s="95">
        <f>SUM('4'!D39,'28'!D39,'42'!D39,'50'!D39,'59'!D39,'67'!D39)</f>
        <v>0</v>
      </c>
      <c r="E39" s="95">
        <f>SUM('4'!E39,'28'!E39,'42'!E39,'50'!E39,'59'!E39,'67'!E39)</f>
        <v>17.57329</v>
      </c>
      <c r="F39" s="95">
        <f t="shared" si="2"/>
        <v>12301227.525049997</v>
      </c>
      <c r="G39" s="11"/>
      <c r="H39" s="11"/>
      <c r="I39" s="11"/>
      <c r="J39" s="11"/>
      <c r="K39" s="11"/>
      <c r="L39" s="11"/>
      <c r="M39" s="11"/>
      <c r="N39" s="11"/>
      <c r="O39" s="11"/>
      <c r="P39" s="11"/>
      <c r="Q39" s="11"/>
      <c r="R39" s="11"/>
      <c r="S39" s="11"/>
      <c r="T39" s="11"/>
      <c r="U39" s="11"/>
      <c r="V39" s="11"/>
      <c r="W39" s="11"/>
    </row>
    <row r="40" spans="1:23">
      <c r="A40" s="58" t="s">
        <v>223</v>
      </c>
      <c r="B40" s="95">
        <f>SUM('4'!B40,'28'!B40,'42'!B40,'50'!B40,'59'!B40,'67'!B40)</f>
        <v>2414400.22009</v>
      </c>
      <c r="C40" s="95">
        <f>SUM('4'!C40,'28'!C40,'42'!C40,'50'!C40,'59'!C40,'67'!C40)</f>
        <v>28711.945960000001</v>
      </c>
      <c r="D40" s="95">
        <f>SUM('4'!D40,'28'!D40,'42'!D40,'50'!D40,'59'!D40,'67'!D40)</f>
        <v>0</v>
      </c>
      <c r="E40" s="95">
        <f>SUM('4'!E40,'28'!E40,'42'!E40,'50'!E40,'59'!E40,'67'!E40)</f>
        <v>5.4727300000000003</v>
      </c>
      <c r="F40" s="95">
        <f t="shared" si="2"/>
        <v>2443117.6387800002</v>
      </c>
      <c r="G40" s="11"/>
      <c r="H40" s="11"/>
      <c r="I40" s="11"/>
      <c r="J40" s="11"/>
      <c r="K40" s="11"/>
      <c r="L40" s="11"/>
      <c r="M40" s="11"/>
      <c r="N40" s="11"/>
      <c r="O40" s="11"/>
      <c r="P40" s="11"/>
      <c r="Q40" s="11"/>
      <c r="R40" s="11"/>
      <c r="S40" s="11"/>
      <c r="T40" s="11"/>
      <c r="U40" s="11"/>
      <c r="V40" s="11"/>
      <c r="W40" s="11"/>
    </row>
    <row r="41" spans="1:23">
      <c r="A41" s="58" t="s">
        <v>224</v>
      </c>
      <c r="B41" s="95">
        <f>SUM('4'!B41,'28'!B41,'42'!B41,'50'!B41,'59'!B41,'67'!B41)</f>
        <v>2452110.0606299997</v>
      </c>
      <c r="C41" s="95">
        <f>SUM('4'!C41,'28'!C41,'42'!C41,'50'!C41,'59'!C41,'67'!C41)</f>
        <v>42865.062890000001</v>
      </c>
      <c r="D41" s="95">
        <f>SUM('4'!D41,'28'!D41,'42'!D41,'50'!D41,'59'!D41,'67'!D41)</f>
        <v>0</v>
      </c>
      <c r="E41" s="95">
        <f>SUM('4'!E41,'28'!E41,'42'!E41,'50'!E41,'59'!E41,'67'!E41)</f>
        <v>0</v>
      </c>
      <c r="F41" s="95">
        <f t="shared" si="2"/>
        <v>2494975.1235199999</v>
      </c>
      <c r="G41" s="11"/>
      <c r="H41" s="11"/>
      <c r="I41" s="11"/>
      <c r="J41" s="11"/>
      <c r="K41" s="11"/>
      <c r="L41" s="11"/>
      <c r="M41" s="11"/>
      <c r="N41" s="11"/>
      <c r="O41" s="11"/>
      <c r="P41" s="11"/>
      <c r="Q41" s="11"/>
      <c r="R41" s="11"/>
      <c r="S41" s="11"/>
      <c r="T41" s="11"/>
      <c r="U41" s="11"/>
      <c r="V41" s="11"/>
      <c r="W41" s="11"/>
    </row>
    <row r="42" spans="1:23">
      <c r="A42" s="58" t="s">
        <v>225</v>
      </c>
      <c r="B42" s="95">
        <f>SUM('4'!B42,'28'!B42,'42'!B42,'50'!B42,'59'!B42,'67'!B42)</f>
        <v>3833.8473399999998</v>
      </c>
      <c r="C42" s="95">
        <f>SUM('4'!C42,'28'!C42,'42'!C42,'50'!C42,'59'!C42,'67'!C42)</f>
        <v>39.99483</v>
      </c>
      <c r="D42" s="95">
        <f>SUM('4'!D42,'28'!D42,'42'!D42,'50'!D42,'59'!D42,'67'!D42)</f>
        <v>0</v>
      </c>
      <c r="E42" s="95">
        <f>SUM('4'!E42,'28'!E42,'42'!E42,'50'!E42,'59'!E42,'67'!E42)</f>
        <v>0</v>
      </c>
      <c r="F42" s="95">
        <f t="shared" si="2"/>
        <v>3873.8421699999999</v>
      </c>
      <c r="G42" s="11"/>
      <c r="H42" s="11"/>
      <c r="I42" s="11"/>
      <c r="J42" s="11"/>
      <c r="K42" s="11"/>
      <c r="L42" s="11"/>
      <c r="M42" s="11"/>
      <c r="N42" s="11"/>
      <c r="O42" s="11"/>
      <c r="P42" s="11"/>
      <c r="Q42" s="11"/>
      <c r="R42" s="11"/>
      <c r="S42" s="11"/>
      <c r="T42" s="11"/>
      <c r="U42" s="11"/>
      <c r="V42" s="11"/>
      <c r="W42" s="11"/>
    </row>
    <row r="43" spans="1:23">
      <c r="A43" s="58" t="s">
        <v>226</v>
      </c>
      <c r="B43" s="95">
        <f>SUM('4'!B43,'28'!B43,'42'!B43,'50'!B43,'59'!B43,'67'!B43)</f>
        <v>5697.1465200000002</v>
      </c>
      <c r="C43" s="95">
        <f>SUM('4'!C43,'28'!C43,'42'!C43,'50'!C43,'59'!C43,'67'!C43)</f>
        <v>163.24249</v>
      </c>
      <c r="D43" s="95">
        <f>SUM('4'!D43,'28'!D43,'42'!D43,'50'!D43,'59'!D43,'67'!D43)</f>
        <v>0</v>
      </c>
      <c r="E43" s="95">
        <f>SUM('4'!E43,'28'!E43,'42'!E43,'50'!E43,'59'!E43,'67'!E43)</f>
        <v>0</v>
      </c>
      <c r="F43" s="95">
        <f t="shared" si="2"/>
        <v>5860.3890099999999</v>
      </c>
      <c r="G43" s="11"/>
      <c r="H43" s="11"/>
      <c r="I43" s="11"/>
      <c r="J43" s="11"/>
      <c r="K43" s="11"/>
      <c r="L43" s="11"/>
      <c r="M43" s="11"/>
      <c r="N43" s="11"/>
      <c r="O43" s="11"/>
      <c r="P43" s="11"/>
      <c r="Q43" s="11"/>
      <c r="R43" s="11"/>
      <c r="S43" s="11"/>
      <c r="T43" s="11"/>
      <c r="U43" s="11"/>
      <c r="V43" s="11"/>
      <c r="W43" s="11"/>
    </row>
    <row r="44" spans="1:23">
      <c r="A44" s="58" t="s">
        <v>227</v>
      </c>
      <c r="B44" s="95">
        <f>SUM('4'!B44,'28'!B44,'42'!B44,'50'!B44,'59'!B44,'67'!B44)</f>
        <v>34.502749999999999</v>
      </c>
      <c r="C44" s="95">
        <f>SUM('4'!C44,'28'!C44,'42'!C44,'50'!C44,'59'!C44,'67'!C44)</f>
        <v>1.9758199999999999</v>
      </c>
      <c r="D44" s="95">
        <f>SUM('4'!D44,'28'!D44,'42'!D44,'50'!D44,'59'!D44,'67'!D44)</f>
        <v>0</v>
      </c>
      <c r="E44" s="95">
        <f>SUM('4'!E44,'28'!E44,'42'!E44,'50'!E44,'59'!E44,'67'!E44)</f>
        <v>0</v>
      </c>
      <c r="F44" s="95">
        <f t="shared" si="2"/>
        <v>36.478569999999998</v>
      </c>
      <c r="G44" s="11"/>
      <c r="H44" s="11"/>
      <c r="I44" s="11"/>
      <c r="J44" s="11"/>
      <c r="K44" s="11"/>
      <c r="L44" s="11"/>
      <c r="M44" s="11"/>
      <c r="N44" s="11"/>
      <c r="O44" s="11"/>
      <c r="P44" s="11"/>
      <c r="Q44" s="11"/>
      <c r="R44" s="11"/>
      <c r="S44" s="11"/>
      <c r="T44" s="11"/>
      <c r="U44" s="11"/>
      <c r="V44" s="11"/>
      <c r="W44" s="11"/>
    </row>
    <row r="45" spans="1:23">
      <c r="A45" s="58" t="s">
        <v>228</v>
      </c>
      <c r="B45" s="95">
        <f>SUM('4'!B45,'28'!B45,'42'!B45,'50'!B45,'59'!B45,'67'!B45)</f>
        <v>55.233949999999993</v>
      </c>
      <c r="C45" s="95">
        <f>SUM('4'!C45,'28'!C45,'42'!C45,'50'!C45,'59'!C45,'67'!C45)</f>
        <v>54.181030000000007</v>
      </c>
      <c r="D45" s="95">
        <f>SUM('4'!D45,'28'!D45,'42'!D45,'50'!D45,'59'!D45,'67'!D45)</f>
        <v>0</v>
      </c>
      <c r="E45" s="95">
        <f>SUM('4'!E45,'28'!E45,'42'!E45,'50'!E45,'59'!E45,'67'!E45)</f>
        <v>0</v>
      </c>
      <c r="F45" s="95">
        <f t="shared" si="2"/>
        <v>109.41498</v>
      </c>
      <c r="G45" s="11"/>
      <c r="H45" s="11"/>
      <c r="I45" s="11"/>
      <c r="J45" s="11"/>
      <c r="K45" s="11"/>
      <c r="L45" s="11"/>
      <c r="M45" s="11"/>
      <c r="N45" s="11"/>
      <c r="O45" s="11"/>
      <c r="P45" s="11"/>
      <c r="Q45" s="11"/>
      <c r="R45" s="11"/>
      <c r="S45" s="11"/>
      <c r="T45" s="11"/>
      <c r="U45" s="11"/>
      <c r="V45" s="11"/>
      <c r="W45" s="11"/>
    </row>
    <row r="46" spans="1:23">
      <c r="A46" s="58" t="s">
        <v>1348</v>
      </c>
      <c r="B46" s="95">
        <f>SUM('4'!B46,'28'!B46,'42'!B46,'50'!B46,'59'!B46,'67'!B46)</f>
        <v>4560577.9741199994</v>
      </c>
      <c r="C46" s="95">
        <f>SUM('4'!C46,'28'!C46,'42'!C46,'50'!C46,'59'!C46,'67'!C46)</f>
        <v>61922.184199999996</v>
      </c>
      <c r="D46" s="95">
        <f>SUM('4'!D46,'28'!D46,'42'!D46,'50'!D46,'59'!D46,'67'!D46)</f>
        <v>0</v>
      </c>
      <c r="E46" s="95">
        <f>SUM('4'!E46,'28'!E46,'42'!E46,'50'!E46,'59'!E46,'67'!E46)</f>
        <v>12.10056</v>
      </c>
      <c r="F46" s="95">
        <f t="shared" si="2"/>
        <v>4622512.2588799996</v>
      </c>
      <c r="G46" s="11"/>
      <c r="H46" s="11"/>
      <c r="I46" s="11"/>
      <c r="J46" s="11"/>
      <c r="K46" s="11"/>
      <c r="L46" s="11"/>
      <c r="M46" s="11"/>
      <c r="N46" s="11"/>
      <c r="O46" s="11"/>
      <c r="P46" s="11"/>
      <c r="Q46" s="11"/>
      <c r="R46" s="11"/>
      <c r="S46" s="11"/>
      <c r="T46" s="11"/>
      <c r="U46" s="11"/>
      <c r="V46" s="11"/>
      <c r="W46" s="11"/>
    </row>
    <row r="47" spans="1:23">
      <c r="A47" s="58" t="s">
        <v>1349</v>
      </c>
      <c r="B47" s="95">
        <f>SUM('4'!B47,'28'!B47,'42'!B47,'50'!B47,'59'!B47,'67'!B47)</f>
        <v>2667035.5008900003</v>
      </c>
      <c r="C47" s="95">
        <f>SUM('4'!C47,'28'!C47,'42'!C47,'50'!C47,'59'!C47,'67'!C47)</f>
        <v>43682.775450000001</v>
      </c>
      <c r="D47" s="95">
        <f>SUM('4'!D47,'28'!D47,'42'!D47,'50'!D47,'59'!D47,'67'!D47)</f>
        <v>0</v>
      </c>
      <c r="E47" s="95">
        <f>SUM('4'!E47,'28'!E47,'42'!E47,'50'!E47,'59'!E47,'67'!E47)</f>
        <v>0</v>
      </c>
      <c r="F47" s="95">
        <f t="shared" si="2"/>
        <v>2710718.2763400003</v>
      </c>
      <c r="G47" s="11"/>
      <c r="H47" s="11"/>
      <c r="I47" s="11"/>
      <c r="J47" s="11"/>
      <c r="K47" s="11"/>
      <c r="L47" s="11"/>
      <c r="M47" s="11"/>
      <c r="N47" s="11"/>
      <c r="O47" s="11"/>
      <c r="P47" s="11"/>
      <c r="Q47" s="11"/>
      <c r="R47" s="11"/>
      <c r="S47" s="11"/>
      <c r="T47" s="11"/>
      <c r="U47" s="11"/>
      <c r="V47" s="11"/>
      <c r="W47" s="11"/>
    </row>
    <row r="48" spans="1:23">
      <c r="A48" s="58" t="s">
        <v>1354</v>
      </c>
      <c r="B48" s="95">
        <f>SUM('4'!B48,'28'!B48,'42'!B48,'50'!B48,'59'!B48,'67'!B48)</f>
        <v>8667.7715500000013</v>
      </c>
      <c r="C48" s="95">
        <f>SUM('4'!C48,'28'!C48,'42'!C48,'50'!C48,'59'!C48,'67'!C48)</f>
        <v>201.37186</v>
      </c>
      <c r="D48" s="95">
        <f>SUM('4'!D48,'28'!D48,'42'!D48,'50'!D48,'59'!D48,'67'!D48)</f>
        <v>0</v>
      </c>
      <c r="E48" s="95">
        <f>SUM('4'!E48,'28'!E48,'42'!E48,'50'!E48,'59'!E48,'67'!E48)</f>
        <v>0</v>
      </c>
      <c r="F48" s="95">
        <f t="shared" si="2"/>
        <v>8869.1434100000006</v>
      </c>
      <c r="G48" s="11"/>
      <c r="H48" s="11"/>
      <c r="I48" s="11"/>
      <c r="J48" s="11"/>
      <c r="K48" s="11"/>
      <c r="L48" s="11"/>
      <c r="M48" s="11"/>
      <c r="N48" s="11"/>
      <c r="O48" s="11"/>
      <c r="P48" s="11"/>
      <c r="Q48" s="11"/>
      <c r="R48" s="11"/>
      <c r="S48" s="11"/>
      <c r="T48" s="11"/>
      <c r="U48" s="11"/>
      <c r="V48" s="11"/>
      <c r="W48" s="11"/>
    </row>
    <row r="49" spans="1:23">
      <c r="A49" s="58" t="s">
        <v>1355</v>
      </c>
      <c r="B49" s="95">
        <f>SUM('4'!B49,'28'!B49,'42'!B49,'50'!B49,'59'!B49,'67'!B49)</f>
        <v>7477.20802</v>
      </c>
      <c r="C49" s="95">
        <f>SUM('4'!C49,'28'!C49,'42'!C49,'50'!C49,'59'!C49,'67'!C49)</f>
        <v>275.35641000000004</v>
      </c>
      <c r="D49" s="95">
        <f>SUM('4'!D49,'28'!D49,'42'!D49,'50'!D49,'59'!D49,'67'!D49)</f>
        <v>0</v>
      </c>
      <c r="E49" s="95">
        <f>SUM('4'!E49,'28'!E49,'42'!E49,'50'!E49,'59'!E49,'67'!E49)</f>
        <v>0</v>
      </c>
      <c r="F49" s="95">
        <f t="shared" si="2"/>
        <v>7752.5644300000004</v>
      </c>
      <c r="G49" s="11"/>
      <c r="H49" s="11"/>
      <c r="I49" s="11"/>
      <c r="J49" s="11"/>
      <c r="K49" s="11"/>
      <c r="L49" s="11"/>
      <c r="M49" s="11"/>
      <c r="N49" s="11"/>
      <c r="O49" s="11"/>
      <c r="P49" s="11"/>
      <c r="Q49" s="11"/>
      <c r="R49" s="11"/>
      <c r="S49" s="11"/>
      <c r="T49" s="11"/>
      <c r="U49" s="11"/>
      <c r="V49" s="11"/>
      <c r="W49" s="11"/>
    </row>
    <row r="50" spans="1:23">
      <c r="A50" s="58" t="s">
        <v>1373</v>
      </c>
      <c r="B50" s="95">
        <f>SUM('4'!B50,'28'!B50,'42'!B50,'50'!B50,'59'!B50,'67'!B50)</f>
        <v>3004.9690599999999</v>
      </c>
      <c r="C50" s="95">
        <f>SUM('4'!C50,'28'!C50,'42'!C50,'50'!C50,'59'!C50,'67'!C50)</f>
        <v>33.312040000000003</v>
      </c>
      <c r="D50" s="95">
        <f>SUM('4'!D50,'28'!D50,'42'!D50,'50'!D50,'59'!D50,'67'!D50)</f>
        <v>0</v>
      </c>
      <c r="E50" s="95">
        <f>SUM('4'!E50,'28'!E50,'42'!E50,'50'!E50,'59'!E50,'67'!E50)</f>
        <v>0</v>
      </c>
      <c r="F50" s="95">
        <f t="shared" si="2"/>
        <v>3038.2810999999997</v>
      </c>
      <c r="G50" s="11"/>
      <c r="H50" s="11"/>
      <c r="I50" s="11"/>
      <c r="J50" s="11"/>
      <c r="K50" s="11"/>
      <c r="L50" s="11"/>
      <c r="M50" s="11"/>
      <c r="N50" s="11"/>
      <c r="O50" s="11"/>
      <c r="P50" s="11"/>
      <c r="Q50" s="11"/>
      <c r="R50" s="11"/>
      <c r="S50" s="11"/>
      <c r="T50" s="11"/>
      <c r="U50" s="11"/>
      <c r="V50" s="11"/>
      <c r="W50" s="11"/>
    </row>
    <row r="51" spans="1:23">
      <c r="A51" s="58" t="s">
        <v>1394</v>
      </c>
      <c r="B51" s="95">
        <f>SUM('4'!B51,'28'!B51,'42'!B51,'50'!B51,'59'!B51,'67'!B51)</f>
        <v>305.10550999999998</v>
      </c>
      <c r="C51" s="95">
        <f>SUM('4'!C51,'28'!C51,'42'!C51,'50'!C51,'59'!C51,'67'!C51)</f>
        <v>59.00835</v>
      </c>
      <c r="D51" s="95">
        <f>SUM('4'!D51,'28'!D51,'42'!D51,'50'!D51,'59'!D51,'67'!D51)</f>
        <v>0</v>
      </c>
      <c r="E51" s="95">
        <f>SUM('4'!E51,'28'!E51,'42'!E51,'50'!E51,'59'!E51,'67'!E51)</f>
        <v>0</v>
      </c>
      <c r="F51" s="95">
        <f t="shared" si="2"/>
        <v>364.11385999999999</v>
      </c>
      <c r="G51" s="11"/>
      <c r="H51" s="11"/>
      <c r="I51" s="11"/>
      <c r="J51" s="11"/>
      <c r="K51" s="11"/>
      <c r="L51" s="11"/>
      <c r="M51" s="11"/>
      <c r="N51" s="11"/>
      <c r="O51" s="11"/>
      <c r="P51" s="11"/>
      <c r="Q51" s="11"/>
      <c r="R51" s="11"/>
      <c r="S51" s="11"/>
      <c r="T51" s="11"/>
      <c r="U51" s="11"/>
      <c r="V51" s="11"/>
      <c r="W51" s="11"/>
    </row>
    <row r="52" spans="1:23">
      <c r="A52" s="60" t="s">
        <v>229</v>
      </c>
      <c r="B52" s="95">
        <f>SUM('4'!B52,'28'!B52,'42'!B52,'50'!B52,'59'!B52,'67'!B52)</f>
        <v>-5960544.9419000009</v>
      </c>
      <c r="C52" s="95">
        <f>SUM('4'!C52,'28'!C52,'42'!C52,'50'!C52,'59'!C52,'67'!C52)</f>
        <v>-562945.36655000015</v>
      </c>
      <c r="D52" s="95">
        <f>SUM('4'!D52,'28'!D52,'42'!D52,'50'!D52,'59'!D52,'67'!D52)</f>
        <v>0</v>
      </c>
      <c r="E52" s="95">
        <f>SUM('4'!E52,'28'!E52,'42'!E52,'50'!E52,'59'!E52,'67'!E52)</f>
        <v>-2555.7397300000002</v>
      </c>
      <c r="F52" s="95">
        <f t="shared" si="2"/>
        <v>-6526046.0481800009</v>
      </c>
      <c r="G52" s="11"/>
      <c r="H52" s="11"/>
      <c r="I52" s="11"/>
      <c r="J52" s="11"/>
      <c r="K52" s="11"/>
      <c r="L52" s="11"/>
      <c r="M52" s="11"/>
      <c r="N52" s="11"/>
      <c r="O52" s="11"/>
      <c r="P52" s="11"/>
      <c r="Q52" s="11"/>
      <c r="R52" s="11"/>
      <c r="S52" s="11"/>
      <c r="T52" s="11"/>
      <c r="U52" s="11"/>
      <c r="V52" s="11"/>
      <c r="W52" s="11"/>
    </row>
    <row r="53" spans="1:23">
      <c r="A53" s="61" t="s">
        <v>1435</v>
      </c>
      <c r="B53" s="95">
        <f>SUM('4'!B53,'28'!B53,'42'!B53,'50'!B53,'59'!B53,'67'!B53)</f>
        <v>-719209.91662000003</v>
      </c>
      <c r="C53" s="95">
        <f>SUM('4'!C53,'28'!C53,'42'!C53,'50'!C53,'59'!C53,'67'!C53)</f>
        <v>-29322.537899999999</v>
      </c>
      <c r="D53" s="95">
        <f>SUM('4'!D53,'28'!D53,'42'!D53,'50'!D53,'59'!D53,'67'!D53)</f>
        <v>0</v>
      </c>
      <c r="E53" s="95">
        <f>SUM('4'!E53,'28'!E53,'42'!E53,'50'!E53,'59'!E53,'67'!E53)</f>
        <v>-0.50934000000000001</v>
      </c>
      <c r="F53" s="95">
        <f t="shared" si="2"/>
        <v>-748532.96386000002</v>
      </c>
      <c r="G53" s="11"/>
      <c r="H53" s="11"/>
      <c r="I53" s="11"/>
      <c r="J53" s="11"/>
      <c r="K53" s="11"/>
      <c r="L53" s="11"/>
      <c r="M53" s="11"/>
      <c r="N53" s="11"/>
      <c r="O53" s="11"/>
      <c r="P53" s="11"/>
      <c r="Q53" s="11"/>
      <c r="R53" s="11"/>
      <c r="S53" s="11"/>
      <c r="T53" s="11"/>
      <c r="U53" s="11"/>
      <c r="V53" s="11"/>
      <c r="W53" s="11"/>
    </row>
    <row r="54" spans="1:23">
      <c r="A54" s="58" t="s">
        <v>1462</v>
      </c>
      <c r="B54" s="95">
        <f>SUM('4'!B54,'28'!B54,'42'!B54,'50'!B54,'59'!B54,'67'!B54)</f>
        <v>-475397.19706000003</v>
      </c>
      <c r="C54" s="95">
        <f>SUM('4'!C54,'28'!C54,'42'!C54,'50'!C54,'59'!C54,'67'!C54)</f>
        <v>-26237.38997</v>
      </c>
      <c r="D54" s="95">
        <f>SUM('4'!D54,'28'!D54,'42'!D54,'50'!D54,'59'!D54,'67'!D54)</f>
        <v>0</v>
      </c>
      <c r="E54" s="95">
        <f>SUM('4'!E54,'28'!E54,'42'!E54,'50'!E54,'59'!E54,'67'!E54)</f>
        <v>0</v>
      </c>
      <c r="F54" s="95">
        <f t="shared" si="2"/>
        <v>-501634.58703000005</v>
      </c>
      <c r="G54" s="11"/>
      <c r="H54" s="11"/>
      <c r="I54" s="11"/>
      <c r="J54" s="11"/>
      <c r="K54" s="11"/>
      <c r="L54" s="11"/>
      <c r="M54" s="11"/>
      <c r="N54" s="11"/>
      <c r="O54" s="11"/>
      <c r="P54" s="11"/>
      <c r="Q54" s="11"/>
      <c r="R54" s="11"/>
      <c r="S54" s="11"/>
      <c r="T54" s="11"/>
      <c r="U54" s="11"/>
      <c r="V54" s="11"/>
      <c r="W54" s="11"/>
    </row>
    <row r="55" spans="1:23">
      <c r="A55" s="58" t="s">
        <v>1436</v>
      </c>
      <c r="B55" s="95">
        <f>SUM('4'!B55,'28'!B55,'42'!B55,'50'!B55,'59'!B55,'67'!B55)</f>
        <v>-206923.91179000004</v>
      </c>
      <c r="C55" s="95">
        <f>SUM('4'!C55,'28'!C55,'42'!C55,'50'!C55,'59'!C55,'67'!C55)</f>
        <v>-3761.9686799999999</v>
      </c>
      <c r="D55" s="95">
        <f>SUM('4'!D55,'28'!D55,'42'!D55,'50'!D55,'59'!D55,'67'!D55)</f>
        <v>0</v>
      </c>
      <c r="E55" s="95">
        <f>SUM('4'!E55,'28'!E55,'42'!E55,'50'!E55,'59'!E55,'67'!E55)</f>
        <v>0</v>
      </c>
      <c r="F55" s="95">
        <f t="shared" si="2"/>
        <v>-210685.88047000003</v>
      </c>
      <c r="G55" s="11"/>
      <c r="H55" s="11"/>
      <c r="I55" s="11"/>
      <c r="J55" s="11"/>
      <c r="K55" s="11"/>
      <c r="L55" s="11"/>
      <c r="M55" s="11"/>
      <c r="N55" s="11"/>
      <c r="O55" s="11"/>
      <c r="P55" s="11"/>
      <c r="Q55" s="11"/>
      <c r="R55" s="11"/>
      <c r="S55" s="11"/>
      <c r="T55" s="11"/>
      <c r="U55" s="11"/>
      <c r="V55" s="11"/>
      <c r="W55" s="11"/>
    </row>
    <row r="56" spans="1:23">
      <c r="A56" s="58" t="s">
        <v>1463</v>
      </c>
      <c r="B56" s="95">
        <f>SUM('4'!B56,'28'!B56,'42'!B56,'50'!B56,'59'!B56,'67'!B56)</f>
        <v>-59282.142710000007</v>
      </c>
      <c r="C56" s="95">
        <f>SUM('4'!C56,'28'!C56,'42'!C56,'50'!C56,'59'!C56,'67'!C56)</f>
        <v>-1427.2475499999998</v>
      </c>
      <c r="D56" s="95">
        <f>SUM('4'!D56,'28'!D56,'42'!D56,'50'!D56,'59'!D56,'67'!D56)</f>
        <v>0</v>
      </c>
      <c r="E56" s="95">
        <f>SUM('4'!E56,'28'!E56,'42'!E56,'50'!E56,'59'!E56,'67'!E56)</f>
        <v>0</v>
      </c>
      <c r="F56" s="95">
        <f t="shared" si="2"/>
        <v>-60709.390260000007</v>
      </c>
      <c r="G56" s="11"/>
      <c r="H56" s="11"/>
      <c r="I56" s="11"/>
      <c r="J56" s="11"/>
      <c r="K56" s="11"/>
      <c r="L56" s="11"/>
      <c r="M56" s="11"/>
      <c r="N56" s="11"/>
      <c r="O56" s="11"/>
      <c r="P56" s="11"/>
      <c r="Q56" s="11"/>
      <c r="R56" s="11"/>
      <c r="S56" s="11"/>
      <c r="T56" s="11"/>
      <c r="U56" s="11"/>
      <c r="V56" s="11"/>
      <c r="W56" s="11"/>
    </row>
    <row r="57" spans="1:23">
      <c r="A57" s="58" t="s">
        <v>1437</v>
      </c>
      <c r="B57" s="95">
        <f>SUM('4'!B57,'28'!B57,'42'!B57,'50'!B57,'59'!B57,'67'!B57)</f>
        <v>-1164042.8784099999</v>
      </c>
      <c r="C57" s="95">
        <f>SUM('4'!C57,'28'!C57,'42'!C57,'50'!C57,'59'!C57,'67'!C57)</f>
        <v>-67056.372140000007</v>
      </c>
      <c r="D57" s="95">
        <f>SUM('4'!D57,'28'!D57,'42'!D57,'50'!D57,'59'!D57,'67'!D57)</f>
        <v>0</v>
      </c>
      <c r="E57" s="95">
        <f>SUM('4'!E57,'28'!E57,'42'!E57,'50'!E57,'59'!E57,'67'!E57)</f>
        <v>-2555.2303900000002</v>
      </c>
      <c r="F57" s="95">
        <f t="shared" si="2"/>
        <v>-1233654.4809399999</v>
      </c>
      <c r="G57" s="11"/>
      <c r="H57" s="11"/>
      <c r="I57" s="11"/>
      <c r="J57" s="11"/>
      <c r="K57" s="11"/>
      <c r="L57" s="11"/>
      <c r="M57" s="11"/>
      <c r="N57" s="11"/>
      <c r="O57" s="11"/>
      <c r="P57" s="11"/>
      <c r="Q57" s="11"/>
      <c r="R57" s="11"/>
      <c r="S57" s="11"/>
      <c r="T57" s="11"/>
      <c r="U57" s="11"/>
      <c r="V57" s="11"/>
      <c r="W57" s="11"/>
    </row>
    <row r="58" spans="1:23">
      <c r="A58" s="58" t="s">
        <v>230</v>
      </c>
      <c r="B58" s="95">
        <f>SUM('4'!B58,'28'!B58,'42'!B58,'50'!B58,'59'!B58,'67'!B58)</f>
        <v>-385007.11550999997</v>
      </c>
      <c r="C58" s="95">
        <f>SUM('4'!C58,'28'!C58,'42'!C58,'50'!C58,'59'!C58,'67'!C58)</f>
        <v>-32736.63465</v>
      </c>
      <c r="D58" s="95">
        <f>SUM('4'!D58,'28'!D58,'42'!D58,'50'!D58,'59'!D58,'67'!D58)</f>
        <v>0</v>
      </c>
      <c r="E58" s="95">
        <f>SUM('4'!E58,'28'!E58,'42'!E58,'50'!E58,'59'!E58,'67'!E58)</f>
        <v>0</v>
      </c>
      <c r="F58" s="95">
        <f t="shared" si="2"/>
        <v>-417743.75016</v>
      </c>
      <c r="G58" s="11"/>
      <c r="H58" s="11"/>
      <c r="I58" s="11"/>
      <c r="J58" s="11"/>
      <c r="K58" s="11"/>
      <c r="L58" s="11"/>
      <c r="M58" s="11"/>
      <c r="N58" s="11"/>
      <c r="O58" s="11"/>
      <c r="P58" s="11"/>
      <c r="Q58" s="11"/>
      <c r="R58" s="11"/>
      <c r="S58" s="11"/>
      <c r="T58" s="11"/>
      <c r="U58" s="11"/>
      <c r="V58" s="11"/>
      <c r="W58" s="11"/>
    </row>
    <row r="59" spans="1:23">
      <c r="A59" s="61" t="s">
        <v>231</v>
      </c>
      <c r="B59" s="95">
        <f>SUM('4'!B59,'28'!B59,'42'!B59,'50'!B59,'59'!B59,'67'!B59)</f>
        <v>-1245250.7040699997</v>
      </c>
      <c r="C59" s="95">
        <f>SUM('4'!C59,'28'!C59,'42'!C59,'50'!C59,'59'!C59,'67'!C59)</f>
        <v>-351128.49281000003</v>
      </c>
      <c r="D59" s="95">
        <f>SUM('4'!D59,'28'!D59,'42'!D59,'50'!D59,'59'!D59,'67'!D59)</f>
        <v>0</v>
      </c>
      <c r="E59" s="95">
        <f>SUM('4'!E59,'28'!E59,'42'!E59,'50'!E59,'59'!E59,'67'!E59)</f>
        <v>0</v>
      </c>
      <c r="F59" s="95">
        <f t="shared" si="2"/>
        <v>-1596379.1968799997</v>
      </c>
      <c r="G59" s="11"/>
      <c r="H59" s="11"/>
      <c r="I59" s="11"/>
      <c r="J59" s="11"/>
      <c r="K59" s="11"/>
      <c r="L59" s="11"/>
      <c r="M59" s="11"/>
      <c r="N59" s="11"/>
      <c r="O59" s="11"/>
      <c r="P59" s="11"/>
      <c r="Q59" s="11"/>
      <c r="R59" s="11"/>
      <c r="S59" s="11"/>
      <c r="T59" s="11"/>
      <c r="U59" s="11"/>
      <c r="V59" s="11"/>
      <c r="W59" s="11"/>
    </row>
    <row r="60" spans="1:23">
      <c r="A60" s="58" t="s">
        <v>232</v>
      </c>
      <c r="B60" s="95">
        <f>SUM('4'!B60,'28'!B60,'42'!B60,'50'!B60,'59'!B60,'67'!B60)</f>
        <v>-1504716.11417</v>
      </c>
      <c r="C60" s="95">
        <f>SUM('4'!C60,'28'!C60,'42'!C60,'50'!C60,'59'!C60,'67'!C60)</f>
        <v>-47347.363760000007</v>
      </c>
      <c r="D60" s="95">
        <f>SUM('4'!D60,'28'!D60,'42'!D60,'50'!D60,'59'!D60,'67'!D60)</f>
        <v>0</v>
      </c>
      <c r="E60" s="95">
        <f>SUM('4'!E60,'28'!E60,'42'!E60,'50'!E60,'59'!E60,'67'!E60)</f>
        <v>0</v>
      </c>
      <c r="F60" s="95">
        <f t="shared" si="2"/>
        <v>-1552063.4779300001</v>
      </c>
      <c r="G60" s="11"/>
      <c r="H60" s="11"/>
      <c r="I60" s="11"/>
      <c r="J60" s="11"/>
      <c r="K60" s="11"/>
      <c r="L60" s="11"/>
      <c r="M60" s="11"/>
      <c r="N60" s="11"/>
      <c r="O60" s="11"/>
      <c r="P60" s="11"/>
      <c r="Q60" s="11"/>
      <c r="R60" s="11"/>
      <c r="S60" s="11"/>
      <c r="T60" s="11"/>
      <c r="U60" s="11"/>
      <c r="V60" s="11"/>
      <c r="W60" s="11"/>
    </row>
    <row r="61" spans="1:23">
      <c r="A61" s="58" t="s">
        <v>233</v>
      </c>
      <c r="B61" s="95">
        <f>SUM('4'!B61,'28'!B61,'42'!B61,'50'!B61,'59'!B61,'67'!B61)</f>
        <v>-1505.3075100000001</v>
      </c>
      <c r="C61" s="95">
        <f>SUM('4'!C61,'28'!C61,'42'!C61,'50'!C61,'59'!C61,'67'!C61)</f>
        <v>-93.412210000000002</v>
      </c>
      <c r="D61" s="95">
        <f>SUM('4'!D61,'28'!D61,'42'!D61,'50'!D61,'59'!D61,'67'!D61)</f>
        <v>0</v>
      </c>
      <c r="E61" s="95">
        <f>SUM('4'!E61,'28'!E61,'42'!E61,'50'!E61,'59'!E61,'67'!E61)</f>
        <v>0</v>
      </c>
      <c r="F61" s="95">
        <f t="shared" si="2"/>
        <v>-1598.7197200000001</v>
      </c>
      <c r="G61" s="11"/>
      <c r="H61" s="11"/>
      <c r="I61" s="11"/>
      <c r="J61" s="11"/>
      <c r="K61" s="11"/>
      <c r="L61" s="11"/>
      <c r="M61" s="11"/>
      <c r="N61" s="11"/>
      <c r="O61" s="11"/>
      <c r="P61" s="11"/>
      <c r="Q61" s="11"/>
      <c r="R61" s="11"/>
      <c r="S61" s="11"/>
      <c r="T61" s="11"/>
      <c r="U61" s="11"/>
      <c r="V61" s="11"/>
      <c r="W61" s="11"/>
    </row>
    <row r="62" spans="1:23">
      <c r="A62" s="58" t="s">
        <v>234</v>
      </c>
      <c r="B62" s="95">
        <f>SUM('4'!B62,'28'!B62,'42'!B62,'50'!B62,'59'!B62,'67'!B62)</f>
        <v>-8905.7548999999999</v>
      </c>
      <c r="C62" s="95">
        <f>SUM('4'!C62,'28'!C62,'42'!C62,'50'!C62,'59'!C62,'67'!C62)</f>
        <v>0</v>
      </c>
      <c r="D62" s="95">
        <f>SUM('4'!D62,'28'!D62,'42'!D62,'50'!D62,'59'!D62,'67'!D62)</f>
        <v>0</v>
      </c>
      <c r="E62" s="95">
        <f>SUM('4'!E62,'28'!E62,'42'!E62,'50'!E62,'59'!E62,'67'!E62)</f>
        <v>0</v>
      </c>
      <c r="F62" s="95">
        <f t="shared" si="2"/>
        <v>-8905.7548999999999</v>
      </c>
      <c r="G62" s="11"/>
      <c r="H62" s="11"/>
      <c r="I62" s="11"/>
      <c r="J62" s="11"/>
      <c r="K62" s="11"/>
      <c r="L62" s="11"/>
      <c r="M62" s="11"/>
      <c r="N62" s="11"/>
      <c r="O62" s="11"/>
      <c r="P62" s="11"/>
      <c r="Q62" s="11"/>
      <c r="R62" s="11"/>
      <c r="S62" s="11"/>
      <c r="T62" s="11"/>
      <c r="U62" s="11"/>
      <c r="V62" s="11"/>
      <c r="W62" s="11"/>
    </row>
    <row r="63" spans="1:23">
      <c r="A63" s="58" t="s">
        <v>1153</v>
      </c>
      <c r="B63" s="95">
        <f>SUM('4'!B63,'28'!B63,'42'!B63,'50'!B63,'59'!B63,'67'!B63)</f>
        <v>-40257.071039999995</v>
      </c>
      <c r="C63" s="95">
        <f>SUM('4'!C63,'28'!C63,'42'!C63,'50'!C63,'59'!C63,'67'!C63)</f>
        <v>-1645.7049700000002</v>
      </c>
      <c r="D63" s="95">
        <f>SUM('4'!D63,'28'!D63,'42'!D63,'50'!D63,'59'!D63,'67'!D63)</f>
        <v>0</v>
      </c>
      <c r="E63" s="95">
        <f>SUM('4'!E63,'28'!E63,'42'!E63,'50'!E63,'59'!E63,'67'!E63)</f>
        <v>0</v>
      </c>
      <c r="F63" s="95">
        <f t="shared" si="2"/>
        <v>-41902.776009999994</v>
      </c>
      <c r="G63" s="11"/>
      <c r="H63" s="11"/>
      <c r="I63" s="11"/>
      <c r="J63" s="11"/>
      <c r="K63" s="11"/>
      <c r="L63" s="11"/>
      <c r="M63" s="11"/>
      <c r="N63" s="11"/>
      <c r="O63" s="11"/>
      <c r="P63" s="11"/>
      <c r="Q63" s="11"/>
      <c r="R63" s="11"/>
      <c r="S63" s="11"/>
      <c r="T63" s="11"/>
      <c r="U63" s="11"/>
      <c r="V63" s="11"/>
      <c r="W63" s="11"/>
    </row>
    <row r="64" spans="1:23">
      <c r="A64" s="58" t="s">
        <v>1154</v>
      </c>
      <c r="B64" s="95">
        <f>SUM('4'!B64,'28'!B64,'42'!B64,'50'!B64,'59'!B64,'67'!B64)</f>
        <v>-45157.410429999989</v>
      </c>
      <c r="C64" s="95">
        <f>SUM('4'!C64,'28'!C64,'42'!C64,'50'!C64,'59'!C64,'67'!C64)</f>
        <v>-1677.9640000000002</v>
      </c>
      <c r="D64" s="95">
        <f>SUM('4'!D64,'28'!D64,'42'!D64,'50'!D64,'59'!D64,'67'!D64)</f>
        <v>0</v>
      </c>
      <c r="E64" s="95">
        <f>SUM('4'!E64,'28'!E64,'42'!E64,'50'!E64,'59'!E64,'67'!E64)</f>
        <v>0</v>
      </c>
      <c r="F64" s="95">
        <f t="shared" si="2"/>
        <v>-46835.374429999989</v>
      </c>
      <c r="G64" s="11"/>
      <c r="H64" s="11"/>
      <c r="I64" s="11"/>
      <c r="J64" s="11"/>
      <c r="K64" s="11"/>
      <c r="L64" s="11"/>
      <c r="M64" s="11"/>
      <c r="N64" s="11"/>
      <c r="O64" s="11"/>
      <c r="P64" s="11"/>
      <c r="Q64" s="11"/>
      <c r="R64" s="11"/>
      <c r="S64" s="11"/>
      <c r="T64" s="11"/>
      <c r="U64" s="11"/>
      <c r="V64" s="11"/>
      <c r="W64" s="11"/>
    </row>
    <row r="65" spans="1:23">
      <c r="A65" s="61" t="s">
        <v>1356</v>
      </c>
      <c r="B65" s="95">
        <f>SUM('4'!B65,'28'!B65,'42'!B65,'50'!B65,'59'!B65,'67'!B65)</f>
        <v>-40911.308879999997</v>
      </c>
      <c r="C65" s="95">
        <f>SUM('4'!C65,'28'!C65,'42'!C65,'50'!C65,'59'!C65,'67'!C65)</f>
        <v>-208.02642999999998</v>
      </c>
      <c r="D65" s="95">
        <f>SUM('4'!D65,'28'!D65,'42'!D65,'50'!D65,'59'!D65,'67'!D65)</f>
        <v>0</v>
      </c>
      <c r="E65" s="95">
        <f>SUM('4'!E65,'28'!E65,'42'!E65,'50'!E65,'59'!E65,'67'!E65)</f>
        <v>0</v>
      </c>
      <c r="F65" s="95">
        <f t="shared" si="2"/>
        <v>-41119.335309999995</v>
      </c>
      <c r="G65" s="11"/>
      <c r="H65" s="11"/>
      <c r="I65" s="11"/>
      <c r="J65" s="11"/>
      <c r="K65" s="11"/>
      <c r="L65" s="11"/>
      <c r="M65" s="11"/>
      <c r="N65" s="11"/>
      <c r="O65" s="11"/>
      <c r="P65" s="11"/>
      <c r="Q65" s="11"/>
      <c r="R65" s="11"/>
      <c r="S65" s="11"/>
      <c r="T65" s="11"/>
      <c r="U65" s="11"/>
      <c r="V65" s="11"/>
      <c r="W65" s="11"/>
    </row>
    <row r="66" spans="1:23">
      <c r="A66" s="58" t="s">
        <v>1357</v>
      </c>
      <c r="B66" s="95">
        <f>SUM('4'!B66,'28'!B66,'42'!B66,'50'!B66,'59'!B66,'67'!B66)</f>
        <v>-14265.456360000002</v>
      </c>
      <c r="C66" s="95">
        <f>SUM('4'!C66,'28'!C66,'42'!C66,'50'!C66,'59'!C66,'67'!C66)</f>
        <v>-35.232300000000002</v>
      </c>
      <c r="D66" s="95">
        <f>SUM('4'!D66,'28'!D66,'42'!D66,'50'!D66,'59'!D66,'67'!D66)</f>
        <v>0</v>
      </c>
      <c r="E66" s="95">
        <f>SUM('4'!E66,'28'!E66,'42'!E66,'50'!E66,'59'!E66,'67'!E66)</f>
        <v>0</v>
      </c>
      <c r="F66" s="95">
        <f t="shared" si="2"/>
        <v>-14300.688660000002</v>
      </c>
      <c r="G66" s="11"/>
      <c r="H66" s="11"/>
      <c r="I66" s="11"/>
      <c r="J66" s="11"/>
      <c r="K66" s="11"/>
      <c r="L66" s="11"/>
      <c r="M66" s="11"/>
      <c r="N66" s="11"/>
      <c r="O66" s="11"/>
      <c r="P66" s="11"/>
      <c r="Q66" s="11"/>
      <c r="R66" s="11"/>
      <c r="S66" s="11"/>
      <c r="T66" s="11"/>
      <c r="U66" s="11"/>
      <c r="V66" s="11"/>
      <c r="W66" s="11"/>
    </row>
    <row r="67" spans="1:23">
      <c r="A67" s="58" t="s">
        <v>1358</v>
      </c>
      <c r="B67" s="95">
        <f>SUM('4'!B67,'28'!B67,'42'!B67,'50'!B67,'59'!B67,'67'!B67)</f>
        <v>-27141.025570000002</v>
      </c>
      <c r="C67" s="95">
        <f>SUM('4'!C67,'28'!C67,'42'!C67,'50'!C67,'59'!C67,'67'!C67)</f>
        <v>-217.67362</v>
      </c>
      <c r="D67" s="95">
        <f>SUM('4'!D67,'28'!D67,'42'!D67,'50'!D67,'59'!D67,'67'!D67)</f>
        <v>0</v>
      </c>
      <c r="E67" s="95">
        <f>SUM('4'!E67,'28'!E67,'42'!E67,'50'!E67,'59'!E67,'67'!E67)</f>
        <v>0</v>
      </c>
      <c r="F67" s="95">
        <f t="shared" si="2"/>
        <v>-27358.699190000003</v>
      </c>
      <c r="G67" s="11"/>
      <c r="H67" s="11"/>
      <c r="I67" s="11"/>
      <c r="J67" s="11"/>
      <c r="K67" s="11"/>
      <c r="L67" s="11"/>
      <c r="M67" s="11"/>
      <c r="N67" s="11"/>
      <c r="O67" s="11"/>
      <c r="P67" s="11"/>
      <c r="Q67" s="11"/>
      <c r="R67" s="11"/>
      <c r="S67" s="11"/>
      <c r="T67" s="11"/>
      <c r="U67" s="11"/>
      <c r="V67" s="11"/>
      <c r="W67" s="11"/>
    </row>
    <row r="68" spans="1:23">
      <c r="A68" s="58" t="s">
        <v>1359</v>
      </c>
      <c r="B68" s="95">
        <f>SUM('4'!B68,'28'!B68,'42'!B68,'50'!B68,'59'!B68,'67'!B68)</f>
        <v>-22571.626869999996</v>
      </c>
      <c r="C68" s="95">
        <f>SUM('4'!C68,'28'!C68,'42'!C68,'50'!C68,'59'!C68,'67'!C68)</f>
        <v>-49.345560000000006</v>
      </c>
      <c r="D68" s="95">
        <f>SUM('4'!D68,'28'!D68,'42'!D68,'50'!D68,'59'!D68,'67'!D68)</f>
        <v>0</v>
      </c>
      <c r="E68" s="95">
        <f>SUM('4'!E68,'28'!E68,'42'!E68,'50'!E68,'59'!E68,'67'!E68)</f>
        <v>0</v>
      </c>
      <c r="F68" s="95">
        <f t="shared" si="2"/>
        <v>-22620.972429999998</v>
      </c>
      <c r="G68" s="11"/>
      <c r="H68" s="11"/>
      <c r="I68" s="11"/>
      <c r="J68" s="11"/>
      <c r="K68" s="11"/>
      <c r="L68" s="11"/>
      <c r="M68" s="11"/>
      <c r="N68" s="11"/>
      <c r="O68" s="11"/>
      <c r="P68" s="11"/>
      <c r="Q68" s="11"/>
      <c r="R68" s="11"/>
      <c r="S68" s="11"/>
      <c r="T68" s="11"/>
      <c r="U68" s="11"/>
      <c r="V68" s="11"/>
      <c r="W68" s="11"/>
    </row>
    <row r="69" spans="1:23">
      <c r="A69" s="187" t="s">
        <v>235</v>
      </c>
      <c r="B69" s="57">
        <f>SUM('4'!B69,'28'!B69,'42'!B69,'50'!B69,'59'!B69,'67'!B69)</f>
        <v>1951153.2123700001</v>
      </c>
      <c r="C69" s="57">
        <f>SUM('4'!C69,'28'!C69,'42'!C69,'50'!C69,'59'!C69,'67'!C69)</f>
        <v>239160.70983000001</v>
      </c>
      <c r="D69" s="57">
        <f>SUM('4'!D69,'28'!D69,'42'!D69,'50'!D69,'59'!D69,'67'!D69)</f>
        <v>0</v>
      </c>
      <c r="E69" s="57">
        <f>SUM('4'!E69,'28'!E69,'42'!E69,'50'!E69,'59'!E69,'67'!E69)</f>
        <v>0.50907000000000002</v>
      </c>
      <c r="F69" s="57">
        <f>SUM(B69:E69)</f>
        <v>2190314.4312700001</v>
      </c>
      <c r="G69" s="11"/>
      <c r="H69" s="11"/>
      <c r="I69" s="11"/>
      <c r="J69" s="11"/>
      <c r="K69" s="11"/>
      <c r="L69" s="11"/>
      <c r="M69" s="11"/>
      <c r="N69" s="11"/>
      <c r="O69" s="11"/>
      <c r="P69" s="11"/>
      <c r="Q69" s="11"/>
      <c r="R69" s="11"/>
      <c r="S69" s="11"/>
      <c r="T69" s="11"/>
      <c r="U69" s="11"/>
      <c r="V69" s="11"/>
      <c r="W69" s="11"/>
    </row>
    <row r="70" spans="1:23">
      <c r="A70" s="58" t="s">
        <v>236</v>
      </c>
      <c r="B70" s="95">
        <f>SUM('4'!B70,'28'!B70,'42'!B70,'50'!B70,'59'!B70,'67'!B70)</f>
        <v>1174.9013399999999</v>
      </c>
      <c r="C70" s="95">
        <f>SUM('4'!C70,'28'!C70,'42'!C70,'50'!C70,'59'!C70,'67'!C70)</f>
        <v>367.20432</v>
      </c>
      <c r="D70" s="95">
        <f>SUM('4'!D70,'28'!D70,'42'!D70,'50'!D70,'59'!D70,'67'!D70)</f>
        <v>711.49381000000005</v>
      </c>
      <c r="E70" s="95">
        <f>SUM('4'!E70,'28'!E70,'42'!E70,'50'!E70,'59'!E70,'67'!E70)</f>
        <v>0</v>
      </c>
      <c r="F70" s="95">
        <f t="shared" ref="F70:F74" si="3">SUM(B70:E70)</f>
        <v>2253.5994700000001</v>
      </c>
      <c r="G70" s="11"/>
      <c r="H70" s="11"/>
      <c r="I70" s="11"/>
      <c r="J70" s="11"/>
      <c r="K70" s="11"/>
      <c r="L70" s="11"/>
      <c r="M70" s="11"/>
      <c r="N70" s="11"/>
      <c r="O70" s="11"/>
      <c r="P70" s="11"/>
      <c r="Q70" s="11"/>
      <c r="R70" s="11"/>
      <c r="S70" s="11"/>
      <c r="T70" s="11"/>
      <c r="U70" s="11"/>
      <c r="V70" s="11"/>
      <c r="W70" s="11"/>
    </row>
    <row r="71" spans="1:23">
      <c r="A71" s="61" t="s">
        <v>237</v>
      </c>
      <c r="B71" s="95">
        <f>SUM('4'!B71,'28'!B71,'42'!B71,'50'!B71,'59'!B71,'67'!B71)</f>
        <v>808798.42981000012</v>
      </c>
      <c r="C71" s="95">
        <f>SUM('4'!C71,'28'!C71,'42'!C71,'50'!C71,'59'!C71,'67'!C71)</f>
        <v>77329.554059999995</v>
      </c>
      <c r="D71" s="95">
        <f>SUM('4'!D71,'28'!D71,'42'!D71,'50'!D71,'59'!D71,'67'!D71)</f>
        <v>0</v>
      </c>
      <c r="E71" s="95">
        <f>SUM('4'!E71,'28'!E71,'42'!E71,'50'!E71,'59'!E71,'67'!E71)</f>
        <v>0.16731000000000001</v>
      </c>
      <c r="F71" s="95">
        <f t="shared" si="3"/>
        <v>886128.15118000016</v>
      </c>
      <c r="G71" s="11"/>
      <c r="H71" s="11"/>
      <c r="I71" s="11"/>
      <c r="J71" s="11"/>
      <c r="K71" s="11"/>
      <c r="L71" s="11"/>
      <c r="M71" s="11"/>
      <c r="N71" s="11"/>
      <c r="O71" s="11"/>
      <c r="P71" s="11"/>
      <c r="Q71" s="11"/>
      <c r="R71" s="11"/>
      <c r="S71" s="11"/>
      <c r="T71" s="11"/>
      <c r="U71" s="11"/>
      <c r="V71" s="11"/>
      <c r="W71" s="11"/>
    </row>
    <row r="72" spans="1:23">
      <c r="A72" s="58" t="s">
        <v>238</v>
      </c>
      <c r="B72" s="95">
        <f>SUM('4'!B72,'28'!B72,'42'!B72,'50'!B72,'59'!B72,'67'!B72)</f>
        <v>1274770.33999</v>
      </c>
      <c r="C72" s="95">
        <f>SUM('4'!C72,'28'!C72,'42'!C72,'50'!C72,'59'!C72,'67'!C72)</f>
        <v>220689.02171999999</v>
      </c>
      <c r="D72" s="95">
        <f>SUM('4'!D72,'28'!D72,'42'!D72,'50'!D72,'59'!D72,'67'!D72)</f>
        <v>0</v>
      </c>
      <c r="E72" s="95">
        <f>SUM('4'!E72,'28'!E72,'42'!E72,'50'!E72,'59'!E72,'67'!E72)</f>
        <v>0.34176000000000001</v>
      </c>
      <c r="F72" s="95">
        <f t="shared" si="3"/>
        <v>1495459.7034700001</v>
      </c>
      <c r="G72" s="11"/>
      <c r="H72" s="11"/>
      <c r="I72" s="11"/>
      <c r="J72" s="11"/>
      <c r="K72" s="11"/>
      <c r="L72" s="11"/>
      <c r="M72" s="11"/>
      <c r="N72" s="11"/>
      <c r="O72" s="11"/>
      <c r="P72" s="11"/>
      <c r="Q72" s="11"/>
      <c r="R72" s="11"/>
      <c r="S72" s="11"/>
      <c r="T72" s="11"/>
      <c r="U72" s="11"/>
      <c r="V72" s="11"/>
      <c r="W72" s="11"/>
    </row>
    <row r="73" spans="1:23">
      <c r="A73" s="58" t="s">
        <v>239</v>
      </c>
      <c r="B73" s="95">
        <f>SUM('4'!B73,'28'!B73,'42'!B73,'50'!B73,'59'!B73,'67'!B73)</f>
        <v>0</v>
      </c>
      <c r="C73" s="95">
        <f>SUM('4'!C73,'28'!C73,'42'!C73,'50'!C73,'59'!C73,'67'!C73)</f>
        <v>0</v>
      </c>
      <c r="D73" s="95">
        <f>SUM('4'!D73,'28'!D73,'42'!D73,'50'!D73,'59'!D73,'67'!D73)</f>
        <v>0</v>
      </c>
      <c r="E73" s="95">
        <f>SUM('4'!E73,'28'!E73,'42'!E73,'50'!E73,'59'!E73,'67'!E73)</f>
        <v>0</v>
      </c>
      <c r="F73" s="95">
        <f t="shared" si="3"/>
        <v>0</v>
      </c>
      <c r="G73" s="11"/>
      <c r="H73" s="11"/>
      <c r="I73" s="11"/>
      <c r="J73" s="11"/>
      <c r="K73" s="11"/>
      <c r="L73" s="11"/>
      <c r="M73" s="11"/>
      <c r="N73" s="11"/>
      <c r="O73" s="11"/>
      <c r="P73" s="11"/>
      <c r="Q73" s="11"/>
      <c r="R73" s="11"/>
      <c r="S73" s="11"/>
      <c r="T73" s="11"/>
      <c r="U73" s="11"/>
      <c r="V73" s="11"/>
      <c r="W73" s="11"/>
    </row>
    <row r="74" spans="1:23">
      <c r="A74" s="58" t="s">
        <v>240</v>
      </c>
      <c r="B74" s="95">
        <f>SUM('4'!B74,'28'!B74,'42'!B74,'50'!B74,'59'!B74,'67'!B74)</f>
        <v>-133590.45877</v>
      </c>
      <c r="C74" s="95">
        <f>SUM('4'!C74,'28'!C74,'42'!C74,'50'!C74,'59'!C74,'67'!C74)</f>
        <v>-59225.070270000004</v>
      </c>
      <c r="D74" s="95">
        <f>SUM('4'!D74,'28'!D74,'42'!D74,'50'!D74,'59'!D74,'67'!D74)</f>
        <v>-711.49381000000005</v>
      </c>
      <c r="E74" s="95">
        <f>SUM('4'!E74,'28'!E74,'42'!E74,'50'!E74,'59'!E74,'67'!E74)</f>
        <v>0</v>
      </c>
      <c r="F74" s="95">
        <f t="shared" si="3"/>
        <v>-193527.02285000001</v>
      </c>
      <c r="G74" s="11"/>
      <c r="H74" s="11"/>
      <c r="I74" s="11"/>
      <c r="J74" s="11"/>
      <c r="K74" s="11"/>
      <c r="L74" s="11"/>
      <c r="M74" s="11"/>
      <c r="N74" s="11"/>
      <c r="O74" s="11"/>
      <c r="P74" s="11"/>
      <c r="Q74" s="11"/>
      <c r="R74" s="11"/>
      <c r="S74" s="11"/>
      <c r="T74" s="11"/>
      <c r="U74" s="11"/>
      <c r="V74" s="11"/>
      <c r="W74" s="11"/>
    </row>
    <row r="75" spans="1:23">
      <c r="A75" s="187" t="s">
        <v>241</v>
      </c>
      <c r="B75" s="57">
        <f>SUM('4'!B75,'28'!B75,'42'!B75,'50'!B75,'59'!B75,'67'!B75)</f>
        <v>140095.11329000001</v>
      </c>
      <c r="C75" s="57">
        <f>SUM('4'!C75,'28'!C75,'42'!C75,'50'!C75,'59'!C75,'67'!C75)</f>
        <v>0</v>
      </c>
      <c r="D75" s="57">
        <f>SUM('4'!D75,'28'!D75,'42'!D75,'50'!D75,'59'!D75,'67'!D75)</f>
        <v>0</v>
      </c>
      <c r="E75" s="57">
        <f>SUM('4'!E75,'28'!E75,'42'!E75,'50'!E75,'59'!E75,'67'!E75)</f>
        <v>0</v>
      </c>
      <c r="F75" s="57">
        <f>SUM(B75:E75)</f>
        <v>140095.11329000001</v>
      </c>
      <c r="G75" s="11"/>
      <c r="H75" s="11"/>
      <c r="I75" s="11"/>
      <c r="J75" s="11"/>
      <c r="K75" s="11"/>
      <c r="L75" s="11"/>
      <c r="M75" s="11"/>
      <c r="N75" s="11"/>
      <c r="O75" s="11"/>
      <c r="P75" s="11"/>
      <c r="Q75" s="11"/>
      <c r="R75" s="11"/>
      <c r="S75" s="11"/>
      <c r="T75" s="11"/>
      <c r="U75" s="11"/>
      <c r="V75" s="11"/>
      <c r="W75" s="11"/>
    </row>
    <row r="76" spans="1:23">
      <c r="A76" s="58" t="s">
        <v>242</v>
      </c>
      <c r="B76" s="95">
        <f>SUM('4'!B76,'28'!B76,'42'!B76,'50'!B76,'59'!B76,'67'!B76)</f>
        <v>6979.2693399999998</v>
      </c>
      <c r="C76" s="95">
        <f>SUM('4'!C76,'28'!C76,'42'!C76,'50'!C76,'59'!C76,'67'!C76)</f>
        <v>0</v>
      </c>
      <c r="D76" s="95">
        <f>SUM('4'!D76,'28'!D76,'42'!D76,'50'!D76,'59'!D76,'67'!D76)</f>
        <v>0</v>
      </c>
      <c r="E76" s="95">
        <f>SUM('4'!E76,'28'!E76,'42'!E76,'50'!E76,'59'!E76,'67'!E76)</f>
        <v>0</v>
      </c>
      <c r="F76" s="95">
        <f t="shared" ref="F76:F79" si="4">SUM(B76:E76)</f>
        <v>6979.2693399999998</v>
      </c>
      <c r="G76" s="11"/>
      <c r="H76" s="11"/>
      <c r="I76" s="11"/>
      <c r="J76" s="11"/>
      <c r="K76" s="11"/>
      <c r="L76" s="11"/>
      <c r="M76" s="11"/>
      <c r="N76" s="11"/>
      <c r="O76" s="11"/>
      <c r="P76" s="11"/>
      <c r="Q76" s="11"/>
      <c r="R76" s="11"/>
      <c r="S76" s="11"/>
      <c r="T76" s="11"/>
      <c r="U76" s="11"/>
      <c r="V76" s="11"/>
      <c r="W76" s="11"/>
    </row>
    <row r="77" spans="1:23">
      <c r="A77" s="58" t="s">
        <v>243</v>
      </c>
      <c r="B77" s="95">
        <f>SUM('4'!B77,'28'!B77,'42'!B77,'50'!B77,'59'!B77,'67'!B77)</f>
        <v>778153.66266000003</v>
      </c>
      <c r="C77" s="95">
        <f>SUM('4'!C77,'28'!C77,'42'!C77,'50'!C77,'59'!C77,'67'!C77)</f>
        <v>0</v>
      </c>
      <c r="D77" s="95">
        <f>SUM('4'!D77,'28'!D77,'42'!D77,'50'!D77,'59'!D77,'67'!D77)</f>
        <v>0</v>
      </c>
      <c r="E77" s="95">
        <f>SUM('4'!E77,'28'!E77,'42'!E77,'50'!E77,'59'!E77,'67'!E77)</f>
        <v>0</v>
      </c>
      <c r="F77" s="95">
        <f t="shared" si="4"/>
        <v>778153.66266000003</v>
      </c>
      <c r="G77" s="11"/>
      <c r="H77" s="11"/>
      <c r="I77" s="11"/>
      <c r="J77" s="11"/>
      <c r="K77" s="11"/>
      <c r="L77" s="11"/>
      <c r="M77" s="11"/>
      <c r="N77" s="11"/>
      <c r="O77" s="11"/>
      <c r="P77" s="11"/>
      <c r="Q77" s="11"/>
      <c r="R77" s="11"/>
      <c r="S77" s="11"/>
      <c r="T77" s="11"/>
      <c r="U77" s="11"/>
      <c r="V77" s="11"/>
      <c r="W77" s="11"/>
    </row>
    <row r="78" spans="1:23">
      <c r="A78" s="58" t="s">
        <v>244</v>
      </c>
      <c r="B78" s="95">
        <f>SUM('4'!B78,'28'!B78,'42'!B78,'50'!B78,'59'!B78,'67'!B78)</f>
        <v>16947.81236</v>
      </c>
      <c r="C78" s="95">
        <f>SUM('4'!C78,'28'!C78,'42'!C78,'50'!C78,'59'!C78,'67'!C78)</f>
        <v>0</v>
      </c>
      <c r="D78" s="95">
        <f>SUM('4'!D78,'28'!D78,'42'!D78,'50'!D78,'59'!D78,'67'!D78)</f>
        <v>0</v>
      </c>
      <c r="E78" s="95">
        <f>SUM('4'!E78,'28'!E78,'42'!E78,'50'!E78,'59'!E78,'67'!E78)</f>
        <v>0</v>
      </c>
      <c r="F78" s="95">
        <f t="shared" si="4"/>
        <v>16947.81236</v>
      </c>
      <c r="G78" s="11"/>
      <c r="H78" s="11"/>
      <c r="I78" s="11"/>
      <c r="J78" s="11"/>
      <c r="K78" s="11"/>
      <c r="L78" s="11"/>
      <c r="M78" s="11"/>
      <c r="N78" s="11"/>
      <c r="O78" s="11"/>
      <c r="P78" s="11"/>
      <c r="Q78" s="11"/>
      <c r="R78" s="11"/>
      <c r="S78" s="11"/>
      <c r="T78" s="11"/>
      <c r="U78" s="11"/>
      <c r="V78" s="11"/>
      <c r="W78" s="11"/>
    </row>
    <row r="79" spans="1:23">
      <c r="A79" s="58" t="s">
        <v>245</v>
      </c>
      <c r="B79" s="95">
        <f>SUM('4'!B79,'28'!B79,'42'!B79,'50'!B79,'59'!B79,'67'!B79)</f>
        <v>3455.98254</v>
      </c>
      <c r="C79" s="95">
        <f>SUM('4'!C79,'28'!C79,'42'!C79,'50'!C79,'59'!C79,'67'!C79)</f>
        <v>0</v>
      </c>
      <c r="D79" s="95">
        <f>SUM('4'!D79,'28'!D79,'42'!D79,'50'!D79,'59'!D79,'67'!D79)</f>
        <v>0</v>
      </c>
      <c r="E79" s="95">
        <f>SUM('4'!E79,'28'!E79,'42'!E79,'50'!E79,'59'!E79,'67'!E79)</f>
        <v>0</v>
      </c>
      <c r="F79" s="95">
        <f t="shared" si="4"/>
        <v>3455.98254</v>
      </c>
      <c r="G79" s="11"/>
      <c r="H79" s="11"/>
      <c r="I79" s="11"/>
      <c r="J79" s="11"/>
      <c r="K79" s="11"/>
      <c r="L79" s="11"/>
      <c r="M79" s="11"/>
      <c r="N79" s="11"/>
      <c r="O79" s="11"/>
      <c r="P79" s="11"/>
      <c r="Q79" s="11"/>
      <c r="R79" s="11"/>
      <c r="S79" s="11"/>
      <c r="T79" s="11"/>
      <c r="U79" s="11"/>
      <c r="V79" s="11"/>
      <c r="W79" s="11"/>
    </row>
    <row r="80" spans="1:23">
      <c r="A80" s="58" t="s">
        <v>246</v>
      </c>
      <c r="B80" s="95">
        <f>SUM('4'!B80,'28'!B80,'42'!B80,'50'!B80,'59'!B80,'67'!B80)</f>
        <v>-665441.61361</v>
      </c>
      <c r="C80" s="95">
        <f>SUM('4'!C80,'28'!C80,'42'!C80,'50'!C80,'59'!C80,'67'!C80)</f>
        <v>0</v>
      </c>
      <c r="D80" s="95">
        <f>SUM('4'!D80,'28'!D80,'42'!D80,'50'!D80,'59'!D80,'67'!D80)</f>
        <v>0</v>
      </c>
      <c r="E80" s="95">
        <f>SUM('4'!E80,'28'!E80,'42'!E80,'50'!E80,'59'!E80,'67'!E80)</f>
        <v>0</v>
      </c>
      <c r="F80" s="95">
        <f>SUM(B80:E80)</f>
        <v>-665441.61361</v>
      </c>
      <c r="G80" s="11"/>
      <c r="H80" s="11"/>
      <c r="I80" s="11"/>
      <c r="J80" s="11"/>
      <c r="K80" s="11"/>
      <c r="L80" s="11"/>
      <c r="M80" s="11"/>
      <c r="N80" s="11"/>
      <c r="O80" s="11"/>
      <c r="P80" s="11"/>
      <c r="Q80" s="11"/>
      <c r="R80" s="11"/>
      <c r="S80" s="11"/>
      <c r="T80" s="11"/>
      <c r="U80" s="11"/>
      <c r="V80" s="11"/>
      <c r="W80" s="11"/>
    </row>
    <row r="81" spans="1:23">
      <c r="A81" s="187" t="s">
        <v>247</v>
      </c>
      <c r="B81" s="57">
        <f>SUM('4'!B81,'28'!B81,'42'!B81,'50'!B81,'59'!B81,'67'!B81)</f>
        <v>3646928.7773799999</v>
      </c>
      <c r="C81" s="57">
        <f>SUM('4'!C81,'28'!C81,'42'!C81,'50'!C81,'59'!C81,'67'!C81)</f>
        <v>21859539.510350008</v>
      </c>
      <c r="D81" s="57">
        <f>SUM('4'!D81,'28'!D81,'42'!D81,'50'!D81,'59'!D81,'67'!D81)</f>
        <v>8.52698</v>
      </c>
      <c r="E81" s="57">
        <f>SUM('4'!E81,'28'!E81,'42'!E81,'50'!E81,'59'!E81,'67'!E81)</f>
        <v>555.63804000000005</v>
      </c>
      <c r="F81" s="57">
        <f>SUM(B81:E81)</f>
        <v>25507032.452750009</v>
      </c>
      <c r="G81" s="11"/>
      <c r="H81" s="11"/>
      <c r="I81" s="11"/>
      <c r="J81" s="11"/>
      <c r="K81" s="11"/>
      <c r="L81" s="11"/>
      <c r="M81" s="11"/>
      <c r="N81" s="11"/>
      <c r="O81" s="11"/>
      <c r="P81" s="11"/>
      <c r="Q81" s="11"/>
      <c r="R81" s="11"/>
      <c r="S81" s="11"/>
      <c r="T81" s="11"/>
      <c r="U81" s="11"/>
      <c r="V81" s="11"/>
      <c r="W81" s="11"/>
    </row>
    <row r="82" spans="1:23">
      <c r="A82" s="58" t="s">
        <v>201</v>
      </c>
      <c r="B82" s="95">
        <f>SUM('4'!B82,'28'!B82,'42'!B82,'50'!B82,'59'!B82,'67'!B82)</f>
        <v>0</v>
      </c>
      <c r="C82" s="95">
        <f>SUM('4'!C82,'28'!C82,'42'!C82,'50'!C82,'59'!C82,'67'!C82)</f>
        <v>1.0000000000000001E-5</v>
      </c>
      <c r="D82" s="95">
        <f>SUM('4'!D82,'28'!D82,'42'!D82,'50'!D82,'59'!D82,'67'!D82)</f>
        <v>0</v>
      </c>
      <c r="E82" s="95">
        <f>SUM('4'!E82,'28'!E82,'42'!E82,'50'!E82,'59'!E82,'67'!E82)</f>
        <v>0</v>
      </c>
      <c r="F82" s="95">
        <f t="shared" ref="F82:F90" si="5">SUM(B82:E82)</f>
        <v>1.0000000000000001E-5</v>
      </c>
      <c r="G82" s="11"/>
      <c r="H82" s="11"/>
      <c r="I82" s="11"/>
      <c r="J82" s="11"/>
      <c r="K82" s="11"/>
      <c r="L82" s="11"/>
      <c r="M82" s="11"/>
      <c r="N82" s="11"/>
      <c r="O82" s="11"/>
      <c r="P82" s="11"/>
      <c r="Q82" s="11"/>
      <c r="R82" s="11"/>
      <c r="S82" s="11"/>
      <c r="T82" s="11"/>
      <c r="U82" s="11"/>
      <c r="V82" s="11"/>
      <c r="W82" s="11"/>
    </row>
    <row r="83" spans="1:23">
      <c r="A83" s="58" t="s">
        <v>202</v>
      </c>
      <c r="B83" s="95">
        <f>SUM('4'!B83,'28'!B83,'42'!B83,'50'!B83,'59'!B83,'67'!B83)</f>
        <v>1051425.5400199997</v>
      </c>
      <c r="C83" s="95">
        <f>SUM('4'!C83,'28'!C83,'42'!C83,'50'!C83,'59'!C83,'67'!C83)</f>
        <v>78625.487850000005</v>
      </c>
      <c r="D83" s="95">
        <f>SUM('4'!D83,'28'!D83,'42'!D83,'50'!D83,'59'!D83,'67'!D83)</f>
        <v>0</v>
      </c>
      <c r="E83" s="95">
        <f>SUM('4'!E83,'28'!E83,'42'!E83,'50'!E83,'59'!E83,'67'!E83)</f>
        <v>0</v>
      </c>
      <c r="F83" s="95">
        <f t="shared" si="5"/>
        <v>1130051.0278699996</v>
      </c>
      <c r="G83" s="11"/>
      <c r="H83" s="11"/>
      <c r="I83" s="11"/>
      <c r="J83" s="11"/>
      <c r="K83" s="11"/>
      <c r="L83" s="11"/>
      <c r="M83" s="11"/>
      <c r="N83" s="11"/>
      <c r="O83" s="11"/>
      <c r="P83" s="11"/>
      <c r="Q83" s="11"/>
      <c r="R83" s="11"/>
      <c r="S83" s="11"/>
      <c r="T83" s="11"/>
      <c r="U83" s="11"/>
      <c r="V83" s="11"/>
      <c r="W83" s="11"/>
    </row>
    <row r="84" spans="1:23">
      <c r="A84" s="58" t="s">
        <v>203</v>
      </c>
      <c r="B84" s="95">
        <f>SUM('4'!B84,'28'!B84,'42'!B84,'50'!B84,'59'!B84,'67'!B84)</f>
        <v>0</v>
      </c>
      <c r="C84" s="95">
        <f>SUM('4'!C84,'28'!C84,'42'!C84,'50'!C84,'59'!C84,'67'!C84)</f>
        <v>45890.447740000003</v>
      </c>
      <c r="D84" s="95">
        <f>SUM('4'!D84,'28'!D84,'42'!D84,'50'!D84,'59'!D84,'67'!D84)</f>
        <v>0</v>
      </c>
      <c r="E84" s="95">
        <f>SUM('4'!E84,'28'!E84,'42'!E84,'50'!E84,'59'!E84,'67'!E84)</f>
        <v>0</v>
      </c>
      <c r="F84" s="95">
        <f t="shared" si="5"/>
        <v>45890.447740000003</v>
      </c>
      <c r="G84" s="11"/>
      <c r="H84" s="11"/>
      <c r="I84" s="11"/>
      <c r="J84" s="11"/>
      <c r="K84" s="11"/>
      <c r="L84" s="11"/>
      <c r="M84" s="11"/>
      <c r="N84" s="11"/>
      <c r="O84" s="11"/>
      <c r="P84" s="11"/>
      <c r="Q84" s="11"/>
      <c r="R84" s="11"/>
      <c r="S84" s="11"/>
      <c r="T84" s="11"/>
      <c r="U84" s="11"/>
      <c r="V84" s="11"/>
      <c r="W84" s="11"/>
    </row>
    <row r="85" spans="1:23">
      <c r="A85" s="58" t="s">
        <v>204</v>
      </c>
      <c r="B85" s="95">
        <f>SUM('4'!B85,'28'!B85,'42'!B85,'50'!B85,'59'!B85,'67'!B85)</f>
        <v>45714.812079999996</v>
      </c>
      <c r="C85" s="95">
        <f>SUM('4'!C85,'28'!C85,'42'!C85,'50'!C85,'59'!C85,'67'!C85)</f>
        <v>873583.38387000002</v>
      </c>
      <c r="D85" s="95">
        <f>SUM('4'!D85,'28'!D85,'42'!D85,'50'!D85,'59'!D85,'67'!D85)</f>
        <v>0</v>
      </c>
      <c r="E85" s="95">
        <f>SUM('4'!E85,'28'!E85,'42'!E85,'50'!E85,'59'!E85,'67'!E85)</f>
        <v>0</v>
      </c>
      <c r="F85" s="95">
        <f t="shared" si="5"/>
        <v>919298.19594999996</v>
      </c>
      <c r="G85" s="11"/>
      <c r="H85" s="11"/>
      <c r="I85" s="11"/>
      <c r="J85" s="11"/>
      <c r="K85" s="11"/>
      <c r="L85" s="11"/>
      <c r="M85" s="11"/>
      <c r="N85" s="11"/>
      <c r="O85" s="11"/>
      <c r="P85" s="11"/>
      <c r="Q85" s="11"/>
      <c r="R85" s="11"/>
      <c r="S85" s="11"/>
      <c r="T85" s="11"/>
      <c r="U85" s="11"/>
      <c r="V85" s="11"/>
      <c r="W85" s="11"/>
    </row>
    <row r="86" spans="1:23">
      <c r="A86" s="58" t="s">
        <v>248</v>
      </c>
      <c r="B86" s="95">
        <f>SUM('4'!B86,'28'!B86,'42'!B86,'50'!B86,'59'!B86,'67'!B86)</f>
        <v>512291.58098999993</v>
      </c>
      <c r="C86" s="95">
        <f>SUM('4'!C86,'28'!C86,'42'!C86,'50'!C86,'59'!C86,'67'!C86)</f>
        <v>6913.5351300000002</v>
      </c>
      <c r="D86" s="95">
        <f>SUM('4'!D86,'28'!D86,'42'!D86,'50'!D86,'59'!D86,'67'!D86)</f>
        <v>0</v>
      </c>
      <c r="E86" s="95">
        <f>SUM('4'!E86,'28'!E86,'42'!E86,'50'!E86,'59'!E86,'67'!E86)</f>
        <v>0</v>
      </c>
      <c r="F86" s="95">
        <f t="shared" si="5"/>
        <v>519205.1161199999</v>
      </c>
      <c r="G86" s="11"/>
      <c r="H86" s="11"/>
      <c r="I86" s="11"/>
      <c r="J86" s="11"/>
      <c r="K86" s="11"/>
      <c r="L86" s="11"/>
      <c r="M86" s="11"/>
      <c r="N86" s="11"/>
      <c r="O86" s="11"/>
      <c r="P86" s="11"/>
      <c r="Q86" s="11"/>
      <c r="R86" s="11"/>
      <c r="S86" s="11"/>
      <c r="T86" s="11"/>
      <c r="U86" s="11"/>
      <c r="V86" s="11"/>
      <c r="W86" s="11"/>
    </row>
    <row r="87" spans="1:23">
      <c r="A87" s="58" t="s">
        <v>249</v>
      </c>
      <c r="B87" s="95">
        <f>SUM('4'!B87,'28'!B87,'42'!B87,'50'!B87,'59'!B87,'67'!B87)</f>
        <v>468139.58903999993</v>
      </c>
      <c r="C87" s="95">
        <f>SUM('4'!C87,'28'!C87,'42'!C87,'50'!C87,'59'!C87,'67'!C87)</f>
        <v>27903.681270000001</v>
      </c>
      <c r="D87" s="95">
        <f>SUM('4'!D87,'28'!D87,'42'!D87,'50'!D87,'59'!D87,'67'!D87)</f>
        <v>0</v>
      </c>
      <c r="E87" s="95">
        <f>SUM('4'!E87,'28'!E87,'42'!E87,'50'!E87,'59'!E87,'67'!E87)</f>
        <v>0</v>
      </c>
      <c r="F87" s="95">
        <f t="shared" si="5"/>
        <v>496043.27030999993</v>
      </c>
      <c r="G87" s="11"/>
      <c r="H87" s="11"/>
      <c r="I87" s="11"/>
      <c r="J87" s="11"/>
      <c r="K87" s="11"/>
      <c r="L87" s="11"/>
      <c r="M87" s="11"/>
      <c r="N87" s="11"/>
      <c r="O87" s="11"/>
      <c r="P87" s="11"/>
      <c r="Q87" s="11"/>
      <c r="R87" s="11"/>
      <c r="S87" s="11"/>
      <c r="T87" s="11"/>
      <c r="U87" s="11"/>
      <c r="V87" s="11"/>
      <c r="W87" s="11"/>
    </row>
    <row r="88" spans="1:23">
      <c r="A88" s="58" t="s">
        <v>206</v>
      </c>
      <c r="B88" s="95">
        <f>SUM('4'!B88,'28'!B88,'42'!B88,'50'!B88,'59'!B88,'67'!B88)</f>
        <v>1439986.4560200002</v>
      </c>
      <c r="C88" s="95">
        <f>SUM('4'!C88,'28'!C88,'42'!C88,'50'!C88,'59'!C88,'67'!C88)</f>
        <v>20852964.08904</v>
      </c>
      <c r="D88" s="95">
        <f>SUM('4'!D88,'28'!D88,'42'!D88,'50'!D88,'59'!D88,'67'!D88)</f>
        <v>8.52698</v>
      </c>
      <c r="E88" s="95">
        <f>SUM('4'!E88,'28'!E88,'42'!E88,'50'!E88,'59'!E88,'67'!E88)</f>
        <v>555.63803000000007</v>
      </c>
      <c r="F88" s="95">
        <f t="shared" si="5"/>
        <v>22293514.710070003</v>
      </c>
      <c r="G88" s="11"/>
      <c r="H88" s="11"/>
      <c r="I88" s="11"/>
      <c r="J88" s="11"/>
      <c r="K88" s="11"/>
      <c r="L88" s="11"/>
      <c r="M88" s="11"/>
      <c r="N88" s="11"/>
      <c r="O88" s="11"/>
      <c r="P88" s="11"/>
      <c r="Q88" s="11"/>
      <c r="R88" s="11"/>
      <c r="S88" s="11"/>
      <c r="T88" s="11"/>
      <c r="U88" s="11"/>
      <c r="V88" s="11"/>
      <c r="W88" s="11"/>
    </row>
    <row r="89" spans="1:23">
      <c r="A89" s="58" t="s">
        <v>250</v>
      </c>
      <c r="B89" s="95">
        <f>SUM('4'!B89,'28'!B89,'42'!B89,'50'!B89,'59'!B89,'67'!B89)</f>
        <v>146950.98044999997</v>
      </c>
      <c r="C89" s="95">
        <f>SUM('4'!C89,'28'!C89,'42'!C89,'50'!C89,'59'!C89,'67'!C89)</f>
        <v>13786.27154</v>
      </c>
      <c r="D89" s="95">
        <f>SUM('4'!D89,'28'!D89,'42'!D89,'50'!D89,'59'!D89,'67'!D89)</f>
        <v>0</v>
      </c>
      <c r="E89" s="95">
        <f>SUM('4'!E89,'28'!E89,'42'!E89,'50'!E89,'59'!E89,'67'!E89)</f>
        <v>1.0000000000000001E-5</v>
      </c>
      <c r="F89" s="95">
        <f t="shared" si="5"/>
        <v>160737.25199999995</v>
      </c>
      <c r="G89" s="11"/>
      <c r="H89" s="11"/>
      <c r="I89" s="11"/>
      <c r="J89" s="11"/>
      <c r="K89" s="11"/>
      <c r="L89" s="11"/>
      <c r="M89" s="11"/>
      <c r="N89" s="11"/>
      <c r="O89" s="11"/>
      <c r="P89" s="11"/>
      <c r="Q89" s="11"/>
      <c r="R89" s="11"/>
      <c r="S89" s="11"/>
      <c r="T89" s="11"/>
      <c r="U89" s="11"/>
      <c r="V89" s="11"/>
      <c r="W89" s="11"/>
    </row>
    <row r="90" spans="1:23">
      <c r="A90" s="58" t="s">
        <v>251</v>
      </c>
      <c r="B90" s="95">
        <f>SUM('4'!B90,'28'!B90,'42'!B90,'50'!B90,'59'!B90,'67'!B90)</f>
        <v>-17580.181219999999</v>
      </c>
      <c r="C90" s="95">
        <f>SUM('4'!C90,'28'!C90,'42'!C90,'50'!C90,'59'!C90,'67'!C90)</f>
        <v>-40127.386099999989</v>
      </c>
      <c r="D90" s="95">
        <f>SUM('4'!D90,'28'!D90,'42'!D90,'50'!D90,'59'!D90,'67'!D90)</f>
        <v>0</v>
      </c>
      <c r="E90" s="95">
        <f>SUM('4'!E90,'28'!E90,'42'!E90,'50'!E90,'59'!E90,'67'!E90)</f>
        <v>0</v>
      </c>
      <c r="F90" s="95">
        <f t="shared" si="5"/>
        <v>-57707.567319999987</v>
      </c>
      <c r="G90" s="11"/>
      <c r="H90" s="11"/>
      <c r="I90" s="11"/>
      <c r="J90" s="11"/>
      <c r="K90" s="11"/>
      <c r="L90" s="11"/>
      <c r="M90" s="11"/>
      <c r="N90" s="11"/>
      <c r="O90" s="11"/>
      <c r="P90" s="11"/>
      <c r="Q90" s="11"/>
      <c r="R90" s="11"/>
      <c r="S90" s="11"/>
      <c r="T90" s="11"/>
      <c r="U90" s="11"/>
      <c r="V90" s="11"/>
      <c r="W90" s="11"/>
    </row>
    <row r="91" spans="1:23">
      <c r="A91" s="187" t="s">
        <v>252</v>
      </c>
      <c r="B91" s="57">
        <f>SUM('4'!B91,'28'!B91,'42'!B91,'50'!B91,'59'!B91,'67'!B91)</f>
        <v>4837037.2235700004</v>
      </c>
      <c r="C91" s="57">
        <f>SUM('4'!C91,'28'!C91,'42'!C91,'50'!C91,'59'!C91,'67'!C91)</f>
        <v>0</v>
      </c>
      <c r="D91" s="57">
        <f>SUM('4'!D91,'28'!D91,'42'!D91,'50'!D91,'59'!D91,'67'!D91)</f>
        <v>0</v>
      </c>
      <c r="E91" s="57">
        <f>SUM('4'!E91,'28'!E91,'42'!E91,'50'!E91,'59'!E91,'67'!E91)</f>
        <v>0</v>
      </c>
      <c r="F91" s="57">
        <f>SUM(B91:E91)</f>
        <v>4837037.2235700004</v>
      </c>
      <c r="G91" s="11"/>
      <c r="H91" s="11"/>
      <c r="I91" s="11"/>
      <c r="J91" s="11"/>
      <c r="K91" s="11"/>
      <c r="L91" s="11"/>
      <c r="M91" s="11"/>
      <c r="N91" s="11"/>
      <c r="O91" s="11"/>
      <c r="P91" s="11"/>
      <c r="Q91" s="11"/>
      <c r="R91" s="11"/>
      <c r="S91" s="11"/>
      <c r="T91" s="11"/>
      <c r="U91" s="11"/>
      <c r="V91" s="11"/>
      <c r="W91" s="11"/>
    </row>
    <row r="92" spans="1:23">
      <c r="A92" s="58" t="s">
        <v>253</v>
      </c>
      <c r="B92" s="95">
        <f>SUM('4'!B92,'28'!B92,'42'!B92,'50'!B92,'59'!B92,'67'!B92)</f>
        <v>1546981.28535</v>
      </c>
      <c r="C92" s="95">
        <f>SUM('4'!C92,'28'!C92,'42'!C92,'50'!C92,'59'!C92,'67'!C92)</f>
        <v>0</v>
      </c>
      <c r="D92" s="95">
        <f>SUM('4'!D92,'28'!D92,'42'!D92,'50'!D92,'59'!D92,'67'!D92)</f>
        <v>0</v>
      </c>
      <c r="E92" s="95">
        <f>SUM('4'!E92,'28'!E92,'42'!E92,'50'!E92,'59'!E92,'67'!E92)</f>
        <v>0</v>
      </c>
      <c r="F92" s="95">
        <f t="shared" ref="F92:F100" si="6">SUM(B92:E92)</f>
        <v>1546981.28535</v>
      </c>
      <c r="G92" s="11"/>
      <c r="H92" s="11"/>
      <c r="I92" s="11"/>
      <c r="J92" s="11"/>
      <c r="K92" s="11"/>
      <c r="L92" s="11"/>
      <c r="M92" s="11"/>
      <c r="N92" s="11"/>
      <c r="O92" s="11"/>
      <c r="P92" s="11"/>
      <c r="Q92" s="11"/>
      <c r="R92" s="11"/>
      <c r="S92" s="11"/>
      <c r="T92" s="11"/>
      <c r="U92" s="11"/>
      <c r="V92" s="11"/>
      <c r="W92" s="11"/>
    </row>
    <row r="93" spans="1:23">
      <c r="A93" s="58" t="s">
        <v>254</v>
      </c>
      <c r="B93" s="95">
        <f>SUM('4'!B93,'28'!B93,'42'!B93,'50'!B93,'59'!B93,'67'!B93)</f>
        <v>2207167.2998400005</v>
      </c>
      <c r="C93" s="95">
        <f>SUM('4'!C93,'28'!C93,'42'!C93,'50'!C93,'59'!C93,'67'!C93)</f>
        <v>0</v>
      </c>
      <c r="D93" s="95">
        <f>SUM('4'!D93,'28'!D93,'42'!D93,'50'!D93,'59'!D93,'67'!D93)</f>
        <v>0</v>
      </c>
      <c r="E93" s="95">
        <f>SUM('4'!E93,'28'!E93,'42'!E93,'50'!E93,'59'!E93,'67'!E93)</f>
        <v>0</v>
      </c>
      <c r="F93" s="95">
        <f t="shared" si="6"/>
        <v>2207167.2998400005</v>
      </c>
      <c r="G93" s="11"/>
      <c r="H93" s="11"/>
      <c r="I93" s="11"/>
      <c r="J93" s="11"/>
      <c r="K93" s="11"/>
      <c r="L93" s="11"/>
      <c r="M93" s="11"/>
      <c r="N93" s="11"/>
      <c r="O93" s="11"/>
      <c r="P93" s="11"/>
      <c r="Q93" s="11"/>
      <c r="R93" s="11"/>
      <c r="S93" s="11"/>
      <c r="T93" s="11"/>
      <c r="U93" s="11"/>
      <c r="V93" s="11"/>
      <c r="W93" s="11"/>
    </row>
    <row r="94" spans="1:23">
      <c r="A94" s="58" t="s">
        <v>255</v>
      </c>
      <c r="B94" s="95">
        <f>SUM('4'!B94,'28'!B94,'42'!B94,'50'!B94,'59'!B94,'67'!B94)</f>
        <v>196486.40675999995</v>
      </c>
      <c r="C94" s="95">
        <f>SUM('4'!C94,'28'!C94,'42'!C94,'50'!C94,'59'!C94,'67'!C94)</f>
        <v>0</v>
      </c>
      <c r="D94" s="95">
        <f>SUM('4'!D94,'28'!D94,'42'!D94,'50'!D94,'59'!D94,'67'!D94)</f>
        <v>0</v>
      </c>
      <c r="E94" s="95">
        <f>SUM('4'!E94,'28'!E94,'42'!E94,'50'!E94,'59'!E94,'67'!E94)</f>
        <v>0</v>
      </c>
      <c r="F94" s="95">
        <f t="shared" si="6"/>
        <v>196486.40675999995</v>
      </c>
      <c r="G94" s="11"/>
      <c r="H94" s="11"/>
      <c r="I94" s="11"/>
      <c r="J94" s="11"/>
      <c r="K94" s="11"/>
      <c r="L94" s="11"/>
      <c r="M94" s="11"/>
      <c r="N94" s="11"/>
      <c r="O94" s="11"/>
      <c r="P94" s="11"/>
      <c r="Q94" s="11"/>
      <c r="R94" s="11"/>
      <c r="S94" s="11"/>
      <c r="T94" s="11"/>
      <c r="U94" s="11"/>
      <c r="V94" s="11"/>
      <c r="W94" s="11"/>
    </row>
    <row r="95" spans="1:23">
      <c r="A95" s="58" t="s">
        <v>256</v>
      </c>
      <c r="B95" s="95">
        <f>SUM('4'!B95,'28'!B95,'42'!B95,'50'!B95,'59'!B95,'67'!B95)</f>
        <v>251185.29540999999</v>
      </c>
      <c r="C95" s="95">
        <f>SUM('4'!C95,'28'!C95,'42'!C95,'50'!C95,'59'!C95,'67'!C95)</f>
        <v>0</v>
      </c>
      <c r="D95" s="95">
        <f>SUM('4'!D95,'28'!D95,'42'!D95,'50'!D95,'59'!D95,'67'!D95)</f>
        <v>0</v>
      </c>
      <c r="E95" s="95">
        <f>SUM('4'!E95,'28'!E95,'42'!E95,'50'!E95,'59'!E95,'67'!E95)</f>
        <v>0</v>
      </c>
      <c r="F95" s="95">
        <f t="shared" si="6"/>
        <v>251185.29540999999</v>
      </c>
      <c r="G95" s="11"/>
      <c r="H95" s="11"/>
      <c r="I95" s="11"/>
      <c r="J95" s="11"/>
      <c r="K95" s="11"/>
      <c r="L95" s="11"/>
      <c r="M95" s="11"/>
      <c r="N95" s="11"/>
      <c r="O95" s="11"/>
      <c r="P95" s="11"/>
      <c r="Q95" s="11"/>
      <c r="R95" s="11"/>
      <c r="S95" s="11"/>
      <c r="T95" s="11"/>
      <c r="U95" s="11"/>
      <c r="V95" s="11"/>
      <c r="W95" s="11"/>
    </row>
    <row r="96" spans="1:23">
      <c r="A96" s="58" t="s">
        <v>257</v>
      </c>
      <c r="B96" s="95">
        <f>SUM('4'!B96,'28'!B96,'42'!B96,'50'!B96,'59'!B96,'67'!B96)</f>
        <v>321250.7965</v>
      </c>
      <c r="C96" s="95">
        <f>SUM('4'!C96,'28'!C96,'42'!C96,'50'!C96,'59'!C96,'67'!C96)</f>
        <v>0</v>
      </c>
      <c r="D96" s="95">
        <f>SUM('4'!D96,'28'!D96,'42'!D96,'50'!D96,'59'!D96,'67'!D96)</f>
        <v>0</v>
      </c>
      <c r="E96" s="95">
        <f>SUM('4'!E96,'28'!E96,'42'!E96,'50'!E96,'59'!E96,'67'!E96)</f>
        <v>0</v>
      </c>
      <c r="F96" s="95">
        <f t="shared" si="6"/>
        <v>321250.7965</v>
      </c>
      <c r="G96" s="11"/>
      <c r="H96" s="11"/>
      <c r="I96" s="11"/>
      <c r="J96" s="11"/>
      <c r="K96" s="11"/>
      <c r="L96" s="11"/>
      <c r="M96" s="11"/>
      <c r="N96" s="11"/>
      <c r="O96" s="11"/>
      <c r="P96" s="11"/>
      <c r="Q96" s="11"/>
      <c r="R96" s="11"/>
      <c r="S96" s="11"/>
      <c r="T96" s="11"/>
      <c r="U96" s="11"/>
      <c r="V96" s="11"/>
      <c r="W96" s="11"/>
    </row>
    <row r="97" spans="1:23">
      <c r="A97" s="58" t="s">
        <v>258</v>
      </c>
      <c r="B97" s="95">
        <f>SUM('4'!B97,'28'!B97,'42'!B97,'50'!B97,'59'!B97,'67'!B97)</f>
        <v>35583.305730000007</v>
      </c>
      <c r="C97" s="95">
        <f>SUM('4'!C97,'28'!C97,'42'!C97,'50'!C97,'59'!C97,'67'!C97)</f>
        <v>0</v>
      </c>
      <c r="D97" s="95">
        <f>SUM('4'!D97,'28'!D97,'42'!D97,'50'!D97,'59'!D97,'67'!D97)</f>
        <v>0</v>
      </c>
      <c r="E97" s="95">
        <f>SUM('4'!E97,'28'!E97,'42'!E97,'50'!E97,'59'!E97,'67'!E97)</f>
        <v>0</v>
      </c>
      <c r="F97" s="95">
        <f t="shared" si="6"/>
        <v>35583.305730000007</v>
      </c>
      <c r="G97" s="11"/>
      <c r="H97" s="11"/>
      <c r="I97" s="11"/>
      <c r="J97" s="11"/>
      <c r="K97" s="11"/>
      <c r="L97" s="11"/>
      <c r="M97" s="11"/>
      <c r="N97" s="11"/>
      <c r="O97" s="11"/>
      <c r="P97" s="11"/>
      <c r="Q97" s="11"/>
      <c r="R97" s="11"/>
      <c r="S97" s="11"/>
      <c r="T97" s="11"/>
      <c r="U97" s="11"/>
      <c r="V97" s="11"/>
      <c r="W97" s="11"/>
    </row>
    <row r="98" spans="1:23">
      <c r="A98" s="58" t="s">
        <v>259</v>
      </c>
      <c r="B98" s="95">
        <f>SUM('4'!B98,'28'!B98,'42'!B98,'50'!B98,'59'!B98,'67'!B98)</f>
        <v>13660.661539999999</v>
      </c>
      <c r="C98" s="95">
        <f>SUM('4'!C98,'28'!C98,'42'!C98,'50'!C98,'59'!C98,'67'!C98)</f>
        <v>0</v>
      </c>
      <c r="D98" s="95">
        <f>SUM('4'!D98,'28'!D98,'42'!D98,'50'!D98,'59'!D98,'67'!D98)</f>
        <v>0</v>
      </c>
      <c r="E98" s="95">
        <f>SUM('4'!E98,'28'!E98,'42'!E98,'50'!E98,'59'!E98,'67'!E98)</f>
        <v>0</v>
      </c>
      <c r="F98" s="95">
        <f t="shared" si="6"/>
        <v>13660.661539999999</v>
      </c>
      <c r="G98" s="11"/>
      <c r="H98" s="11"/>
      <c r="I98" s="11"/>
      <c r="J98" s="11"/>
      <c r="K98" s="11"/>
      <c r="L98" s="11"/>
      <c r="M98" s="11"/>
      <c r="N98" s="11"/>
      <c r="O98" s="11"/>
      <c r="P98" s="11"/>
      <c r="Q98" s="11"/>
      <c r="R98" s="11"/>
      <c r="S98" s="11"/>
      <c r="T98" s="11"/>
      <c r="U98" s="11"/>
      <c r="V98" s="11"/>
      <c r="W98" s="11"/>
    </row>
    <row r="99" spans="1:23">
      <c r="A99" s="58" t="s">
        <v>260</v>
      </c>
      <c r="B99" s="95">
        <f>SUM('4'!B99,'28'!B99,'42'!B99,'50'!B99,'59'!B99,'67'!B99)</f>
        <v>1288.3980799999999</v>
      </c>
      <c r="C99" s="95">
        <f>SUM('4'!C99,'28'!C99,'42'!C99,'50'!C99,'59'!C99,'67'!C99)</f>
        <v>0</v>
      </c>
      <c r="D99" s="95">
        <f>SUM('4'!D99,'28'!D99,'42'!D99,'50'!D99,'59'!D99,'67'!D99)</f>
        <v>0</v>
      </c>
      <c r="E99" s="95">
        <f>SUM('4'!E99,'28'!E99,'42'!E99,'50'!E99,'59'!E99,'67'!E99)</f>
        <v>0</v>
      </c>
      <c r="F99" s="95">
        <f t="shared" si="6"/>
        <v>1288.3980799999999</v>
      </c>
      <c r="G99" s="11"/>
      <c r="H99" s="11"/>
      <c r="I99" s="11"/>
      <c r="J99" s="11"/>
      <c r="K99" s="11"/>
      <c r="L99" s="11"/>
      <c r="M99" s="11"/>
      <c r="N99" s="11"/>
      <c r="O99" s="11"/>
      <c r="P99" s="11"/>
      <c r="Q99" s="11"/>
      <c r="R99" s="11"/>
      <c r="S99" s="11"/>
      <c r="T99" s="11"/>
      <c r="U99" s="11"/>
      <c r="V99" s="11"/>
      <c r="W99" s="11"/>
    </row>
    <row r="100" spans="1:23">
      <c r="A100" s="58" t="s">
        <v>261</v>
      </c>
      <c r="B100" s="95">
        <f>SUM('4'!B100,'28'!B100,'42'!B100,'50'!B100,'59'!B100,'67'!B100)</f>
        <v>263433.77435999998</v>
      </c>
      <c r="C100" s="95">
        <f>SUM('4'!C100,'28'!C100,'42'!C100,'50'!C100,'59'!C100,'67'!C100)</f>
        <v>0</v>
      </c>
      <c r="D100" s="95">
        <f>SUM('4'!D100,'28'!D100,'42'!D100,'50'!D100,'59'!D100,'67'!D100)</f>
        <v>0</v>
      </c>
      <c r="E100" s="95">
        <f>SUM('4'!E100,'28'!E100,'42'!E100,'50'!E100,'59'!E100,'67'!E100)</f>
        <v>0</v>
      </c>
      <c r="F100" s="95">
        <f t="shared" si="6"/>
        <v>263433.77435999998</v>
      </c>
      <c r="G100" s="11"/>
      <c r="H100" s="11"/>
      <c r="I100" s="11"/>
      <c r="J100" s="11"/>
      <c r="K100" s="11"/>
      <c r="L100" s="11"/>
      <c r="M100" s="11"/>
      <c r="N100" s="11"/>
      <c r="O100" s="11"/>
      <c r="P100" s="11"/>
      <c r="Q100" s="11"/>
      <c r="R100" s="11"/>
      <c r="S100" s="11"/>
      <c r="T100" s="11"/>
      <c r="U100" s="11"/>
      <c r="V100" s="11"/>
      <c r="W100" s="11"/>
    </row>
    <row r="101" spans="1:23">
      <c r="A101" s="187" t="s">
        <v>262</v>
      </c>
      <c r="B101" s="57">
        <f>SUM('4'!B101,'28'!B101,'42'!B101,'50'!B101,'59'!B101,'67'!B101)</f>
        <v>978468.79427999991</v>
      </c>
      <c r="C101" s="57">
        <f>SUM('4'!C101,'28'!C101,'42'!C101,'50'!C101,'59'!C101,'67'!C101)</f>
        <v>65612.229039999991</v>
      </c>
      <c r="D101" s="57">
        <f>SUM('4'!D101,'28'!D101,'42'!D101,'50'!D101,'59'!D101,'67'!D101)</f>
        <v>-7.0000000000000007E-5</v>
      </c>
      <c r="E101" s="57">
        <f>SUM('4'!E101,'28'!E101,'42'!E101,'50'!E101,'59'!E101,'67'!E101)</f>
        <v>0</v>
      </c>
      <c r="F101" s="57">
        <f>SUM(B101:E101)</f>
        <v>1044081.02325</v>
      </c>
      <c r="G101" s="11"/>
      <c r="H101" s="11"/>
      <c r="I101" s="11"/>
      <c r="J101" s="11"/>
      <c r="K101" s="11"/>
      <c r="L101" s="11"/>
      <c r="M101" s="11"/>
      <c r="N101" s="11"/>
      <c r="O101" s="11"/>
      <c r="P101" s="11"/>
      <c r="Q101" s="11"/>
      <c r="R101" s="11"/>
      <c r="S101" s="11"/>
      <c r="T101" s="11"/>
      <c r="U101" s="11"/>
      <c r="V101" s="11"/>
      <c r="W101" s="11"/>
    </row>
    <row r="102" spans="1:23">
      <c r="A102" s="58" t="s">
        <v>263</v>
      </c>
      <c r="B102" s="95">
        <f>SUM('4'!B102,'28'!B102,'42'!B102,'50'!B102,'59'!B102,'67'!B102)</f>
        <v>66862.422519999993</v>
      </c>
      <c r="C102" s="95">
        <f>SUM('4'!C102,'28'!C102,'42'!C102,'50'!C102,'59'!C102,'67'!C102)</f>
        <v>0</v>
      </c>
      <c r="D102" s="95">
        <f>SUM('4'!D102,'28'!D102,'42'!D102,'50'!D102,'59'!D102,'67'!D102)</f>
        <v>0</v>
      </c>
      <c r="E102" s="95">
        <f>SUM('4'!E102,'28'!E102,'42'!E102,'50'!E102,'59'!E102,'67'!E102)</f>
        <v>0</v>
      </c>
      <c r="F102" s="95">
        <f t="shared" ref="F102:F106" si="7">SUM(B102:E102)</f>
        <v>66862.422519999993</v>
      </c>
      <c r="G102" s="11"/>
      <c r="H102" s="11"/>
      <c r="I102" s="11"/>
      <c r="J102" s="11"/>
      <c r="K102" s="11"/>
      <c r="L102" s="11"/>
      <c r="M102" s="11"/>
      <c r="N102" s="11"/>
      <c r="O102" s="11"/>
      <c r="P102" s="11"/>
      <c r="Q102" s="11"/>
      <c r="R102" s="11"/>
      <c r="S102" s="11"/>
      <c r="T102" s="11"/>
      <c r="U102" s="11"/>
      <c r="V102" s="11"/>
      <c r="W102" s="11"/>
    </row>
    <row r="103" spans="1:23">
      <c r="A103" s="58" t="s">
        <v>264</v>
      </c>
      <c r="B103" s="95">
        <f>SUM('4'!B103,'28'!B103,'42'!B103,'50'!B103,'59'!B103,'67'!B103)</f>
        <v>368812.25352000003</v>
      </c>
      <c r="C103" s="95">
        <f>SUM('4'!C103,'28'!C103,'42'!C103,'50'!C103,'59'!C103,'67'!C103)</f>
        <v>3.7181999999999999</v>
      </c>
      <c r="D103" s="95">
        <f>SUM('4'!D103,'28'!D103,'42'!D103,'50'!D103,'59'!D103,'67'!D103)</f>
        <v>0</v>
      </c>
      <c r="E103" s="95">
        <f>SUM('4'!E103,'28'!E103,'42'!E103,'50'!E103,'59'!E103,'67'!E103)</f>
        <v>0</v>
      </c>
      <c r="F103" s="95">
        <f t="shared" si="7"/>
        <v>368815.97172000003</v>
      </c>
      <c r="G103" s="11"/>
      <c r="H103" s="11"/>
      <c r="I103" s="11"/>
      <c r="J103" s="11"/>
      <c r="K103" s="11"/>
      <c r="L103" s="11"/>
      <c r="M103" s="11"/>
      <c r="N103" s="11"/>
      <c r="O103" s="11"/>
      <c r="P103" s="11"/>
      <c r="Q103" s="11"/>
      <c r="R103" s="11"/>
      <c r="S103" s="11"/>
      <c r="T103" s="11"/>
      <c r="U103" s="11"/>
      <c r="V103" s="11"/>
      <c r="W103" s="11"/>
    </row>
    <row r="104" spans="1:23">
      <c r="A104" s="58" t="s">
        <v>265</v>
      </c>
      <c r="B104" s="95">
        <f>SUM('4'!B104,'28'!B104,'42'!B104,'50'!B104,'59'!B104,'67'!B104)</f>
        <v>409756.37865000003</v>
      </c>
      <c r="C104" s="95">
        <f>SUM('4'!C104,'28'!C104,'42'!C104,'50'!C104,'59'!C104,'67'!C104)</f>
        <v>66054.04945999998</v>
      </c>
      <c r="D104" s="95">
        <f>SUM('4'!D104,'28'!D104,'42'!D104,'50'!D104,'59'!D104,'67'!D104)</f>
        <v>-7.0000000000000007E-5</v>
      </c>
      <c r="E104" s="95">
        <f>SUM('4'!E104,'28'!E104,'42'!E104,'50'!E104,'59'!E104,'67'!E104)</f>
        <v>0</v>
      </c>
      <c r="F104" s="95">
        <f t="shared" si="7"/>
        <v>475810.42803999997</v>
      </c>
      <c r="G104" s="11"/>
      <c r="H104" s="11"/>
      <c r="I104" s="11"/>
      <c r="J104" s="11"/>
      <c r="K104" s="11"/>
      <c r="L104" s="11"/>
      <c r="M104" s="11"/>
      <c r="N104" s="11"/>
      <c r="O104" s="11"/>
      <c r="P104" s="11"/>
      <c r="Q104" s="11"/>
      <c r="R104" s="11"/>
      <c r="S104" s="11"/>
      <c r="T104" s="11"/>
      <c r="U104" s="11"/>
      <c r="V104" s="11"/>
      <c r="W104" s="11"/>
    </row>
    <row r="105" spans="1:23">
      <c r="A105" s="58" t="s">
        <v>266</v>
      </c>
      <c r="B105" s="95">
        <f>SUM('4'!B105,'28'!B105,'42'!B105,'50'!B105,'59'!B105,'67'!B105)</f>
        <v>147136.66732999997</v>
      </c>
      <c r="C105" s="95">
        <f>SUM('4'!C105,'28'!C105,'42'!C105,'50'!C105,'59'!C105,'67'!C105)</f>
        <v>774.85726999999997</v>
      </c>
      <c r="D105" s="95">
        <f>SUM('4'!D105,'28'!D105,'42'!D105,'50'!D105,'59'!D105,'67'!D105)</f>
        <v>0</v>
      </c>
      <c r="E105" s="95">
        <f>SUM('4'!E105,'28'!E105,'42'!E105,'50'!E105,'59'!E105,'67'!E105)</f>
        <v>0</v>
      </c>
      <c r="F105" s="95">
        <f t="shared" si="7"/>
        <v>147911.52459999998</v>
      </c>
      <c r="G105" s="11"/>
      <c r="H105" s="11"/>
      <c r="I105" s="11"/>
      <c r="J105" s="11"/>
      <c r="K105" s="11"/>
      <c r="L105" s="11"/>
      <c r="M105" s="11"/>
      <c r="N105" s="11"/>
      <c r="O105" s="11"/>
      <c r="P105" s="11"/>
      <c r="Q105" s="11"/>
      <c r="R105" s="11"/>
      <c r="S105" s="11"/>
      <c r="T105" s="11"/>
      <c r="U105" s="11"/>
      <c r="V105" s="11"/>
      <c r="W105" s="11"/>
    </row>
    <row r="106" spans="1:23">
      <c r="A106" s="58" t="s">
        <v>267</v>
      </c>
      <c r="B106" s="95">
        <f>SUM('4'!B106,'28'!B106,'42'!B106,'50'!B106,'59'!B106,'67'!B106)</f>
        <v>-14098.927740000001</v>
      </c>
      <c r="C106" s="95">
        <f>SUM('4'!C106,'28'!C106,'42'!C106,'50'!C106,'59'!C106,'67'!C106)</f>
        <v>-1220.39589</v>
      </c>
      <c r="D106" s="95">
        <f>SUM('4'!D106,'28'!D106,'42'!D106,'50'!D106,'59'!D106,'67'!D106)</f>
        <v>0</v>
      </c>
      <c r="E106" s="95">
        <f>SUM('4'!E106,'28'!E106,'42'!E106,'50'!E106,'59'!E106,'67'!E106)</f>
        <v>0</v>
      </c>
      <c r="F106" s="95">
        <f t="shared" si="7"/>
        <v>-15319.323630000001</v>
      </c>
      <c r="G106" s="11"/>
      <c r="H106" s="11"/>
      <c r="I106" s="11"/>
      <c r="J106" s="11"/>
      <c r="K106" s="11"/>
      <c r="L106" s="11"/>
      <c r="M106" s="11"/>
      <c r="N106" s="11"/>
      <c r="O106" s="11"/>
      <c r="P106" s="11"/>
      <c r="Q106" s="11"/>
      <c r="R106" s="11"/>
      <c r="S106" s="11"/>
      <c r="T106" s="11"/>
      <c r="U106" s="11"/>
      <c r="V106" s="11"/>
      <c r="W106" s="11"/>
    </row>
    <row r="107" spans="1:23">
      <c r="A107" s="187" t="s">
        <v>268</v>
      </c>
      <c r="B107" s="57">
        <f>SUM('4'!B107,'28'!B107,'42'!B107,'50'!B107,'59'!B107,'67'!B107)</f>
        <v>705632.43679999991</v>
      </c>
      <c r="C107" s="57">
        <f>SUM('4'!C107,'28'!C107,'42'!C107,'50'!C107,'59'!C107,'67'!C107)</f>
        <v>0</v>
      </c>
      <c r="D107" s="57">
        <f>SUM('4'!D107,'28'!D107,'42'!D107,'50'!D107,'59'!D107,'67'!D107)</f>
        <v>0</v>
      </c>
      <c r="E107" s="57">
        <f>SUM('4'!E107,'28'!E107,'42'!E107,'50'!E107,'59'!E107,'67'!E107)</f>
        <v>0</v>
      </c>
      <c r="F107" s="57">
        <f>SUM(B107:E107)</f>
        <v>705632.43679999991</v>
      </c>
      <c r="G107" s="11"/>
      <c r="H107" s="11"/>
      <c r="I107" s="11"/>
      <c r="J107" s="11"/>
      <c r="K107" s="11"/>
      <c r="L107" s="11"/>
      <c r="M107" s="11"/>
      <c r="N107" s="11"/>
      <c r="O107" s="11"/>
      <c r="P107" s="11"/>
      <c r="Q107" s="11"/>
      <c r="R107" s="11"/>
      <c r="S107" s="11"/>
      <c r="T107" s="11"/>
      <c r="U107" s="11"/>
      <c r="V107" s="11"/>
      <c r="W107" s="11"/>
    </row>
    <row r="108" spans="1:23">
      <c r="A108" s="58" t="s">
        <v>269</v>
      </c>
      <c r="B108" s="95">
        <f>SUM('4'!B108,'28'!B108,'42'!B108,'50'!B108,'59'!B108,'67'!B108)</f>
        <v>655103.75684000005</v>
      </c>
      <c r="C108" s="95">
        <f>SUM('4'!C108,'28'!C108,'42'!C108,'50'!C108,'59'!C108,'67'!C108)</f>
        <v>0</v>
      </c>
      <c r="D108" s="95">
        <f>SUM('4'!D108,'28'!D108,'42'!D108,'50'!D108,'59'!D108,'67'!D108)</f>
        <v>0</v>
      </c>
      <c r="E108" s="95">
        <f>SUM('4'!E108,'28'!E108,'42'!E108,'50'!E108,'59'!E108,'67'!E108)</f>
        <v>0</v>
      </c>
      <c r="F108" s="95">
        <f t="shared" ref="F108:F115" si="8">SUM(B108:E108)</f>
        <v>655103.75684000005</v>
      </c>
      <c r="G108" s="11"/>
      <c r="H108" s="11"/>
      <c r="I108" s="11"/>
      <c r="J108" s="11"/>
      <c r="K108" s="11"/>
      <c r="L108" s="11"/>
      <c r="M108" s="11"/>
      <c r="N108" s="11"/>
      <c r="O108" s="11"/>
      <c r="P108" s="11"/>
      <c r="Q108" s="11"/>
      <c r="R108" s="11"/>
      <c r="S108" s="11"/>
      <c r="T108" s="11"/>
      <c r="U108" s="11"/>
      <c r="V108" s="11"/>
      <c r="W108" s="11"/>
    </row>
    <row r="109" spans="1:23">
      <c r="A109" s="58" t="s">
        <v>270</v>
      </c>
      <c r="B109" s="95">
        <f>SUM('4'!B109,'28'!B109,'42'!B109,'50'!B109,'59'!B109,'67'!B109)</f>
        <v>0</v>
      </c>
      <c r="C109" s="95">
        <f>SUM('4'!C109,'28'!C109,'42'!C109,'50'!C109,'59'!C109,'67'!C109)</f>
        <v>0</v>
      </c>
      <c r="D109" s="95">
        <f>SUM('4'!D109,'28'!D109,'42'!D109,'50'!D109,'59'!D109,'67'!D109)</f>
        <v>0</v>
      </c>
      <c r="E109" s="95">
        <f>SUM('4'!E109,'28'!E109,'42'!E109,'50'!E109,'59'!E109,'67'!E109)</f>
        <v>0</v>
      </c>
      <c r="F109" s="95">
        <f t="shared" si="8"/>
        <v>0</v>
      </c>
      <c r="G109" s="11"/>
      <c r="H109" s="11"/>
      <c r="I109" s="11"/>
      <c r="J109" s="11"/>
      <c r="K109" s="11"/>
      <c r="L109" s="11"/>
      <c r="M109" s="11"/>
      <c r="N109" s="11"/>
      <c r="O109" s="11"/>
      <c r="P109" s="11"/>
      <c r="Q109" s="11"/>
      <c r="R109" s="11"/>
      <c r="S109" s="11"/>
      <c r="T109" s="11"/>
      <c r="U109" s="11"/>
      <c r="V109" s="11"/>
      <c r="W109" s="11"/>
    </row>
    <row r="110" spans="1:23">
      <c r="A110" s="58" t="s">
        <v>271</v>
      </c>
      <c r="B110" s="95">
        <f>SUM('4'!B110,'28'!B110,'42'!B110,'50'!B110,'59'!B110,'67'!B110)</f>
        <v>0</v>
      </c>
      <c r="C110" s="95">
        <f>SUM('4'!C110,'28'!C110,'42'!C110,'50'!C110,'59'!C110,'67'!C110)</f>
        <v>0</v>
      </c>
      <c r="D110" s="95">
        <f>SUM('4'!D110,'28'!D110,'42'!D110,'50'!D110,'59'!D110,'67'!D110)</f>
        <v>0</v>
      </c>
      <c r="E110" s="95">
        <f>SUM('4'!E110,'28'!E110,'42'!E110,'50'!E110,'59'!E110,'67'!E110)</f>
        <v>0</v>
      </c>
      <c r="F110" s="95">
        <f t="shared" si="8"/>
        <v>0</v>
      </c>
      <c r="G110" s="11"/>
      <c r="H110" s="11"/>
      <c r="I110" s="11"/>
      <c r="J110" s="11"/>
      <c r="K110" s="11"/>
      <c r="L110" s="11"/>
      <c r="M110" s="11"/>
      <c r="N110" s="11"/>
      <c r="O110" s="11"/>
      <c r="P110" s="11"/>
      <c r="Q110" s="11"/>
      <c r="R110" s="11"/>
      <c r="S110" s="11"/>
      <c r="T110" s="11"/>
      <c r="U110" s="11"/>
      <c r="V110" s="11"/>
      <c r="W110" s="11"/>
    </row>
    <row r="111" spans="1:23">
      <c r="A111" s="58" t="s">
        <v>272</v>
      </c>
      <c r="B111" s="95">
        <f>SUM('4'!B111,'28'!B111,'42'!B111,'50'!B111,'59'!B111,'67'!B111)</f>
        <v>0</v>
      </c>
      <c r="C111" s="95">
        <f>SUM('4'!C111,'28'!C111,'42'!C111,'50'!C111,'59'!C111,'67'!C111)</f>
        <v>0</v>
      </c>
      <c r="D111" s="95">
        <f>SUM('4'!D111,'28'!D111,'42'!D111,'50'!D111,'59'!D111,'67'!D111)</f>
        <v>0</v>
      </c>
      <c r="E111" s="95">
        <f>SUM('4'!E111,'28'!E111,'42'!E111,'50'!E111,'59'!E111,'67'!E111)</f>
        <v>0</v>
      </c>
      <c r="F111" s="95">
        <f t="shared" si="8"/>
        <v>0</v>
      </c>
      <c r="G111" s="11"/>
      <c r="H111" s="11"/>
      <c r="I111" s="11"/>
      <c r="J111" s="11"/>
      <c r="K111" s="11"/>
      <c r="L111" s="11"/>
      <c r="M111" s="11"/>
      <c r="N111" s="11"/>
      <c r="O111" s="11"/>
      <c r="P111" s="11"/>
      <c r="Q111" s="11"/>
      <c r="R111" s="11"/>
      <c r="S111" s="11"/>
      <c r="T111" s="11"/>
      <c r="U111" s="11"/>
      <c r="V111" s="11"/>
      <c r="W111" s="11"/>
    </row>
    <row r="112" spans="1:23">
      <c r="A112" s="58" t="s">
        <v>273</v>
      </c>
      <c r="B112" s="95">
        <f>SUM('4'!B112,'28'!B112,'42'!B112,'50'!B112,'59'!B112,'67'!B112)</f>
        <v>78175.913870000004</v>
      </c>
      <c r="C112" s="95">
        <f>SUM('4'!C112,'28'!C112,'42'!C112,'50'!C112,'59'!C112,'67'!C112)</f>
        <v>0</v>
      </c>
      <c r="D112" s="95">
        <f>SUM('4'!D112,'28'!D112,'42'!D112,'50'!D112,'59'!D112,'67'!D112)</f>
        <v>0</v>
      </c>
      <c r="E112" s="95">
        <f>SUM('4'!E112,'28'!E112,'42'!E112,'50'!E112,'59'!E112,'67'!E112)</f>
        <v>0</v>
      </c>
      <c r="F112" s="95">
        <f t="shared" si="8"/>
        <v>78175.913870000004</v>
      </c>
      <c r="G112" s="11"/>
      <c r="H112" s="11"/>
      <c r="I112" s="11"/>
      <c r="J112" s="11"/>
      <c r="K112" s="11"/>
      <c r="L112" s="11"/>
      <c r="M112" s="11"/>
      <c r="N112" s="11"/>
      <c r="O112" s="11"/>
      <c r="P112" s="11"/>
      <c r="Q112" s="11"/>
      <c r="R112" s="11"/>
      <c r="S112" s="11"/>
      <c r="T112" s="11"/>
      <c r="U112" s="11"/>
      <c r="V112" s="11"/>
      <c r="W112" s="11"/>
    </row>
    <row r="113" spans="1:23">
      <c r="A113" s="58" t="s">
        <v>274</v>
      </c>
      <c r="B113" s="95">
        <f>SUM('4'!B113,'28'!B113,'42'!B113,'50'!B113,'59'!B113,'67'!B113)</f>
        <v>-27647.233909999999</v>
      </c>
      <c r="C113" s="95">
        <f>SUM('4'!C113,'28'!C113,'42'!C113,'50'!C113,'59'!C113,'67'!C113)</f>
        <v>0</v>
      </c>
      <c r="D113" s="95">
        <f>SUM('4'!D113,'28'!D113,'42'!D113,'50'!D113,'59'!D113,'67'!D113)</f>
        <v>0</v>
      </c>
      <c r="E113" s="95">
        <f>SUM('4'!E113,'28'!E113,'42'!E113,'50'!E113,'59'!E113,'67'!E113)</f>
        <v>0</v>
      </c>
      <c r="F113" s="95">
        <f t="shared" si="8"/>
        <v>-27647.233909999999</v>
      </c>
      <c r="G113" s="11"/>
      <c r="H113" s="11"/>
      <c r="I113" s="11"/>
      <c r="J113" s="11"/>
      <c r="K113" s="11"/>
      <c r="L113" s="11"/>
      <c r="M113" s="11"/>
      <c r="N113" s="11"/>
      <c r="O113" s="11"/>
      <c r="P113" s="11"/>
      <c r="Q113" s="11"/>
      <c r="R113" s="11"/>
      <c r="S113" s="11"/>
      <c r="T113" s="11"/>
      <c r="U113" s="11"/>
      <c r="V113" s="11"/>
      <c r="W113" s="11"/>
    </row>
    <row r="114" spans="1:23">
      <c r="A114" s="155" t="s">
        <v>275</v>
      </c>
      <c r="B114" s="57">
        <f>SUM('4'!B114,'28'!B114,'42'!B114,'50'!B114,'59'!B114,'67'!B114)</f>
        <v>243455839.55936003</v>
      </c>
      <c r="C114" s="57">
        <f>SUM('4'!C114,'28'!C114,'42'!C114,'50'!C114,'59'!C114,'67'!C114)</f>
        <v>36269837.999339998</v>
      </c>
      <c r="D114" s="57">
        <f>SUM('4'!D114,'28'!D114,'42'!D114,'50'!D114,'59'!D114,'67'!D114)</f>
        <v>264.19122000000004</v>
      </c>
      <c r="E114" s="57">
        <f>SUM('4'!E114,'28'!E114,'42'!E114,'50'!E114,'59'!E114,'67'!E114)</f>
        <v>63506.07735</v>
      </c>
      <c r="F114" s="57">
        <f t="shared" si="8"/>
        <v>279789447.82727003</v>
      </c>
      <c r="G114" s="11"/>
      <c r="H114" s="11"/>
      <c r="I114" s="11"/>
      <c r="J114" s="11"/>
      <c r="K114" s="11"/>
      <c r="L114" s="11"/>
      <c r="M114" s="11"/>
      <c r="N114" s="11"/>
      <c r="O114" s="11"/>
      <c r="P114" s="11"/>
      <c r="Q114" s="11"/>
      <c r="R114" s="11"/>
      <c r="S114" s="11"/>
      <c r="T114" s="11"/>
      <c r="U114" s="11"/>
      <c r="V114" s="11"/>
      <c r="W114" s="11"/>
    </row>
    <row r="115" spans="1:23">
      <c r="A115" s="177" t="s">
        <v>276</v>
      </c>
      <c r="B115" s="57">
        <f>SUM('4'!B115,'28'!B115,'42'!B115,'50'!B115,'59'!B115,'67'!B115)</f>
        <v>172373707.88442996</v>
      </c>
      <c r="C115" s="57">
        <f>SUM('4'!C115,'28'!C115,'42'!C115,'50'!C115,'59'!C115,'67'!C115)</f>
        <v>27261574.999820005</v>
      </c>
      <c r="D115" s="57">
        <f>SUM('4'!D115,'28'!D115,'42'!D115,'50'!D115,'59'!D115,'67'!D115)</f>
        <v>45.683620000000005</v>
      </c>
      <c r="E115" s="57">
        <f>SUM('4'!E115,'28'!E115,'42'!E115,'50'!E115,'59'!E115,'67'!E115)</f>
        <v>59919.740709999998</v>
      </c>
      <c r="F115" s="57">
        <f t="shared" si="8"/>
        <v>199695248.30857995</v>
      </c>
      <c r="G115" s="11"/>
      <c r="H115" s="11"/>
      <c r="I115" s="11"/>
      <c r="J115" s="11"/>
      <c r="K115" s="11"/>
      <c r="L115" s="11"/>
      <c r="M115" s="11"/>
      <c r="N115" s="11"/>
      <c r="O115" s="11"/>
      <c r="P115" s="11"/>
      <c r="Q115" s="11"/>
      <c r="R115" s="11"/>
      <c r="S115" s="11"/>
      <c r="T115" s="11"/>
      <c r="U115" s="11"/>
      <c r="V115" s="11"/>
      <c r="W115" s="11"/>
    </row>
    <row r="116" spans="1:23">
      <c r="A116" s="64" t="s">
        <v>277</v>
      </c>
      <c r="B116" s="95">
        <f>SUM('4'!B116,'28'!B116,'42'!B116,'50'!B116,'59'!B116,'67'!B116)</f>
        <v>23106761.61922</v>
      </c>
      <c r="C116" s="95">
        <f>SUM('4'!C116,'28'!C116,'42'!C116,'50'!C116,'59'!C116,'67'!C116)</f>
        <v>8321000.5986899994</v>
      </c>
      <c r="D116" s="95">
        <f>SUM('4'!D116,'28'!D116,'42'!D116,'50'!D116,'59'!D116,'67'!D116)</f>
        <v>45.683620000000005</v>
      </c>
      <c r="E116" s="95">
        <f>SUM('4'!E116,'28'!E116,'42'!E116,'50'!E116,'59'!E116,'67'!E116)</f>
        <v>112.87572</v>
      </c>
      <c r="F116" s="95">
        <f t="shared" ref="F116:F133" si="9">SUM(B116:E116)</f>
        <v>31427920.777249999</v>
      </c>
      <c r="G116" s="11"/>
      <c r="H116" s="11"/>
      <c r="I116" s="11"/>
      <c r="J116" s="11"/>
      <c r="K116" s="11"/>
      <c r="L116" s="11"/>
      <c r="M116" s="11"/>
      <c r="N116" s="11"/>
      <c r="O116" s="11"/>
      <c r="P116" s="11"/>
      <c r="Q116" s="11"/>
      <c r="R116" s="11"/>
      <c r="S116" s="11"/>
      <c r="T116" s="11"/>
      <c r="U116" s="11"/>
      <c r="V116" s="11"/>
      <c r="W116" s="11"/>
    </row>
    <row r="117" spans="1:23">
      <c r="A117" s="64" t="s">
        <v>278</v>
      </c>
      <c r="B117" s="95">
        <f>SUM('4'!B117,'28'!B117,'42'!B117,'50'!B117,'59'!B117,'67'!B117)</f>
        <v>22844827.356739994</v>
      </c>
      <c r="C117" s="95">
        <f>SUM('4'!C117,'28'!C117,'42'!C117,'50'!C117,'59'!C117,'67'!C117)</f>
        <v>8262906.2959100008</v>
      </c>
      <c r="D117" s="95">
        <f>SUM('4'!D117,'28'!D117,'42'!D117,'50'!D117,'59'!D117,'67'!D117)</f>
        <v>7.4053699999999996</v>
      </c>
      <c r="E117" s="95">
        <f>SUM('4'!E117,'28'!E117,'42'!E117,'50'!E117,'59'!E117,'67'!E117)</f>
        <v>5.6885399999999997</v>
      </c>
      <c r="F117" s="95">
        <f t="shared" si="9"/>
        <v>31107746.746559996</v>
      </c>
      <c r="G117" s="11"/>
      <c r="H117" s="11"/>
      <c r="I117" s="11"/>
      <c r="J117" s="11"/>
      <c r="K117" s="11"/>
      <c r="L117" s="11"/>
      <c r="M117" s="11"/>
      <c r="N117" s="11"/>
      <c r="O117" s="11"/>
      <c r="P117" s="11"/>
      <c r="Q117" s="11"/>
      <c r="R117" s="11"/>
      <c r="S117" s="11"/>
      <c r="T117" s="11"/>
      <c r="U117" s="11"/>
      <c r="V117" s="11"/>
      <c r="W117" s="11"/>
    </row>
    <row r="118" spans="1:23">
      <c r="A118" s="64" t="s">
        <v>279</v>
      </c>
      <c r="B118" s="95">
        <f>SUM('4'!B118,'28'!B118,'42'!B118,'50'!B118,'59'!B118,'67'!B118)</f>
        <v>261934.26247999998</v>
      </c>
      <c r="C118" s="95">
        <f>SUM('4'!C118,'28'!C118,'42'!C118,'50'!C118,'59'!C118,'67'!C118)</f>
        <v>58094.302779999991</v>
      </c>
      <c r="D118" s="95">
        <f>SUM('4'!D118,'28'!D118,'42'!D118,'50'!D118,'59'!D118,'67'!D118)</f>
        <v>38.27825</v>
      </c>
      <c r="E118" s="95">
        <f>SUM('4'!E118,'28'!E118,'42'!E118,'50'!E118,'59'!E118,'67'!E118)</f>
        <v>107.18718</v>
      </c>
      <c r="F118" s="95">
        <f t="shared" si="9"/>
        <v>320174.03068999993</v>
      </c>
      <c r="G118" s="11"/>
      <c r="H118" s="11"/>
      <c r="I118" s="11"/>
      <c r="J118" s="11"/>
      <c r="K118" s="11"/>
      <c r="L118" s="11"/>
      <c r="M118" s="11"/>
      <c r="N118" s="11"/>
      <c r="O118" s="11"/>
      <c r="P118" s="11"/>
      <c r="Q118" s="11"/>
      <c r="R118" s="11"/>
      <c r="S118" s="11"/>
      <c r="T118" s="11"/>
      <c r="U118" s="11"/>
      <c r="V118" s="11"/>
      <c r="W118" s="11"/>
    </row>
    <row r="119" spans="1:23">
      <c r="A119" s="64" t="s">
        <v>280</v>
      </c>
      <c r="B119" s="95">
        <f>SUM('4'!B119,'28'!B119,'42'!B119,'50'!B119,'59'!B119,'67'!B119)</f>
        <v>47077919.482329994</v>
      </c>
      <c r="C119" s="95">
        <f>SUM('4'!C119,'28'!C119,'42'!C119,'50'!C119,'59'!C119,'67'!C119)</f>
        <v>12358793.745610001</v>
      </c>
      <c r="D119" s="95">
        <f>SUM('4'!D119,'28'!D119,'42'!D119,'50'!D119,'59'!D119,'67'!D119)</f>
        <v>0</v>
      </c>
      <c r="E119" s="95">
        <f>SUM('4'!E119,'28'!E119,'42'!E119,'50'!E119,'59'!E119,'67'!E119)</f>
        <v>2853.7899399999997</v>
      </c>
      <c r="F119" s="95">
        <f t="shared" si="9"/>
        <v>59439567.017879993</v>
      </c>
      <c r="G119" s="11"/>
      <c r="H119" s="11"/>
      <c r="I119" s="11"/>
      <c r="J119" s="11"/>
      <c r="K119" s="11"/>
      <c r="L119" s="11"/>
      <c r="M119" s="11"/>
      <c r="N119" s="11"/>
      <c r="O119" s="11"/>
      <c r="P119" s="11"/>
      <c r="Q119" s="11"/>
      <c r="R119" s="11"/>
      <c r="S119" s="11"/>
      <c r="T119" s="11"/>
      <c r="U119" s="11"/>
      <c r="V119" s="11"/>
      <c r="W119" s="11"/>
    </row>
    <row r="120" spans="1:23">
      <c r="A120" s="64" t="s">
        <v>281</v>
      </c>
      <c r="B120" s="95">
        <f>SUM('4'!B120,'28'!B120,'42'!B120,'50'!B120,'59'!B120,'67'!B120)</f>
        <v>3631575.1222099992</v>
      </c>
      <c r="C120" s="95">
        <f>SUM('4'!C120,'28'!C120,'42'!C120,'50'!C120,'59'!C120,'67'!C120)</f>
        <v>967766.67481</v>
      </c>
      <c r="D120" s="95">
        <f>SUM('4'!D120,'28'!D120,'42'!D120,'50'!D120,'59'!D120,'67'!D120)</f>
        <v>0</v>
      </c>
      <c r="E120" s="95">
        <f>SUM('4'!E120,'28'!E120,'42'!E120,'50'!E120,'59'!E120,'67'!E120)</f>
        <v>-1.0000000000000001E-5</v>
      </c>
      <c r="F120" s="95">
        <f t="shared" si="9"/>
        <v>4599341.7970099999</v>
      </c>
      <c r="G120" s="11"/>
      <c r="H120" s="11"/>
      <c r="I120" s="11"/>
      <c r="J120" s="11"/>
      <c r="K120" s="11"/>
      <c r="L120" s="11"/>
      <c r="M120" s="11"/>
      <c r="N120" s="11"/>
      <c r="O120" s="11"/>
      <c r="P120" s="11"/>
      <c r="Q120" s="11"/>
      <c r="R120" s="11"/>
      <c r="S120" s="11"/>
      <c r="T120" s="11"/>
      <c r="U120" s="11"/>
      <c r="V120" s="11"/>
      <c r="W120" s="11"/>
    </row>
    <row r="121" spans="1:23">
      <c r="A121" s="65" t="s">
        <v>282</v>
      </c>
      <c r="B121" s="95">
        <f>SUM('4'!B121,'28'!B121,'42'!B121,'50'!B121,'59'!B121,'67'!B121)</f>
        <v>131225.25144000002</v>
      </c>
      <c r="C121" s="95">
        <f>SUM('4'!C121,'28'!C121,'42'!C121,'50'!C121,'59'!C121,'67'!C121)</f>
        <v>84761.768649999998</v>
      </c>
      <c r="D121" s="95">
        <f>SUM('4'!D121,'28'!D121,'42'!D121,'50'!D121,'59'!D121,'67'!D121)</f>
        <v>0</v>
      </c>
      <c r="E121" s="95">
        <f>SUM('4'!E121,'28'!E121,'42'!E121,'50'!E121,'59'!E121,'67'!E121)</f>
        <v>-1.0000000000000001E-5</v>
      </c>
      <c r="F121" s="95">
        <f t="shared" si="9"/>
        <v>215987.02008000002</v>
      </c>
      <c r="G121" s="11"/>
      <c r="H121" s="11"/>
      <c r="I121" s="11"/>
      <c r="J121" s="11"/>
      <c r="K121" s="11"/>
      <c r="L121" s="11"/>
      <c r="M121" s="11"/>
      <c r="N121" s="11"/>
      <c r="O121" s="11"/>
      <c r="P121" s="11"/>
      <c r="Q121" s="11"/>
      <c r="R121" s="11"/>
      <c r="S121" s="11"/>
      <c r="T121" s="11"/>
      <c r="U121" s="11"/>
      <c r="V121" s="11"/>
      <c r="W121" s="11"/>
    </row>
    <row r="122" spans="1:23">
      <c r="A122" s="65" t="s">
        <v>283</v>
      </c>
      <c r="B122" s="95">
        <f>SUM('4'!B122,'28'!B122,'42'!B122,'50'!B122,'59'!B122,'67'!B122)</f>
        <v>6851.52369</v>
      </c>
      <c r="C122" s="95">
        <f>SUM('4'!C122,'28'!C122,'42'!C122,'50'!C122,'59'!C122,'67'!C122)</f>
        <v>9799.1155099999996</v>
      </c>
      <c r="D122" s="95">
        <f>SUM('4'!D122,'28'!D122,'42'!D122,'50'!D122,'59'!D122,'67'!D122)</f>
        <v>0</v>
      </c>
      <c r="E122" s="95">
        <f>SUM('4'!E122,'28'!E122,'42'!E122,'50'!E122,'59'!E122,'67'!E122)</f>
        <v>0</v>
      </c>
      <c r="F122" s="95">
        <f t="shared" si="9"/>
        <v>16650.639199999998</v>
      </c>
      <c r="G122" s="11"/>
      <c r="H122" s="11"/>
      <c r="I122" s="11"/>
      <c r="J122" s="11"/>
      <c r="K122" s="11"/>
      <c r="L122" s="11"/>
      <c r="M122" s="11"/>
      <c r="N122" s="11"/>
      <c r="O122" s="11"/>
      <c r="P122" s="11"/>
      <c r="Q122" s="11"/>
      <c r="R122" s="11"/>
      <c r="S122" s="11"/>
      <c r="T122" s="11"/>
      <c r="U122" s="11"/>
      <c r="V122" s="11"/>
      <c r="W122" s="11"/>
    </row>
    <row r="123" spans="1:23">
      <c r="A123" s="99" t="s">
        <v>284</v>
      </c>
      <c r="B123" s="95">
        <f>SUM('4'!B123,'28'!B123,'42'!B123,'50'!B123,'59'!B123,'67'!B123)</f>
        <v>28736.918579999998</v>
      </c>
      <c r="C123" s="95">
        <f>SUM('4'!C123,'28'!C123,'42'!C123,'50'!C123,'59'!C123,'67'!C123)</f>
        <v>11369.352720000001</v>
      </c>
      <c r="D123" s="95">
        <f>SUM('4'!D123,'28'!D123,'42'!D123,'50'!D123,'59'!D123,'67'!D123)</f>
        <v>0</v>
      </c>
      <c r="E123" s="95">
        <f>SUM('4'!E123,'28'!E123,'42'!E123,'50'!E123,'59'!E123,'67'!E123)</f>
        <v>0</v>
      </c>
      <c r="F123" s="95">
        <f t="shared" si="9"/>
        <v>40106.2713</v>
      </c>
      <c r="G123" s="11"/>
      <c r="H123" s="11"/>
      <c r="I123" s="11"/>
      <c r="J123" s="11"/>
      <c r="K123" s="11"/>
      <c r="L123" s="11"/>
      <c r="M123" s="11"/>
      <c r="N123" s="11"/>
      <c r="O123" s="11"/>
      <c r="P123" s="11"/>
      <c r="Q123" s="11"/>
      <c r="R123" s="11"/>
      <c r="S123" s="11"/>
      <c r="T123" s="11"/>
      <c r="U123" s="11"/>
      <c r="V123" s="11"/>
      <c r="W123" s="11"/>
    </row>
    <row r="124" spans="1:23">
      <c r="A124" s="99" t="s">
        <v>285</v>
      </c>
      <c r="B124" s="95">
        <f>SUM('4'!B124,'28'!B124,'42'!B124,'50'!B124,'59'!B124,'67'!B124)</f>
        <v>168191.5723</v>
      </c>
      <c r="C124" s="95">
        <f>SUM('4'!C124,'28'!C124,'42'!C124,'50'!C124,'59'!C124,'67'!C124)</f>
        <v>35315.609730000004</v>
      </c>
      <c r="D124" s="95">
        <f>SUM('4'!D124,'28'!D124,'42'!D124,'50'!D124,'59'!D124,'67'!D124)</f>
        <v>0</v>
      </c>
      <c r="E124" s="95">
        <f>SUM('4'!E124,'28'!E124,'42'!E124,'50'!E124,'59'!E124,'67'!E124)</f>
        <v>0</v>
      </c>
      <c r="F124" s="95">
        <f t="shared" si="9"/>
        <v>203507.18203</v>
      </c>
      <c r="G124" s="11"/>
      <c r="H124" s="11"/>
      <c r="I124" s="11"/>
      <c r="J124" s="11"/>
      <c r="K124" s="11"/>
      <c r="L124" s="11"/>
      <c r="M124" s="11"/>
      <c r="N124" s="11"/>
      <c r="O124" s="11"/>
      <c r="P124" s="11"/>
      <c r="Q124" s="11"/>
      <c r="R124" s="11"/>
      <c r="S124" s="11"/>
      <c r="T124" s="11"/>
      <c r="U124" s="11"/>
      <c r="V124" s="11"/>
      <c r="W124" s="11"/>
    </row>
    <row r="125" spans="1:23">
      <c r="A125" s="99" t="s">
        <v>286</v>
      </c>
      <c r="B125" s="95">
        <f>SUM('4'!B125,'28'!B125,'42'!B125,'50'!B125,'59'!B125,'67'!B125)</f>
        <v>451663.76054000005</v>
      </c>
      <c r="C125" s="95">
        <f>SUM('4'!C125,'28'!C125,'42'!C125,'50'!C125,'59'!C125,'67'!C125)</f>
        <v>95247.635689999996</v>
      </c>
      <c r="D125" s="95">
        <f>SUM('4'!D125,'28'!D125,'42'!D125,'50'!D125,'59'!D125,'67'!D125)</f>
        <v>0</v>
      </c>
      <c r="E125" s="95">
        <f>SUM('4'!E125,'28'!E125,'42'!E125,'50'!E125,'59'!E125,'67'!E125)</f>
        <v>0</v>
      </c>
      <c r="F125" s="95">
        <f t="shared" si="9"/>
        <v>546911.39623000007</v>
      </c>
      <c r="G125" s="11"/>
      <c r="H125" s="11"/>
      <c r="I125" s="11"/>
      <c r="J125" s="11"/>
      <c r="K125" s="11"/>
      <c r="L125" s="11"/>
      <c r="M125" s="11"/>
      <c r="N125" s="11"/>
      <c r="O125" s="11"/>
      <c r="P125" s="11"/>
      <c r="Q125" s="11"/>
      <c r="R125" s="11"/>
      <c r="S125" s="11"/>
      <c r="T125" s="11"/>
      <c r="U125" s="11"/>
      <c r="V125" s="11"/>
      <c r="W125" s="11"/>
    </row>
    <row r="126" spans="1:23">
      <c r="A126" s="99" t="s">
        <v>287</v>
      </c>
      <c r="B126" s="95">
        <f>SUM('4'!B126,'28'!B126,'42'!B126,'50'!B126,'59'!B126,'67'!B126)</f>
        <v>1813430.72667</v>
      </c>
      <c r="C126" s="95">
        <f>SUM('4'!C126,'28'!C126,'42'!C126,'50'!C126,'59'!C126,'67'!C126)</f>
        <v>317197.94065</v>
      </c>
      <c r="D126" s="95">
        <f>SUM('4'!D126,'28'!D126,'42'!D126,'50'!D126,'59'!D126,'67'!D126)</f>
        <v>0</v>
      </c>
      <c r="E126" s="95">
        <f>SUM('4'!E126,'28'!E126,'42'!E126,'50'!E126,'59'!E126,'67'!E126)</f>
        <v>0</v>
      </c>
      <c r="F126" s="95">
        <f t="shared" si="9"/>
        <v>2130628.66732</v>
      </c>
      <c r="G126" s="11"/>
      <c r="H126" s="11"/>
      <c r="I126" s="11"/>
      <c r="J126" s="11"/>
      <c r="K126" s="11"/>
      <c r="L126" s="11"/>
      <c r="M126" s="11"/>
      <c r="N126" s="11"/>
      <c r="O126" s="11"/>
      <c r="P126" s="11"/>
      <c r="Q126" s="11"/>
      <c r="R126" s="11"/>
      <c r="S126" s="11"/>
      <c r="T126" s="11"/>
      <c r="U126" s="11"/>
      <c r="V126" s="11"/>
      <c r="W126" s="11"/>
    </row>
    <row r="127" spans="1:23">
      <c r="A127" s="99" t="s">
        <v>288</v>
      </c>
      <c r="B127" s="95">
        <f>SUM('4'!B127,'28'!B127,'42'!B127,'50'!B127,'59'!B127,'67'!B127)</f>
        <v>354213.84675999999</v>
      </c>
      <c r="C127" s="95">
        <f>SUM('4'!C127,'28'!C127,'42'!C127,'50'!C127,'59'!C127,'67'!C127)</f>
        <v>221844.63560000001</v>
      </c>
      <c r="D127" s="95">
        <f>SUM('4'!D127,'28'!D127,'42'!D127,'50'!D127,'59'!D127,'67'!D127)</f>
        <v>0</v>
      </c>
      <c r="E127" s="95">
        <f>SUM('4'!E127,'28'!E127,'42'!E127,'50'!E127,'59'!E127,'67'!E127)</f>
        <v>0</v>
      </c>
      <c r="F127" s="95">
        <f t="shared" si="9"/>
        <v>576058.48236000002</v>
      </c>
      <c r="G127" s="11"/>
      <c r="H127" s="11"/>
      <c r="I127" s="11"/>
      <c r="J127" s="11"/>
      <c r="K127" s="11"/>
      <c r="L127" s="11"/>
      <c r="M127" s="11"/>
      <c r="N127" s="11"/>
      <c r="O127" s="11"/>
      <c r="P127" s="11"/>
      <c r="Q127" s="11"/>
      <c r="R127" s="11"/>
      <c r="S127" s="11"/>
      <c r="T127" s="11"/>
      <c r="U127" s="11"/>
      <c r="V127" s="11"/>
      <c r="W127" s="11"/>
    </row>
    <row r="128" spans="1:23">
      <c r="A128" s="99" t="s">
        <v>289</v>
      </c>
      <c r="B128" s="95">
        <f>SUM('4'!B128,'28'!B128,'42'!B128,'50'!B128,'59'!B128,'67'!B128)</f>
        <v>677261.52223000012</v>
      </c>
      <c r="C128" s="95">
        <f>SUM('4'!C128,'28'!C128,'42'!C128,'50'!C128,'59'!C128,'67'!C128)</f>
        <v>192230.61626000001</v>
      </c>
      <c r="D128" s="95">
        <f>SUM('4'!D128,'28'!D128,'42'!D128,'50'!D128,'59'!D128,'67'!D128)</f>
        <v>0</v>
      </c>
      <c r="E128" s="95">
        <f>SUM('4'!E128,'28'!E128,'42'!E128,'50'!E128,'59'!E128,'67'!E128)</f>
        <v>0</v>
      </c>
      <c r="F128" s="95">
        <f t="shared" si="9"/>
        <v>869492.13849000016</v>
      </c>
      <c r="G128" s="11"/>
      <c r="H128" s="11"/>
      <c r="I128" s="11"/>
      <c r="J128" s="11"/>
      <c r="K128" s="11"/>
      <c r="L128" s="11"/>
      <c r="M128" s="11"/>
      <c r="N128" s="11"/>
      <c r="O128" s="11"/>
      <c r="P128" s="11"/>
      <c r="Q128" s="11"/>
      <c r="R128" s="11"/>
      <c r="S128" s="11"/>
      <c r="T128" s="11"/>
      <c r="U128" s="11"/>
      <c r="V128" s="11"/>
      <c r="W128" s="11"/>
    </row>
    <row r="129" spans="1:23">
      <c r="A129" s="156" t="s">
        <v>290</v>
      </c>
      <c r="B129" s="95">
        <f>SUM('4'!B129,'28'!B129,'42'!B129,'50'!B129,'59'!B129,'67'!B129)</f>
        <v>3384467.2820699997</v>
      </c>
      <c r="C129" s="95">
        <f>SUM('4'!C129,'28'!C129,'42'!C129,'50'!C129,'59'!C129,'67'!C129)</f>
        <v>999875.11024000007</v>
      </c>
      <c r="D129" s="95">
        <f>SUM('4'!D129,'28'!D129,'42'!D129,'50'!D129,'59'!D129,'67'!D129)</f>
        <v>0</v>
      </c>
      <c r="E129" s="95">
        <f>SUM('4'!E129,'28'!E129,'42'!E129,'50'!E129,'59'!E129,'67'!E129)</f>
        <v>27860.930929999999</v>
      </c>
      <c r="F129" s="95">
        <f t="shared" si="9"/>
        <v>4412203.3232399998</v>
      </c>
      <c r="G129" s="11"/>
      <c r="H129" s="11"/>
      <c r="I129" s="11"/>
      <c r="J129" s="11"/>
      <c r="K129" s="11"/>
      <c r="L129" s="11"/>
      <c r="M129" s="11"/>
      <c r="N129" s="11"/>
      <c r="O129" s="11"/>
      <c r="P129" s="11"/>
      <c r="Q129" s="11"/>
      <c r="R129" s="11"/>
      <c r="S129" s="11"/>
      <c r="T129" s="11"/>
      <c r="U129" s="11"/>
      <c r="V129" s="11"/>
      <c r="W129" s="11"/>
    </row>
    <row r="130" spans="1:23">
      <c r="A130" s="156" t="s">
        <v>291</v>
      </c>
      <c r="B130" s="95">
        <f>SUM('4'!B130,'28'!B130,'42'!B130,'50'!B130,'59'!B130,'67'!B130)</f>
        <v>84440030.47341001</v>
      </c>
      <c r="C130" s="95">
        <f>SUM('4'!C130,'28'!C130,'42'!C130,'50'!C130,'59'!C130,'67'!C130)</f>
        <v>4471550.9275199994</v>
      </c>
      <c r="D130" s="95">
        <f>SUM('4'!D130,'28'!D130,'42'!D130,'50'!D130,'59'!D130,'67'!D130)</f>
        <v>0</v>
      </c>
      <c r="E130" s="95">
        <f>SUM('4'!E130,'28'!E130,'42'!E130,'50'!E130,'59'!E130,'67'!E130)</f>
        <v>28466.400000000001</v>
      </c>
      <c r="F130" s="95">
        <f t="shared" si="9"/>
        <v>88940047.800930023</v>
      </c>
      <c r="G130" s="11"/>
      <c r="H130" s="11"/>
      <c r="I130" s="11"/>
      <c r="J130" s="11"/>
      <c r="K130" s="11"/>
      <c r="L130" s="11"/>
      <c r="M130" s="11"/>
      <c r="N130" s="11"/>
      <c r="O130" s="11"/>
      <c r="P130" s="11"/>
      <c r="Q130" s="11"/>
      <c r="R130" s="11"/>
      <c r="S130" s="11"/>
      <c r="T130" s="11"/>
      <c r="U130" s="11"/>
      <c r="V130" s="11"/>
      <c r="W130" s="11"/>
    </row>
    <row r="131" spans="1:23">
      <c r="A131" s="64" t="s">
        <v>292</v>
      </c>
      <c r="B131" s="95">
        <f>SUM('4'!B131,'28'!B131,'42'!B131,'50'!B131,'59'!B131,'67'!B131)</f>
        <v>10732953.905189998</v>
      </c>
      <c r="C131" s="95">
        <f>SUM('4'!C131,'28'!C131,'42'!C131,'50'!C131,'59'!C131,'67'!C131)</f>
        <v>142587.94295000003</v>
      </c>
      <c r="D131" s="95">
        <f>SUM('4'!D131,'28'!D131,'42'!D131,'50'!D131,'59'!D131,'67'!D131)</f>
        <v>0</v>
      </c>
      <c r="E131" s="95">
        <f>SUM('4'!E131,'28'!E131,'42'!E131,'50'!E131,'59'!E131,'67'!E131)</f>
        <v>625.74412999999993</v>
      </c>
      <c r="F131" s="95">
        <f t="shared" si="9"/>
        <v>10876167.592269998</v>
      </c>
      <c r="G131" s="11"/>
      <c r="H131" s="11"/>
      <c r="I131" s="11"/>
      <c r="J131" s="11"/>
      <c r="K131" s="11"/>
      <c r="L131" s="11"/>
      <c r="M131" s="11"/>
      <c r="N131" s="11"/>
      <c r="O131" s="11"/>
      <c r="P131" s="11"/>
      <c r="Q131" s="11"/>
      <c r="R131" s="11"/>
      <c r="S131" s="11"/>
      <c r="T131" s="11"/>
      <c r="U131" s="11"/>
      <c r="V131" s="11"/>
      <c r="W131" s="11"/>
    </row>
    <row r="132" spans="1:23">
      <c r="A132" s="177" t="s">
        <v>293</v>
      </c>
      <c r="B132" s="57">
        <f>SUM('4'!B132,'28'!B132,'42'!B132,'50'!B132,'59'!B132,'67'!B132)</f>
        <v>302518.79081999999</v>
      </c>
      <c r="C132" s="57">
        <f>SUM('4'!C132,'28'!C132,'42'!C132,'50'!C132,'59'!C132,'67'!C132)</f>
        <v>1310.6855499999999</v>
      </c>
      <c r="D132" s="57">
        <f>SUM('4'!D132,'28'!D132,'42'!D132,'50'!D132,'59'!D132,'67'!D132)</f>
        <v>0</v>
      </c>
      <c r="E132" s="57">
        <f>SUM('4'!E132,'28'!E132,'42'!E132,'50'!E132,'59'!E132,'67'!E132)</f>
        <v>3.6270000000000004E-2</v>
      </c>
      <c r="F132" s="57">
        <f t="shared" si="9"/>
        <v>303829.51263999997</v>
      </c>
      <c r="G132" s="11"/>
      <c r="H132" s="11"/>
      <c r="I132" s="11"/>
      <c r="J132" s="11"/>
      <c r="K132" s="11"/>
      <c r="L132" s="11"/>
      <c r="M132" s="11"/>
      <c r="N132" s="11"/>
      <c r="O132" s="11"/>
      <c r="P132" s="11"/>
      <c r="Q132" s="11"/>
      <c r="R132" s="11"/>
      <c r="S132" s="11"/>
      <c r="T132" s="11"/>
      <c r="U132" s="11"/>
      <c r="V132" s="11"/>
      <c r="W132" s="11"/>
    </row>
    <row r="133" spans="1:23">
      <c r="A133" s="177" t="s">
        <v>487</v>
      </c>
      <c r="B133" s="57">
        <f>SUM('4'!B133,'28'!B133,'42'!B133,'50'!B133,'59'!B133,'67'!B133)</f>
        <v>15749508.59127</v>
      </c>
      <c r="C133" s="57">
        <f>SUM('4'!C133,'28'!C133,'42'!C133,'50'!C133,'59'!C133,'67'!C133)</f>
        <v>2918706.4145599999</v>
      </c>
      <c r="D133" s="57">
        <f>SUM('4'!D133,'28'!D133,'42'!D133,'50'!D133,'59'!D133,'67'!D133)</f>
        <v>0</v>
      </c>
      <c r="E133" s="57">
        <f>SUM('4'!E133,'28'!E133,'42'!E133,'50'!E133,'59'!E133,'67'!E133)</f>
        <v>0</v>
      </c>
      <c r="F133" s="57">
        <f t="shared" si="9"/>
        <v>18668215.005830001</v>
      </c>
      <c r="G133" s="11"/>
      <c r="H133" s="11"/>
      <c r="I133" s="11"/>
      <c r="J133" s="11"/>
      <c r="K133" s="11"/>
      <c r="L133" s="11"/>
      <c r="M133" s="11"/>
      <c r="N133" s="11"/>
      <c r="O133" s="11"/>
      <c r="P133" s="11"/>
      <c r="Q133" s="11"/>
      <c r="R133" s="11"/>
      <c r="S133" s="11"/>
      <c r="T133" s="11"/>
      <c r="U133" s="11"/>
      <c r="V133" s="11"/>
      <c r="W133" s="11"/>
    </row>
    <row r="134" spans="1:23">
      <c r="A134" s="64" t="s">
        <v>488</v>
      </c>
      <c r="B134" s="95">
        <f>SUM('4'!B134,'28'!B134,'42'!B134,'50'!B134,'59'!B134,'67'!B134)</f>
        <v>5166117.7087500002</v>
      </c>
      <c r="C134" s="95">
        <f>SUM('4'!C134,'28'!C134,'42'!C134,'50'!C134,'59'!C134,'67'!C134)</f>
        <v>990212.85969000007</v>
      </c>
      <c r="D134" s="95">
        <f>SUM('4'!D134,'28'!D134,'42'!D134,'50'!D134,'59'!D134,'67'!D134)</f>
        <v>0</v>
      </c>
      <c r="E134" s="95">
        <f>SUM('4'!E134,'28'!E134,'42'!E134,'50'!E134,'59'!E134,'67'!E134)</f>
        <v>0</v>
      </c>
      <c r="F134" s="95">
        <f t="shared" ref="F134:F139" si="10">SUM(B134:E134)</f>
        <v>6156330.5684400005</v>
      </c>
      <c r="G134" s="274"/>
      <c r="H134" s="274"/>
      <c r="I134" s="274"/>
      <c r="J134" s="274"/>
      <c r="K134" s="274"/>
      <c r="L134" s="274"/>
      <c r="M134" s="274"/>
      <c r="N134" s="274"/>
      <c r="O134" s="274"/>
      <c r="P134" s="274"/>
      <c r="Q134" s="274"/>
      <c r="R134" s="274"/>
      <c r="S134" s="274"/>
      <c r="T134" s="274"/>
      <c r="U134" s="274"/>
      <c r="V134" s="274"/>
      <c r="W134" s="274"/>
    </row>
    <row r="135" spans="1:23">
      <c r="A135" s="64" t="s">
        <v>489</v>
      </c>
      <c r="B135" s="95">
        <f>SUM('4'!B135,'28'!B135,'42'!B135,'50'!B135,'59'!B135,'67'!B135)</f>
        <v>4138702.5592199997</v>
      </c>
      <c r="C135" s="95">
        <f>SUM('4'!C135,'28'!C135,'42'!C135,'50'!C135,'59'!C135,'67'!C135)</f>
        <v>73495.537909999999</v>
      </c>
      <c r="D135" s="95">
        <f>SUM('4'!D135,'28'!D135,'42'!D135,'50'!D135,'59'!D135,'67'!D135)</f>
        <v>0</v>
      </c>
      <c r="E135" s="95">
        <f>SUM('4'!E135,'28'!E135,'42'!E135,'50'!E135,'59'!E135,'67'!E135)</f>
        <v>0</v>
      </c>
      <c r="F135" s="95">
        <f t="shared" si="10"/>
        <v>4212198.0971299997</v>
      </c>
      <c r="G135" s="274"/>
      <c r="H135" s="274"/>
      <c r="I135" s="274"/>
      <c r="J135" s="274"/>
      <c r="K135" s="274"/>
      <c r="L135" s="274"/>
      <c r="M135" s="274"/>
      <c r="N135" s="274"/>
      <c r="O135" s="274"/>
      <c r="P135" s="274"/>
      <c r="Q135" s="274"/>
      <c r="R135" s="274"/>
      <c r="S135" s="274"/>
      <c r="T135" s="274"/>
      <c r="U135" s="274"/>
      <c r="V135" s="274"/>
      <c r="W135" s="274"/>
    </row>
    <row r="136" spans="1:23">
      <c r="A136" s="64" t="s">
        <v>490</v>
      </c>
      <c r="B136" s="95">
        <f>SUM('4'!B136,'28'!B136,'42'!B136,'50'!B136,'59'!B136,'67'!B136)</f>
        <v>14000</v>
      </c>
      <c r="C136" s="95">
        <f>SUM('4'!C136,'28'!C136,'42'!C136,'50'!C136,'59'!C136,'67'!C136)</f>
        <v>0</v>
      </c>
      <c r="D136" s="95">
        <f>SUM('4'!D136,'28'!D136,'42'!D136,'50'!D136,'59'!D136,'67'!D136)</f>
        <v>0</v>
      </c>
      <c r="E136" s="95">
        <f>SUM('4'!E136,'28'!E136,'42'!E136,'50'!E136,'59'!E136,'67'!E136)</f>
        <v>0</v>
      </c>
      <c r="F136" s="95">
        <f t="shared" si="10"/>
        <v>14000</v>
      </c>
      <c r="G136" s="11"/>
      <c r="H136" s="11"/>
      <c r="I136" s="11"/>
      <c r="J136" s="11"/>
      <c r="K136" s="11"/>
      <c r="L136" s="11"/>
      <c r="M136" s="11"/>
      <c r="N136" s="11"/>
      <c r="O136" s="11"/>
      <c r="P136" s="11"/>
      <c r="Q136" s="11"/>
      <c r="R136" s="11"/>
      <c r="S136" s="11"/>
      <c r="T136" s="11"/>
      <c r="U136" s="11"/>
      <c r="V136" s="11"/>
      <c r="W136" s="11"/>
    </row>
    <row r="137" spans="1:23">
      <c r="A137" s="64" t="s">
        <v>491</v>
      </c>
      <c r="B137" s="95">
        <f>SUM('4'!B137,'28'!B137,'42'!B137,'50'!B137,'59'!B137,'67'!B137)</f>
        <v>752349.14150999999</v>
      </c>
      <c r="C137" s="95">
        <f>SUM('4'!C137,'28'!C137,'42'!C137,'50'!C137,'59'!C137,'67'!C137)</f>
        <v>161191.28731000001</v>
      </c>
      <c r="D137" s="95">
        <f>SUM('4'!D137,'28'!D137,'42'!D137,'50'!D137,'59'!D137,'67'!D137)</f>
        <v>0</v>
      </c>
      <c r="E137" s="95">
        <f>SUM('4'!E137,'28'!E137,'42'!E137,'50'!E137,'59'!E137,'67'!E137)</f>
        <v>0</v>
      </c>
      <c r="F137" s="95">
        <f t="shared" si="10"/>
        <v>913540.42882000003</v>
      </c>
      <c r="G137" s="11"/>
      <c r="H137" s="11"/>
      <c r="I137" s="11"/>
      <c r="J137" s="11"/>
      <c r="K137" s="11"/>
      <c r="L137" s="11"/>
      <c r="M137" s="11"/>
      <c r="N137" s="11"/>
      <c r="O137" s="11"/>
      <c r="P137" s="11"/>
      <c r="Q137" s="11"/>
      <c r="R137" s="11"/>
      <c r="S137" s="11"/>
      <c r="T137" s="11"/>
      <c r="U137" s="11"/>
      <c r="V137" s="11"/>
      <c r="W137" s="11"/>
    </row>
    <row r="138" spans="1:23">
      <c r="A138" s="64" t="s">
        <v>492</v>
      </c>
      <c r="B138" s="95">
        <f>SUM('4'!B138,'28'!B138,'42'!B138,'50'!B138,'59'!B138,'67'!B138)</f>
        <v>5437337.1379300002</v>
      </c>
      <c r="C138" s="95">
        <f>SUM('4'!C138,'28'!C138,'42'!C138,'50'!C138,'59'!C138,'67'!C138)</f>
        <v>1660931.12118</v>
      </c>
      <c r="D138" s="95">
        <f>SUM('4'!D138,'28'!D138,'42'!D138,'50'!D138,'59'!D138,'67'!D138)</f>
        <v>0</v>
      </c>
      <c r="E138" s="95">
        <f>SUM('4'!E138,'28'!E138,'42'!E138,'50'!E138,'59'!E138,'67'!E138)</f>
        <v>0</v>
      </c>
      <c r="F138" s="95">
        <f t="shared" si="10"/>
        <v>7098268.25911</v>
      </c>
      <c r="G138" s="11"/>
      <c r="H138" s="11"/>
      <c r="I138" s="11"/>
      <c r="J138" s="11"/>
      <c r="K138" s="11"/>
      <c r="L138" s="11"/>
      <c r="M138" s="11"/>
      <c r="N138" s="11"/>
      <c r="O138" s="11"/>
      <c r="P138" s="11"/>
      <c r="Q138" s="11"/>
      <c r="R138" s="11"/>
      <c r="S138" s="11"/>
      <c r="T138" s="11"/>
      <c r="U138" s="11"/>
      <c r="V138" s="11"/>
      <c r="W138" s="11"/>
    </row>
    <row r="139" spans="1:23">
      <c r="A139" s="64" t="s">
        <v>499</v>
      </c>
      <c r="B139" s="95">
        <f>SUM('4'!B139,'28'!B139,'42'!B139,'50'!B139,'59'!B139,'67'!B139)</f>
        <v>241002.04386000001</v>
      </c>
      <c r="C139" s="95">
        <f>SUM('4'!C139,'28'!C139,'42'!C139,'50'!C139,'59'!C139,'67'!C139)</f>
        <v>32875.608469999999</v>
      </c>
      <c r="D139" s="95">
        <f>SUM('4'!D139,'28'!D139,'42'!D139,'50'!D139,'59'!D139,'67'!D139)</f>
        <v>0</v>
      </c>
      <c r="E139" s="95">
        <f>SUM('4'!E139,'28'!E139,'42'!E139,'50'!E139,'59'!E139,'67'!E139)</f>
        <v>0</v>
      </c>
      <c r="F139" s="95">
        <f t="shared" si="10"/>
        <v>273877.65233000001</v>
      </c>
      <c r="G139" s="11"/>
      <c r="H139" s="11"/>
      <c r="I139" s="11"/>
      <c r="J139" s="11"/>
      <c r="K139" s="11"/>
      <c r="L139" s="11"/>
      <c r="M139" s="11"/>
      <c r="N139" s="11"/>
      <c r="O139" s="11"/>
      <c r="P139" s="11"/>
      <c r="Q139" s="11"/>
      <c r="R139" s="11"/>
      <c r="S139" s="11"/>
      <c r="T139" s="11"/>
      <c r="U139" s="11"/>
      <c r="V139" s="11"/>
      <c r="W139" s="11"/>
    </row>
    <row r="140" spans="1:23">
      <c r="A140" s="177" t="s">
        <v>294</v>
      </c>
      <c r="B140" s="57">
        <f>SUM('4'!B140,'28'!B140,'42'!B140,'50'!B140,'59'!B140,'67'!B140)</f>
        <v>40453471.587080002</v>
      </c>
      <c r="C140" s="57">
        <f>SUM('4'!C140,'28'!C140,'42'!C140,'50'!C140,'59'!C140,'67'!C140)</f>
        <v>3499376.6048500002</v>
      </c>
      <c r="D140" s="57">
        <f>SUM('4'!D140,'28'!D140,'42'!D140,'50'!D140,'59'!D140,'67'!D140)</f>
        <v>218.46508000000003</v>
      </c>
      <c r="E140" s="57">
        <f>SUM('4'!E140,'28'!E140,'42'!E140,'50'!E140,'59'!E140,'67'!E140)</f>
        <v>50.675809999999998</v>
      </c>
      <c r="F140" s="57">
        <f>SUM(B140:E140)</f>
        <v>43953117.332820006</v>
      </c>
      <c r="G140" s="11"/>
      <c r="H140" s="11"/>
      <c r="I140" s="11"/>
      <c r="J140" s="11"/>
      <c r="K140" s="11"/>
      <c r="L140" s="11"/>
      <c r="M140" s="11"/>
      <c r="N140" s="11"/>
      <c r="O140" s="11"/>
      <c r="P140" s="11"/>
      <c r="Q140" s="11"/>
      <c r="R140" s="11"/>
      <c r="S140" s="11"/>
      <c r="T140" s="11"/>
      <c r="U140" s="11"/>
      <c r="V140" s="11"/>
      <c r="W140" s="11"/>
    </row>
    <row r="141" spans="1:23">
      <c r="A141" s="64" t="s">
        <v>295</v>
      </c>
      <c r="B141" s="95">
        <f>SUM('4'!B141,'28'!B141,'42'!B141,'50'!B141,'59'!B141,'67'!B141)</f>
        <v>1231305.9001800001</v>
      </c>
      <c r="C141" s="95">
        <f>SUM('4'!C141,'28'!C141,'42'!C141,'50'!C141,'59'!C141,'67'!C141)</f>
        <v>182249.98269999999</v>
      </c>
      <c r="D141" s="95">
        <f>SUM('4'!D141,'28'!D141,'42'!D141,'50'!D141,'59'!D141,'67'!D141)</f>
        <v>0</v>
      </c>
      <c r="E141" s="95">
        <f>SUM('4'!E141,'28'!E141,'42'!E141,'50'!E141,'59'!E141,'67'!E141)</f>
        <v>0</v>
      </c>
      <c r="F141" s="95">
        <f t="shared" ref="F141:F148" si="11">SUM(B141:E141)</f>
        <v>1413555.8828800002</v>
      </c>
      <c r="G141" s="11"/>
      <c r="H141" s="11"/>
      <c r="I141" s="11"/>
      <c r="J141" s="11"/>
      <c r="K141" s="11"/>
      <c r="L141" s="11"/>
      <c r="M141" s="11"/>
      <c r="N141" s="11"/>
      <c r="O141" s="11"/>
      <c r="P141" s="11"/>
      <c r="Q141" s="11"/>
      <c r="R141" s="11"/>
      <c r="S141" s="11"/>
      <c r="T141" s="11"/>
      <c r="U141" s="11"/>
      <c r="V141" s="11"/>
      <c r="W141" s="11"/>
    </row>
    <row r="142" spans="1:23">
      <c r="A142" s="64" t="s">
        <v>296</v>
      </c>
      <c r="B142" s="95">
        <f>SUM('4'!B142,'28'!B142,'42'!B142,'50'!B142,'59'!B142,'67'!B142)</f>
        <v>16990953.562200002</v>
      </c>
      <c r="C142" s="95">
        <f>SUM('4'!C142,'28'!C142,'42'!C142,'50'!C142,'59'!C142,'67'!C142)</f>
        <v>199051.07032</v>
      </c>
      <c r="D142" s="95">
        <f>SUM('4'!D142,'28'!D142,'42'!D142,'50'!D142,'59'!D142,'67'!D142)</f>
        <v>0</v>
      </c>
      <c r="E142" s="95">
        <f>SUM('4'!E142,'28'!E142,'42'!E142,'50'!E142,'59'!E142,'67'!E142)</f>
        <v>0</v>
      </c>
      <c r="F142" s="95">
        <f t="shared" si="11"/>
        <v>17190004.632520001</v>
      </c>
      <c r="G142" s="11"/>
      <c r="H142" s="11"/>
      <c r="I142" s="11"/>
      <c r="J142" s="11"/>
      <c r="K142" s="11"/>
      <c r="L142" s="11"/>
      <c r="M142" s="11"/>
      <c r="N142" s="11"/>
      <c r="O142" s="11"/>
      <c r="P142" s="11"/>
      <c r="Q142" s="11"/>
      <c r="R142" s="11"/>
      <c r="S142" s="11"/>
      <c r="T142" s="11"/>
      <c r="U142" s="11"/>
      <c r="V142" s="11"/>
      <c r="W142" s="11"/>
    </row>
    <row r="143" spans="1:23">
      <c r="A143" s="64" t="s">
        <v>297</v>
      </c>
      <c r="B143" s="95">
        <f>SUM('4'!B143,'28'!B143,'42'!B143,'50'!B143,'59'!B143,'67'!B143)</f>
        <v>0</v>
      </c>
      <c r="C143" s="95">
        <f>SUM('4'!C143,'28'!C143,'42'!C143,'50'!C143,'59'!C143,'67'!C143)</f>
        <v>1189.2921299999998</v>
      </c>
      <c r="D143" s="95">
        <f>SUM('4'!D143,'28'!D143,'42'!D143,'50'!D143,'59'!D143,'67'!D143)</f>
        <v>0</v>
      </c>
      <c r="E143" s="95">
        <f>SUM('4'!E143,'28'!E143,'42'!E143,'50'!E143,'59'!E143,'67'!E143)</f>
        <v>50.675809999999998</v>
      </c>
      <c r="F143" s="95">
        <f t="shared" si="11"/>
        <v>1239.9679399999998</v>
      </c>
      <c r="G143" s="11"/>
      <c r="H143" s="11"/>
      <c r="I143" s="11"/>
      <c r="J143" s="11"/>
      <c r="K143" s="11"/>
      <c r="L143" s="11"/>
      <c r="M143" s="11"/>
      <c r="N143" s="11"/>
      <c r="O143" s="11"/>
      <c r="P143" s="11"/>
      <c r="Q143" s="11"/>
      <c r="R143" s="11"/>
      <c r="S143" s="11"/>
      <c r="T143" s="11"/>
      <c r="U143" s="11"/>
      <c r="V143" s="11"/>
      <c r="W143" s="11"/>
    </row>
    <row r="144" spans="1:23">
      <c r="A144" s="64" t="s">
        <v>298</v>
      </c>
      <c r="B144" s="95">
        <f>SUM('4'!B144,'28'!B144,'42'!B144,'50'!B144,'59'!B144,'67'!B144)</f>
        <v>2747798.5582499998</v>
      </c>
      <c r="C144" s="95">
        <f>SUM('4'!C144,'28'!C144,'42'!C144,'50'!C144,'59'!C144,'67'!C144)</f>
        <v>2270.6951899999999</v>
      </c>
      <c r="D144" s="95">
        <f>SUM('4'!D144,'28'!D144,'42'!D144,'50'!D144,'59'!D144,'67'!D144)</f>
        <v>208.95726000000002</v>
      </c>
      <c r="E144" s="95">
        <f>SUM('4'!E144,'28'!E144,'42'!E144,'50'!E144,'59'!E144,'67'!E144)</f>
        <v>0</v>
      </c>
      <c r="F144" s="95">
        <f t="shared" si="11"/>
        <v>2750278.2106999997</v>
      </c>
      <c r="G144" s="11"/>
      <c r="H144" s="11"/>
      <c r="I144" s="11"/>
      <c r="J144" s="11"/>
      <c r="K144" s="11"/>
      <c r="L144" s="11"/>
      <c r="M144" s="11"/>
      <c r="N144" s="11"/>
      <c r="O144" s="11"/>
      <c r="P144" s="11"/>
      <c r="Q144" s="11"/>
      <c r="R144" s="11"/>
      <c r="S144" s="11"/>
      <c r="T144" s="11"/>
      <c r="U144" s="11"/>
      <c r="V144" s="11"/>
      <c r="W144" s="11"/>
    </row>
    <row r="145" spans="1:23">
      <c r="A145" s="64" t="s">
        <v>299</v>
      </c>
      <c r="B145" s="95">
        <f>SUM('4'!B145,'28'!B145,'42'!B145,'50'!B145,'59'!B145,'67'!B145)</f>
        <v>18007290.155069999</v>
      </c>
      <c r="C145" s="95">
        <f>SUM('4'!C145,'28'!C145,'42'!C145,'50'!C145,'59'!C145,'67'!C145)</f>
        <v>629473.69771999994</v>
      </c>
      <c r="D145" s="95">
        <f>SUM('4'!D145,'28'!D145,'42'!D145,'50'!D145,'59'!D145,'67'!D145)</f>
        <v>0</v>
      </c>
      <c r="E145" s="95">
        <f>SUM('4'!E145,'28'!E145,'42'!E145,'50'!E145,'59'!E145,'67'!E145)</f>
        <v>0</v>
      </c>
      <c r="F145" s="95">
        <f t="shared" si="11"/>
        <v>18636763.852789998</v>
      </c>
      <c r="G145" s="11"/>
      <c r="H145" s="11"/>
      <c r="I145" s="11"/>
      <c r="J145" s="11"/>
      <c r="K145" s="11"/>
      <c r="L145" s="11"/>
      <c r="M145" s="11"/>
      <c r="N145" s="11"/>
      <c r="O145" s="11"/>
      <c r="P145" s="11"/>
      <c r="Q145" s="11"/>
      <c r="R145" s="11"/>
      <c r="S145" s="11"/>
      <c r="T145" s="11"/>
      <c r="U145" s="11"/>
      <c r="V145" s="11"/>
      <c r="W145" s="11"/>
    </row>
    <row r="146" spans="1:23">
      <c r="A146" s="64" t="s">
        <v>300</v>
      </c>
      <c r="B146" s="95">
        <f>SUM('4'!B146,'28'!B146,'42'!B146,'50'!B146,'59'!B146,'67'!B146)</f>
        <v>412395.71045000001</v>
      </c>
      <c r="C146" s="95">
        <f>SUM('4'!C146,'28'!C146,'42'!C146,'50'!C146,'59'!C146,'67'!C146)</f>
        <v>327592.54862000002</v>
      </c>
      <c r="D146" s="95">
        <f>SUM('4'!D146,'28'!D146,'42'!D146,'50'!D146,'59'!D146,'67'!D146)</f>
        <v>0</v>
      </c>
      <c r="E146" s="95">
        <f>SUM('4'!E146,'28'!E146,'42'!E146,'50'!E146,'59'!E146,'67'!E146)</f>
        <v>0</v>
      </c>
      <c r="F146" s="95">
        <f t="shared" si="11"/>
        <v>739988.25907000003</v>
      </c>
      <c r="G146" s="11"/>
      <c r="H146" s="11"/>
      <c r="I146" s="11"/>
      <c r="J146" s="11"/>
      <c r="K146" s="11"/>
      <c r="L146" s="11"/>
      <c r="M146" s="11"/>
      <c r="N146" s="11"/>
      <c r="O146" s="11"/>
      <c r="P146" s="11"/>
      <c r="Q146" s="11"/>
      <c r="R146" s="11"/>
      <c r="S146" s="11"/>
      <c r="T146" s="11"/>
      <c r="U146" s="11"/>
      <c r="V146" s="11"/>
      <c r="W146" s="11"/>
    </row>
    <row r="147" spans="1:23">
      <c r="A147" s="64" t="s">
        <v>301</v>
      </c>
      <c r="B147" s="95">
        <f>SUM('4'!B147,'28'!B147,'42'!B147,'50'!B147,'59'!B147,'67'!B147)</f>
        <v>107815.44953999999</v>
      </c>
      <c r="C147" s="95">
        <f>SUM('4'!C147,'28'!C147,'42'!C147,'50'!C147,'59'!C147,'67'!C147)</f>
        <v>2116506.8069099998</v>
      </c>
      <c r="D147" s="95">
        <f>SUM('4'!D147,'28'!D147,'42'!D147,'50'!D147,'59'!D147,'67'!D147)</f>
        <v>0</v>
      </c>
      <c r="E147" s="95">
        <f>SUM('4'!E147,'28'!E147,'42'!E147,'50'!E147,'59'!E147,'67'!E147)</f>
        <v>0</v>
      </c>
      <c r="F147" s="95">
        <f t="shared" si="11"/>
        <v>2224322.2564499998</v>
      </c>
      <c r="G147" s="11"/>
      <c r="H147" s="11"/>
      <c r="I147" s="11"/>
      <c r="J147" s="11"/>
      <c r="K147" s="11"/>
      <c r="L147" s="11"/>
      <c r="M147" s="11"/>
      <c r="N147" s="11"/>
      <c r="O147" s="11"/>
      <c r="P147" s="11"/>
      <c r="Q147" s="11"/>
      <c r="R147" s="11"/>
      <c r="S147" s="11"/>
      <c r="T147" s="11"/>
      <c r="U147" s="11"/>
      <c r="V147" s="11"/>
      <c r="W147" s="11"/>
    </row>
    <row r="148" spans="1:23">
      <c r="A148" s="64" t="s">
        <v>302</v>
      </c>
      <c r="B148" s="95">
        <f>SUM('4'!B148,'28'!B148,'42'!B148,'50'!B148,'59'!B148,'67'!B148)</f>
        <v>955912.25138999987</v>
      </c>
      <c r="C148" s="95">
        <f>SUM('4'!C148,'28'!C148,'42'!C148,'50'!C148,'59'!C148,'67'!C148)</f>
        <v>41042.511259999999</v>
      </c>
      <c r="D148" s="95">
        <f>SUM('4'!D148,'28'!D148,'42'!D148,'50'!D148,'59'!D148,'67'!D148)</f>
        <v>9.5078199999999988</v>
      </c>
      <c r="E148" s="95">
        <f>SUM('4'!E148,'28'!E148,'42'!E148,'50'!E148,'59'!E148,'67'!E148)</f>
        <v>0</v>
      </c>
      <c r="F148" s="95">
        <f t="shared" si="11"/>
        <v>996964.27046999999</v>
      </c>
      <c r="G148" s="11"/>
      <c r="H148" s="11"/>
      <c r="I148" s="11"/>
      <c r="J148" s="11"/>
      <c r="K148" s="11"/>
      <c r="L148" s="11"/>
      <c r="M148" s="11"/>
      <c r="N148" s="11"/>
      <c r="O148" s="11"/>
      <c r="P148" s="11"/>
      <c r="Q148" s="11"/>
      <c r="R148" s="11"/>
      <c r="S148" s="11"/>
      <c r="T148" s="11"/>
      <c r="U148" s="11"/>
      <c r="V148" s="11"/>
      <c r="W148" s="11"/>
    </row>
    <row r="149" spans="1:23">
      <c r="A149" s="177" t="s">
        <v>303</v>
      </c>
      <c r="B149" s="57">
        <f>SUM('4'!B149,'28'!B149,'42'!B149,'50'!B149,'59'!B149,'67'!B149)</f>
        <v>5314044.9781799996</v>
      </c>
      <c r="C149" s="57">
        <f>SUM('4'!C149,'28'!C149,'42'!C149,'50'!C149,'59'!C149,'67'!C149)</f>
        <v>503966.55520999996</v>
      </c>
      <c r="D149" s="57">
        <f>SUM('4'!D149,'28'!D149,'42'!D149,'50'!D149,'59'!D149,'67'!D149)</f>
        <v>4.2520000000000002E-2</v>
      </c>
      <c r="E149" s="57">
        <f>SUM('4'!E149,'28'!E149,'42'!E149,'50'!E149,'59'!E149,'67'!E149)</f>
        <v>776.18146999999988</v>
      </c>
      <c r="F149" s="57">
        <f>SUM(B149:E149)</f>
        <v>5818787.7573799994</v>
      </c>
      <c r="G149" s="11"/>
      <c r="H149" s="11"/>
      <c r="I149" s="11"/>
      <c r="J149" s="11"/>
      <c r="K149" s="11"/>
      <c r="L149" s="11"/>
      <c r="M149" s="11"/>
      <c r="N149" s="11"/>
      <c r="O149" s="11"/>
      <c r="P149" s="11"/>
      <c r="Q149" s="11"/>
      <c r="R149" s="11"/>
      <c r="S149" s="11"/>
      <c r="T149" s="11"/>
      <c r="U149" s="11"/>
      <c r="V149" s="11"/>
      <c r="W149" s="11"/>
    </row>
    <row r="150" spans="1:23">
      <c r="A150" s="64" t="s">
        <v>236</v>
      </c>
      <c r="B150" s="95">
        <f>SUM('4'!B150,'28'!B150,'42'!B150,'50'!B150,'59'!B150,'67'!B150)</f>
        <v>644454.11311999999</v>
      </c>
      <c r="C150" s="95">
        <f>SUM('4'!C150,'28'!C150,'42'!C150,'50'!C150,'59'!C150,'67'!C150)</f>
        <v>53755.344550000002</v>
      </c>
      <c r="D150" s="95">
        <f>SUM('4'!D150,'28'!D150,'42'!D150,'50'!D150,'59'!D150,'67'!D150)</f>
        <v>0</v>
      </c>
      <c r="E150" s="95">
        <f>SUM('4'!E150,'28'!E150,'42'!E150,'50'!E150,'59'!E150,'67'!E150)</f>
        <v>1.7124000000000001</v>
      </c>
      <c r="F150" s="95">
        <f t="shared" ref="F150:F154" si="12">SUM(B150:E150)</f>
        <v>698211.17006999999</v>
      </c>
      <c r="G150" s="11"/>
      <c r="H150" s="11"/>
      <c r="I150" s="11"/>
      <c r="J150" s="11"/>
      <c r="K150" s="11"/>
      <c r="L150" s="11"/>
      <c r="M150" s="11"/>
      <c r="N150" s="11"/>
      <c r="O150" s="11"/>
      <c r="P150" s="11"/>
      <c r="Q150" s="11"/>
      <c r="R150" s="11"/>
      <c r="S150" s="11"/>
      <c r="T150" s="11"/>
      <c r="U150" s="11"/>
      <c r="V150" s="11"/>
      <c r="W150" s="11"/>
    </row>
    <row r="151" spans="1:23">
      <c r="A151" s="64" t="s">
        <v>238</v>
      </c>
      <c r="B151" s="95">
        <f>SUM('4'!B151,'28'!B151,'42'!B151,'50'!B151,'59'!B151,'67'!B151)</f>
        <v>1634802.77999</v>
      </c>
      <c r="C151" s="95">
        <f>SUM('4'!C151,'28'!C151,'42'!C151,'50'!C151,'59'!C151,'67'!C151)</f>
        <v>262045.85693999997</v>
      </c>
      <c r="D151" s="95">
        <f>SUM('4'!D151,'28'!D151,'42'!D151,'50'!D151,'59'!D151,'67'!D151)</f>
        <v>4.2520000000000002E-2</v>
      </c>
      <c r="E151" s="95">
        <f>SUM('4'!E151,'28'!E151,'42'!E151,'50'!E151,'59'!E151,'67'!E151)</f>
        <v>765.41143</v>
      </c>
      <c r="F151" s="95">
        <f t="shared" si="12"/>
        <v>1897614.09088</v>
      </c>
      <c r="G151" s="11"/>
      <c r="H151" s="11"/>
      <c r="I151" s="11"/>
      <c r="J151" s="11"/>
      <c r="K151" s="11"/>
      <c r="L151" s="11"/>
      <c r="M151" s="11"/>
      <c r="N151" s="11"/>
      <c r="O151" s="11"/>
      <c r="P151" s="11"/>
      <c r="Q151" s="11"/>
      <c r="R151" s="11"/>
      <c r="S151" s="11"/>
      <c r="T151" s="11"/>
      <c r="U151" s="11"/>
      <c r="V151" s="11"/>
      <c r="W151" s="11"/>
    </row>
    <row r="152" spans="1:23">
      <c r="A152" s="64" t="s">
        <v>304</v>
      </c>
      <c r="B152" s="95">
        <f>SUM('4'!B152,'28'!B152,'42'!B152,'50'!B152,'59'!B152,'67'!B152)</f>
        <v>2737773.8492700001</v>
      </c>
      <c r="C152" s="95">
        <f>SUM('4'!C152,'28'!C152,'42'!C152,'50'!C152,'59'!C152,'67'!C152)</f>
        <v>149834.98066999996</v>
      </c>
      <c r="D152" s="95">
        <f>SUM('4'!D152,'28'!D152,'42'!D152,'50'!D152,'59'!D152,'67'!D152)</f>
        <v>0</v>
      </c>
      <c r="E152" s="95">
        <f>SUM('4'!E152,'28'!E152,'42'!E152,'50'!E152,'59'!E152,'67'!E152)</f>
        <v>8.686399999999999</v>
      </c>
      <c r="F152" s="95">
        <f t="shared" si="12"/>
        <v>2887617.5163400001</v>
      </c>
      <c r="G152" s="11"/>
      <c r="H152" s="11"/>
      <c r="I152" s="11"/>
      <c r="J152" s="11"/>
      <c r="K152" s="11"/>
      <c r="L152" s="11"/>
      <c r="M152" s="11"/>
      <c r="N152" s="11"/>
      <c r="O152" s="11"/>
      <c r="P152" s="11"/>
      <c r="Q152" s="11"/>
      <c r="R152" s="11"/>
      <c r="S152" s="11"/>
      <c r="T152" s="11"/>
      <c r="U152" s="11"/>
      <c r="V152" s="11"/>
      <c r="W152" s="11"/>
    </row>
    <row r="153" spans="1:23">
      <c r="A153" s="64" t="s">
        <v>265</v>
      </c>
      <c r="B153" s="95">
        <f>SUM('4'!B153,'28'!B153,'42'!B153,'50'!B153,'59'!B153,'67'!B153)</f>
        <v>297014.23580000002</v>
      </c>
      <c r="C153" s="95">
        <f>SUM('4'!C153,'28'!C153,'42'!C153,'50'!C153,'59'!C153,'67'!C153)</f>
        <v>38330.373050000002</v>
      </c>
      <c r="D153" s="95">
        <f>SUM('4'!D153,'28'!D153,'42'!D153,'50'!D153,'59'!D153,'67'!D153)</f>
        <v>0</v>
      </c>
      <c r="E153" s="95">
        <f>SUM('4'!E153,'28'!E153,'42'!E153,'50'!E153,'59'!E153,'67'!E153)</f>
        <v>0.37124000000000001</v>
      </c>
      <c r="F153" s="95">
        <f t="shared" si="12"/>
        <v>335344.98009000003</v>
      </c>
      <c r="G153" s="11"/>
      <c r="H153" s="11"/>
      <c r="I153" s="11"/>
      <c r="J153" s="11"/>
      <c r="K153" s="11"/>
      <c r="L153" s="11"/>
      <c r="M153" s="11"/>
      <c r="N153" s="11"/>
      <c r="O153" s="11"/>
      <c r="P153" s="11"/>
      <c r="Q153" s="11"/>
      <c r="R153" s="11"/>
      <c r="S153" s="11"/>
      <c r="T153" s="11"/>
      <c r="U153" s="11"/>
      <c r="V153" s="11"/>
      <c r="W153" s="11"/>
    </row>
    <row r="154" spans="1:23">
      <c r="A154" s="64" t="s">
        <v>305</v>
      </c>
      <c r="B154" s="95">
        <f>SUM('4'!B154,'28'!B154,'42'!B154,'50'!B154,'59'!B154,'67'!B154)</f>
        <v>0</v>
      </c>
      <c r="C154" s="95">
        <f>SUM('4'!C154,'28'!C154,'42'!C154,'50'!C154,'59'!C154,'67'!C154)</f>
        <v>0</v>
      </c>
      <c r="D154" s="95">
        <f>SUM('4'!D154,'28'!D154,'42'!D154,'50'!D154,'59'!D154,'67'!D154)</f>
        <v>0</v>
      </c>
      <c r="E154" s="95">
        <f>SUM('4'!E154,'28'!E154,'42'!E154,'50'!E154,'59'!E154,'67'!E154)</f>
        <v>0</v>
      </c>
      <c r="F154" s="95">
        <f t="shared" si="12"/>
        <v>0</v>
      </c>
      <c r="G154" s="11"/>
      <c r="H154" s="11"/>
      <c r="I154" s="11"/>
      <c r="J154" s="11"/>
      <c r="K154" s="11"/>
      <c r="L154" s="11"/>
      <c r="M154" s="11"/>
      <c r="N154" s="11"/>
      <c r="O154" s="11"/>
      <c r="P154" s="11"/>
      <c r="Q154" s="11"/>
      <c r="R154" s="11"/>
      <c r="S154" s="11"/>
      <c r="T154" s="11"/>
      <c r="U154" s="11"/>
      <c r="V154" s="11"/>
      <c r="W154" s="11"/>
    </row>
    <row r="155" spans="1:23">
      <c r="A155" s="177" t="s">
        <v>306</v>
      </c>
      <c r="B155" s="57">
        <f>SUM('4'!B155,'28'!B155,'42'!B155,'50'!B155,'59'!B155,'67'!B155)</f>
        <v>2638761.6750400006</v>
      </c>
      <c r="C155" s="57">
        <f>SUM('4'!C155,'28'!C155,'42'!C155,'50'!C155,'59'!C155,'67'!C155)</f>
        <v>478636.67258999997</v>
      </c>
      <c r="D155" s="57">
        <f>SUM('4'!D155,'28'!D155,'42'!D155,'50'!D155,'59'!D155,'67'!D155)</f>
        <v>0</v>
      </c>
      <c r="E155" s="57">
        <f>SUM('4'!E155,'28'!E155,'42'!E155,'50'!E155,'59'!E155,'67'!E155)</f>
        <v>2759.4430900000002</v>
      </c>
      <c r="F155" s="57">
        <f>SUM(B155:E155)</f>
        <v>3120157.7907200009</v>
      </c>
      <c r="G155" s="11"/>
      <c r="H155" s="11"/>
      <c r="I155" s="11"/>
      <c r="J155" s="11"/>
      <c r="K155" s="11"/>
      <c r="L155" s="11"/>
      <c r="M155" s="11"/>
      <c r="N155" s="11"/>
      <c r="O155" s="11"/>
      <c r="P155" s="11"/>
      <c r="Q155" s="11"/>
      <c r="R155" s="11"/>
      <c r="S155" s="11"/>
      <c r="T155" s="11"/>
      <c r="U155" s="11"/>
      <c r="V155" s="11"/>
      <c r="W155" s="11"/>
    </row>
    <row r="156" spans="1:23">
      <c r="A156" s="64" t="s">
        <v>307</v>
      </c>
      <c r="B156" s="95">
        <f>SUM('4'!B156,'28'!B156,'42'!B156,'50'!B156,'59'!B156,'67'!B156)</f>
        <v>137372.57962000003</v>
      </c>
      <c r="C156" s="95">
        <f>SUM('4'!C156,'28'!C156,'42'!C156,'50'!C156,'59'!C156,'67'!C156)</f>
        <v>15826.23467</v>
      </c>
      <c r="D156" s="95">
        <f>SUM('4'!D156,'28'!D156,'42'!D156,'50'!D156,'59'!D156,'67'!D156)</f>
        <v>0</v>
      </c>
      <c r="E156" s="95">
        <f>SUM('4'!E156,'28'!E156,'42'!E156,'50'!E156,'59'!E156,'67'!E156)</f>
        <v>219.25064</v>
      </c>
      <c r="F156" s="95">
        <f t="shared" ref="F156:F161" si="13">SUM(B156:E156)</f>
        <v>153418.06493000005</v>
      </c>
      <c r="G156" s="11"/>
      <c r="H156" s="11"/>
      <c r="I156" s="11"/>
      <c r="J156" s="11"/>
      <c r="K156" s="11"/>
      <c r="L156" s="11"/>
      <c r="M156" s="11"/>
      <c r="N156" s="11"/>
      <c r="O156" s="11"/>
      <c r="P156" s="11"/>
      <c r="Q156" s="11"/>
      <c r="R156" s="11"/>
      <c r="S156" s="11"/>
      <c r="T156" s="11"/>
      <c r="U156" s="11"/>
      <c r="V156" s="11"/>
      <c r="W156" s="11"/>
    </row>
    <row r="157" spans="1:23">
      <c r="A157" s="64" t="s">
        <v>308</v>
      </c>
      <c r="B157" s="95">
        <f>SUM('4'!B157,'28'!B157,'42'!B157,'50'!B157,'59'!B157,'67'!B157)</f>
        <v>105.91633999999999</v>
      </c>
      <c r="C157" s="95">
        <f>SUM('4'!C157,'28'!C157,'42'!C157,'50'!C157,'59'!C157,'67'!C157)</f>
        <v>0</v>
      </c>
      <c r="D157" s="95">
        <f>SUM('4'!D157,'28'!D157,'42'!D157,'50'!D157,'59'!D157,'67'!D157)</f>
        <v>0</v>
      </c>
      <c r="E157" s="95">
        <f>SUM('4'!E157,'28'!E157,'42'!E157,'50'!E157,'59'!E157,'67'!E157)</f>
        <v>0</v>
      </c>
      <c r="F157" s="95">
        <f t="shared" si="13"/>
        <v>105.91633999999999</v>
      </c>
      <c r="G157" s="11"/>
      <c r="H157" s="11"/>
      <c r="I157" s="11"/>
      <c r="J157" s="11"/>
      <c r="K157" s="11"/>
      <c r="L157" s="11"/>
      <c r="M157" s="11"/>
      <c r="N157" s="11"/>
      <c r="O157" s="11"/>
      <c r="P157" s="11"/>
      <c r="Q157" s="11"/>
      <c r="R157" s="11"/>
      <c r="S157" s="11"/>
      <c r="T157" s="11"/>
      <c r="U157" s="11"/>
      <c r="V157" s="11"/>
      <c r="W157" s="11"/>
    </row>
    <row r="158" spans="1:23">
      <c r="A158" s="64" t="s">
        <v>309</v>
      </c>
      <c r="B158" s="95">
        <f>SUM('4'!B158,'28'!B158,'42'!B158,'50'!B158,'59'!B158,'67'!B158)</f>
        <v>1306765.5736499999</v>
      </c>
      <c r="C158" s="95">
        <f>SUM('4'!C158,'28'!C158,'42'!C158,'50'!C158,'59'!C158,'67'!C158)</f>
        <v>275620.85589000001</v>
      </c>
      <c r="D158" s="95">
        <f>SUM('4'!D158,'28'!D158,'42'!D158,'50'!D158,'59'!D158,'67'!D158)</f>
        <v>0</v>
      </c>
      <c r="E158" s="95">
        <f>SUM('4'!E158,'28'!E158,'42'!E158,'50'!E158,'59'!E158,'67'!E158)</f>
        <v>1089.91408</v>
      </c>
      <c r="F158" s="95">
        <f t="shared" si="13"/>
        <v>1583476.3436199999</v>
      </c>
      <c r="G158" s="11"/>
      <c r="H158" s="11"/>
      <c r="I158" s="11"/>
      <c r="J158" s="11"/>
      <c r="K158" s="11"/>
      <c r="L158" s="11"/>
      <c r="M158" s="11"/>
      <c r="N158" s="11"/>
      <c r="O158" s="11"/>
      <c r="P158" s="11"/>
      <c r="Q158" s="11"/>
      <c r="R158" s="11"/>
      <c r="S158" s="11"/>
      <c r="T158" s="11"/>
      <c r="U158" s="11"/>
      <c r="V158" s="11"/>
      <c r="W158" s="11"/>
    </row>
    <row r="159" spans="1:23">
      <c r="A159" s="64" t="s">
        <v>1464</v>
      </c>
      <c r="B159" s="95">
        <f>SUM('4'!B159,'28'!B159,'42'!B159,'50'!B159,'59'!B159,'67'!B159)</f>
        <v>0</v>
      </c>
      <c r="C159" s="95">
        <f>SUM('4'!C159,'28'!C159,'42'!C159,'50'!C159,'59'!C159,'67'!C159)</f>
        <v>0</v>
      </c>
      <c r="D159" s="95">
        <f>SUM('4'!D159,'28'!D159,'42'!D159,'50'!D159,'59'!D159,'67'!D159)</f>
        <v>0</v>
      </c>
      <c r="E159" s="95">
        <f>SUM('4'!E159,'28'!E159,'42'!E159,'50'!E159,'59'!E159,'67'!E159)</f>
        <v>0</v>
      </c>
      <c r="F159" s="95">
        <f t="shared" si="13"/>
        <v>0</v>
      </c>
      <c r="G159" s="11"/>
      <c r="H159" s="11"/>
      <c r="I159" s="11"/>
      <c r="J159" s="11"/>
      <c r="K159" s="11"/>
      <c r="L159" s="11"/>
      <c r="M159" s="11"/>
      <c r="N159" s="11"/>
      <c r="O159" s="11"/>
      <c r="P159" s="11"/>
      <c r="Q159" s="11"/>
      <c r="R159" s="11"/>
      <c r="S159" s="11"/>
      <c r="T159" s="11"/>
      <c r="U159" s="11"/>
      <c r="V159" s="11"/>
      <c r="W159" s="11"/>
    </row>
    <row r="160" spans="1:23">
      <c r="A160" s="64" t="s">
        <v>310</v>
      </c>
      <c r="B160" s="95">
        <f>SUM('4'!B160,'28'!B160,'42'!B160,'50'!B160,'59'!B160,'67'!B160)</f>
        <v>1146206.8084200001</v>
      </c>
      <c r="C160" s="95">
        <f>SUM('4'!C160,'28'!C160,'42'!C160,'50'!C160,'59'!C160,'67'!C160)</f>
        <v>51951.601909999998</v>
      </c>
      <c r="D160" s="95">
        <f>SUM('4'!D160,'28'!D160,'42'!D160,'50'!D160,'59'!D160,'67'!D160)</f>
        <v>0</v>
      </c>
      <c r="E160" s="95">
        <f>SUM('4'!E160,'28'!E160,'42'!E160,'50'!E160,'59'!E160,'67'!E160)</f>
        <v>1450.27837</v>
      </c>
      <c r="F160" s="95">
        <f t="shared" si="13"/>
        <v>1199608.6887000001</v>
      </c>
      <c r="G160" s="11"/>
      <c r="H160" s="11"/>
      <c r="I160" s="11"/>
      <c r="J160" s="11"/>
      <c r="K160" s="11"/>
      <c r="L160" s="11"/>
      <c r="M160" s="11"/>
      <c r="N160" s="11"/>
      <c r="O160" s="11"/>
      <c r="P160" s="11"/>
      <c r="Q160" s="11"/>
      <c r="R160" s="11"/>
      <c r="S160" s="11"/>
      <c r="T160" s="11"/>
      <c r="U160" s="11"/>
      <c r="V160" s="11"/>
      <c r="W160" s="11"/>
    </row>
    <row r="161" spans="1:23">
      <c r="A161" s="64" t="s">
        <v>311</v>
      </c>
      <c r="B161" s="95">
        <f>SUM('4'!B161,'28'!B161,'42'!B161,'50'!B161,'59'!B161,'67'!B161)</f>
        <v>48310.797010000009</v>
      </c>
      <c r="C161" s="95">
        <f>SUM('4'!C161,'28'!C161,'42'!C161,'50'!C161,'59'!C161,'67'!C161)</f>
        <v>135237.98011999999</v>
      </c>
      <c r="D161" s="95">
        <f>SUM('4'!D161,'28'!D161,'42'!D161,'50'!D161,'59'!D161,'67'!D161)</f>
        <v>0</v>
      </c>
      <c r="E161" s="95">
        <f>SUM('4'!E161,'28'!E161,'42'!E161,'50'!E161,'59'!E161,'67'!E161)</f>
        <v>0</v>
      </c>
      <c r="F161" s="95">
        <f t="shared" si="13"/>
        <v>183548.77713</v>
      </c>
      <c r="G161" s="11"/>
      <c r="H161" s="11"/>
      <c r="I161" s="11"/>
      <c r="J161" s="11"/>
      <c r="K161" s="11"/>
      <c r="L161" s="11"/>
      <c r="M161" s="11"/>
      <c r="N161" s="11"/>
      <c r="O161" s="11"/>
      <c r="P161" s="11"/>
      <c r="Q161" s="11"/>
      <c r="R161" s="11"/>
      <c r="S161" s="11"/>
      <c r="T161" s="11"/>
      <c r="U161" s="11"/>
      <c r="V161" s="11"/>
      <c r="W161" s="11"/>
    </row>
    <row r="162" spans="1:23">
      <c r="A162" s="177" t="s">
        <v>312</v>
      </c>
      <c r="B162" s="57">
        <f>SUM('4'!B162,'28'!B162,'42'!B162,'50'!B162,'59'!B162,'67'!B162)</f>
        <v>5124335.0082200002</v>
      </c>
      <c r="C162" s="57">
        <f>SUM('4'!C162,'28'!C162,'42'!C162,'50'!C162,'59'!C162,'67'!C162)</f>
        <v>425580.92524000001</v>
      </c>
      <c r="D162" s="57">
        <f>SUM('4'!D162,'28'!D162,'42'!D162,'50'!D162,'59'!D162,'67'!D162)</f>
        <v>0</v>
      </c>
      <c r="E162" s="57">
        <f>SUM('4'!E162,'28'!E162,'42'!E162,'50'!E162,'59'!E162,'67'!E162)</f>
        <v>0</v>
      </c>
      <c r="F162" s="57">
        <f>SUM(B162:E162)</f>
        <v>5549915.93346</v>
      </c>
      <c r="G162" s="11"/>
      <c r="H162" s="11"/>
      <c r="I162" s="11"/>
      <c r="J162" s="11"/>
      <c r="K162" s="11"/>
      <c r="L162" s="11"/>
      <c r="M162" s="11"/>
      <c r="N162" s="11"/>
      <c r="O162" s="11"/>
      <c r="P162" s="11"/>
      <c r="Q162" s="11"/>
      <c r="R162" s="11"/>
      <c r="S162" s="11"/>
      <c r="T162" s="11"/>
      <c r="U162" s="11"/>
      <c r="V162" s="11"/>
      <c r="W162" s="11"/>
    </row>
    <row r="163" spans="1:23">
      <c r="A163" s="64" t="s">
        <v>313</v>
      </c>
      <c r="B163" s="95">
        <f>SUM('4'!B163,'28'!B163,'42'!B163,'50'!B163,'59'!B163,'67'!B163)</f>
        <v>3007233.2774999999</v>
      </c>
      <c r="C163" s="95">
        <f>SUM('4'!C163,'28'!C163,'42'!C163,'50'!C163,'59'!C163,'67'!C163)</f>
        <v>344715</v>
      </c>
      <c r="D163" s="95">
        <f>SUM('4'!D163,'28'!D163,'42'!D163,'50'!D163,'59'!D163,'67'!D163)</f>
        <v>0</v>
      </c>
      <c r="E163" s="95">
        <f>SUM('4'!E163,'28'!E163,'42'!E163,'50'!E163,'59'!E163,'67'!E163)</f>
        <v>0</v>
      </c>
      <c r="F163" s="95">
        <f t="shared" ref="F163:F166" si="14">SUM(B163:E163)</f>
        <v>3351948.2774999999</v>
      </c>
      <c r="G163" s="11"/>
      <c r="H163" s="11"/>
      <c r="I163" s="11"/>
      <c r="J163" s="11"/>
      <c r="K163" s="11"/>
      <c r="L163" s="11"/>
      <c r="M163" s="11"/>
      <c r="N163" s="11"/>
      <c r="O163" s="11"/>
      <c r="P163" s="11"/>
      <c r="Q163" s="11"/>
      <c r="R163" s="11"/>
      <c r="S163" s="11"/>
      <c r="T163" s="11"/>
      <c r="U163" s="11"/>
      <c r="V163" s="11"/>
      <c r="W163" s="11"/>
    </row>
    <row r="164" spans="1:23">
      <c r="A164" s="64" t="s">
        <v>314</v>
      </c>
      <c r="B164" s="95">
        <f>SUM('4'!B164,'28'!B164,'42'!B164,'50'!B164,'59'!B164,'67'!B164)</f>
        <v>0</v>
      </c>
      <c r="C164" s="95">
        <f>SUM('4'!C164,'28'!C164,'42'!C164,'50'!C164,'59'!C164,'67'!C164)</f>
        <v>0</v>
      </c>
      <c r="D164" s="95">
        <f>SUM('4'!D164,'28'!D164,'42'!D164,'50'!D164,'59'!D164,'67'!D164)</f>
        <v>0</v>
      </c>
      <c r="E164" s="95">
        <f>SUM('4'!E164,'28'!E164,'42'!E164,'50'!E164,'59'!E164,'67'!E164)</f>
        <v>0</v>
      </c>
      <c r="F164" s="95">
        <f t="shared" si="14"/>
        <v>0</v>
      </c>
      <c r="G164" s="11"/>
      <c r="H164" s="11"/>
      <c r="I164" s="11"/>
      <c r="J164" s="11"/>
      <c r="K164" s="11"/>
      <c r="L164" s="11"/>
      <c r="M164" s="11"/>
      <c r="N164" s="11"/>
      <c r="O164" s="11"/>
      <c r="P164" s="11"/>
      <c r="Q164" s="11"/>
      <c r="R164" s="11"/>
      <c r="S164" s="11"/>
      <c r="T164" s="11"/>
      <c r="U164" s="11"/>
      <c r="V164" s="11"/>
      <c r="W164" s="11"/>
    </row>
    <row r="165" spans="1:23">
      <c r="A165" s="64" t="s">
        <v>315</v>
      </c>
      <c r="B165" s="95">
        <f>SUM('4'!B165,'28'!B165,'42'!B165,'50'!B165,'59'!B165,'67'!B165)</f>
        <v>1911874.28501</v>
      </c>
      <c r="C165" s="95">
        <f>SUM('4'!C165,'28'!C165,'42'!C165,'50'!C165,'59'!C165,'67'!C165)</f>
        <v>75090.050080000001</v>
      </c>
      <c r="D165" s="95">
        <f>SUM('4'!D165,'28'!D165,'42'!D165,'50'!D165,'59'!D165,'67'!D165)</f>
        <v>0</v>
      </c>
      <c r="E165" s="95">
        <f>SUM('4'!E165,'28'!E165,'42'!E165,'50'!E165,'59'!E165,'67'!E165)</f>
        <v>0</v>
      </c>
      <c r="F165" s="95">
        <f t="shared" si="14"/>
        <v>1986964.3350899999</v>
      </c>
      <c r="G165" s="11"/>
      <c r="H165" s="11"/>
      <c r="I165" s="11"/>
      <c r="J165" s="11"/>
      <c r="K165" s="11"/>
      <c r="L165" s="11"/>
      <c r="M165" s="11"/>
      <c r="N165" s="11"/>
      <c r="O165" s="11"/>
      <c r="P165" s="11"/>
      <c r="Q165" s="11"/>
      <c r="R165" s="11"/>
      <c r="S165" s="11"/>
      <c r="T165" s="11"/>
      <c r="U165" s="11"/>
      <c r="V165" s="11"/>
      <c r="W165" s="11"/>
    </row>
    <row r="166" spans="1:23">
      <c r="A166" s="64" t="s">
        <v>316</v>
      </c>
      <c r="B166" s="95">
        <f>SUM('4'!B166,'28'!B166,'42'!B166,'50'!B166,'59'!B166,'67'!B166)</f>
        <v>205227.44571</v>
      </c>
      <c r="C166" s="95">
        <f>SUM('4'!C166,'28'!C166,'42'!C166,'50'!C166,'59'!C166,'67'!C166)</f>
        <v>5775.8751599999996</v>
      </c>
      <c r="D166" s="95">
        <f>SUM('4'!D166,'28'!D166,'42'!D166,'50'!D166,'59'!D166,'67'!D166)</f>
        <v>0</v>
      </c>
      <c r="E166" s="95">
        <f>SUM('4'!E166,'28'!E166,'42'!E166,'50'!E166,'59'!E166,'67'!E166)</f>
        <v>0</v>
      </c>
      <c r="F166" s="95">
        <f t="shared" si="14"/>
        <v>211003.32087</v>
      </c>
      <c r="G166" s="11"/>
      <c r="H166" s="11"/>
      <c r="I166" s="11"/>
      <c r="J166" s="11"/>
      <c r="K166" s="11"/>
      <c r="L166" s="11"/>
      <c r="M166" s="11"/>
      <c r="N166" s="11"/>
      <c r="O166" s="11"/>
      <c r="P166" s="11"/>
      <c r="Q166" s="11"/>
      <c r="R166" s="11"/>
      <c r="S166" s="11"/>
      <c r="T166" s="11"/>
      <c r="U166" s="11"/>
      <c r="V166" s="11"/>
      <c r="W166" s="11"/>
    </row>
    <row r="167" spans="1:23">
      <c r="A167" s="177" t="s">
        <v>317</v>
      </c>
      <c r="B167" s="57">
        <f>SUM('4'!B167,'28'!B167,'42'!B167,'50'!B167,'59'!B167,'67'!B167)</f>
        <v>1499491.0443199996</v>
      </c>
      <c r="C167" s="57">
        <f>SUM('4'!C167,'28'!C167,'42'!C167,'50'!C167,'59'!C167,'67'!C167)</f>
        <v>1180685.1415199998</v>
      </c>
      <c r="D167" s="57">
        <f>SUM('4'!D167,'28'!D167,'42'!D167,'50'!D167,'59'!D167,'67'!D167)</f>
        <v>0</v>
      </c>
      <c r="E167" s="57">
        <f>SUM('4'!E167,'28'!E167,'42'!E167,'50'!E167,'59'!E167,'67'!E167)</f>
        <v>0</v>
      </c>
      <c r="F167" s="57">
        <f>SUM(B167:E167)</f>
        <v>2680176.1858399995</v>
      </c>
      <c r="G167" s="11"/>
      <c r="H167" s="11"/>
      <c r="I167" s="11"/>
      <c r="J167" s="11"/>
      <c r="K167" s="11"/>
      <c r="L167" s="11"/>
      <c r="M167" s="11"/>
      <c r="N167" s="11"/>
      <c r="O167" s="11"/>
      <c r="P167" s="11"/>
      <c r="Q167" s="11"/>
      <c r="R167" s="11"/>
      <c r="S167" s="11"/>
      <c r="T167" s="11"/>
      <c r="U167" s="11"/>
      <c r="V167" s="11"/>
      <c r="W167" s="11"/>
    </row>
    <row r="168" spans="1:23">
      <c r="A168" s="64" t="s">
        <v>318</v>
      </c>
      <c r="B168" s="95">
        <f>SUM('4'!B168,'28'!B168,'42'!B168,'50'!B168,'59'!B168,'67'!B168)</f>
        <v>21231.499349999998</v>
      </c>
      <c r="C168" s="95">
        <f>SUM('4'!C168,'28'!C168,'42'!C168,'50'!C168,'59'!C168,'67'!C168)</f>
        <v>153612.74374000001</v>
      </c>
      <c r="D168" s="95">
        <f>SUM('4'!D168,'28'!D168,'42'!D168,'50'!D168,'59'!D168,'67'!D168)</f>
        <v>0</v>
      </c>
      <c r="E168" s="95">
        <f>SUM('4'!E168,'28'!E168,'42'!E168,'50'!E168,'59'!E168,'67'!E168)</f>
        <v>0</v>
      </c>
      <c r="F168" s="95">
        <f t="shared" ref="F168:F175" si="15">SUM(B168:E168)</f>
        <v>174844.24309</v>
      </c>
      <c r="G168" s="11"/>
      <c r="H168" s="11"/>
      <c r="I168" s="11"/>
      <c r="J168" s="11"/>
      <c r="K168" s="11"/>
      <c r="L168" s="11"/>
      <c r="M168" s="11"/>
      <c r="N168" s="11"/>
      <c r="O168" s="11"/>
      <c r="P168" s="11"/>
      <c r="Q168" s="11"/>
      <c r="R168" s="11"/>
      <c r="S168" s="11"/>
      <c r="T168" s="11"/>
      <c r="U168" s="11"/>
      <c r="V168" s="11"/>
      <c r="W168" s="11"/>
    </row>
    <row r="169" spans="1:23">
      <c r="A169" s="64" t="s">
        <v>319</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c r="G169" s="11"/>
      <c r="H169" s="11"/>
      <c r="I169" s="11"/>
      <c r="J169" s="11"/>
      <c r="K169" s="11"/>
      <c r="L169" s="11"/>
      <c r="M169" s="11"/>
      <c r="N169" s="11"/>
      <c r="O169" s="11"/>
      <c r="P169" s="11"/>
      <c r="Q169" s="11"/>
      <c r="R169" s="11"/>
      <c r="S169" s="11"/>
      <c r="T169" s="11"/>
      <c r="U169" s="11"/>
      <c r="V169" s="11"/>
      <c r="W169" s="11"/>
    </row>
    <row r="170" spans="1:23">
      <c r="A170" s="64" t="s">
        <v>320</v>
      </c>
      <c r="B170" s="95">
        <f>SUM('4'!B170,'28'!B170,'42'!B170,'50'!B170,'59'!B170,'67'!B170)</f>
        <v>0</v>
      </c>
      <c r="C170" s="95">
        <f>SUM('4'!C170,'28'!C170,'42'!C170,'50'!C170,'59'!C170,'67'!C170)</f>
        <v>6040.3040999999994</v>
      </c>
      <c r="D170" s="95">
        <f>SUM('4'!D170,'28'!D170,'42'!D170,'50'!D170,'59'!D170,'67'!D170)</f>
        <v>0</v>
      </c>
      <c r="E170" s="95">
        <f>SUM('4'!E170,'28'!E170,'42'!E170,'50'!E170,'59'!E170,'67'!E170)</f>
        <v>0</v>
      </c>
      <c r="F170" s="95">
        <f t="shared" si="15"/>
        <v>6040.3040999999994</v>
      </c>
      <c r="G170" s="11"/>
      <c r="H170" s="11"/>
      <c r="I170" s="11"/>
      <c r="J170" s="11"/>
      <c r="K170" s="11"/>
      <c r="L170" s="11"/>
      <c r="M170" s="11"/>
      <c r="N170" s="11"/>
      <c r="O170" s="11"/>
      <c r="P170" s="11"/>
      <c r="Q170" s="11"/>
      <c r="R170" s="11"/>
      <c r="S170" s="11"/>
      <c r="T170" s="11"/>
      <c r="U170" s="11"/>
      <c r="V170" s="11"/>
      <c r="W170" s="11"/>
    </row>
    <row r="171" spans="1:23">
      <c r="A171" s="64" t="s">
        <v>321</v>
      </c>
      <c r="B171" s="95">
        <f>SUM('4'!B171,'28'!B171,'42'!B171,'50'!B171,'59'!B171,'67'!B171)</f>
        <v>21168</v>
      </c>
      <c r="C171" s="95">
        <f>SUM('4'!C171,'28'!C171,'42'!C171,'50'!C171,'59'!C171,'67'!C171)</f>
        <v>147541.56964</v>
      </c>
      <c r="D171" s="95">
        <f>SUM('4'!D171,'28'!D171,'42'!D171,'50'!D171,'59'!D171,'67'!D171)</f>
        <v>0</v>
      </c>
      <c r="E171" s="95">
        <f>SUM('4'!E171,'28'!E171,'42'!E171,'50'!E171,'59'!E171,'67'!E171)</f>
        <v>0</v>
      </c>
      <c r="F171" s="95">
        <f t="shared" si="15"/>
        <v>168709.56964</v>
      </c>
      <c r="G171" s="11"/>
      <c r="H171" s="11"/>
      <c r="I171" s="11"/>
      <c r="J171" s="11"/>
      <c r="K171" s="11"/>
      <c r="L171" s="11"/>
      <c r="M171" s="11"/>
      <c r="N171" s="11"/>
      <c r="O171" s="11"/>
      <c r="P171" s="11"/>
      <c r="Q171" s="11"/>
      <c r="R171" s="11"/>
      <c r="S171" s="11"/>
      <c r="T171" s="11"/>
      <c r="U171" s="11"/>
      <c r="V171" s="11"/>
      <c r="W171" s="11"/>
    </row>
    <row r="172" spans="1:23">
      <c r="A172" s="64" t="s">
        <v>322</v>
      </c>
      <c r="B172" s="95">
        <f>SUM('4'!B172,'28'!B172,'42'!B172,'50'!B172,'59'!B172,'67'!B172)</f>
        <v>0</v>
      </c>
      <c r="C172" s="95">
        <f>SUM('4'!C172,'28'!C172,'42'!C172,'50'!C172,'59'!C172,'67'!C172)</f>
        <v>0</v>
      </c>
      <c r="D172" s="95">
        <f>SUM('4'!D172,'28'!D172,'42'!D172,'50'!D172,'59'!D172,'67'!D172)</f>
        <v>0</v>
      </c>
      <c r="E172" s="95">
        <f>SUM('4'!E172,'28'!E172,'42'!E172,'50'!E172,'59'!E172,'67'!E172)</f>
        <v>0</v>
      </c>
      <c r="F172" s="95">
        <f t="shared" si="15"/>
        <v>0</v>
      </c>
      <c r="G172" s="11"/>
      <c r="H172" s="11"/>
      <c r="I172" s="11"/>
      <c r="J172" s="11"/>
      <c r="K172" s="11"/>
      <c r="L172" s="11"/>
      <c r="M172" s="11"/>
      <c r="N172" s="11"/>
      <c r="O172" s="11"/>
      <c r="P172" s="11"/>
      <c r="Q172" s="11"/>
      <c r="R172" s="11"/>
      <c r="S172" s="11"/>
      <c r="T172" s="11"/>
      <c r="U172" s="11"/>
      <c r="V172" s="11"/>
      <c r="W172" s="11"/>
    </row>
    <row r="173" spans="1:23">
      <c r="A173" s="64" t="s">
        <v>323</v>
      </c>
      <c r="B173" s="95">
        <f>SUM('4'!B173,'28'!B173,'42'!B173,'50'!B173,'59'!B173,'67'!B173)</f>
        <v>0</v>
      </c>
      <c r="C173" s="95">
        <f>SUM('4'!C173,'28'!C173,'42'!C173,'50'!C173,'59'!C173,'67'!C173)</f>
        <v>30.87</v>
      </c>
      <c r="D173" s="95">
        <f>SUM('4'!D173,'28'!D173,'42'!D173,'50'!D173,'59'!D173,'67'!D173)</f>
        <v>0</v>
      </c>
      <c r="E173" s="95">
        <f>SUM('4'!E173,'28'!E173,'42'!E173,'50'!E173,'59'!E173,'67'!E173)</f>
        <v>0</v>
      </c>
      <c r="F173" s="95">
        <f t="shared" si="15"/>
        <v>30.87</v>
      </c>
      <c r="G173" s="11"/>
      <c r="H173" s="11"/>
      <c r="I173" s="11"/>
      <c r="J173" s="11"/>
      <c r="K173" s="11"/>
      <c r="L173" s="11"/>
      <c r="M173" s="11"/>
      <c r="N173" s="11"/>
      <c r="O173" s="11"/>
      <c r="P173" s="11"/>
      <c r="Q173" s="11"/>
      <c r="R173" s="11"/>
      <c r="S173" s="11"/>
      <c r="T173" s="11"/>
      <c r="U173" s="11"/>
      <c r="V173" s="11"/>
      <c r="W173" s="11"/>
    </row>
    <row r="174" spans="1:23">
      <c r="A174" s="64" t="s">
        <v>324</v>
      </c>
      <c r="B174" s="95">
        <f>SUM('4'!B174,'28'!B174,'42'!B174,'50'!B174,'59'!B174,'67'!B174)</f>
        <v>1461910.8</v>
      </c>
      <c r="C174" s="95">
        <f>SUM('4'!C174,'28'!C174,'42'!C174,'50'!C174,'59'!C174,'67'!C174)</f>
        <v>1017313.7156</v>
      </c>
      <c r="D174" s="95">
        <f>SUM('4'!D174,'28'!D174,'42'!D174,'50'!D174,'59'!D174,'67'!D174)</f>
        <v>0</v>
      </c>
      <c r="E174" s="95">
        <f>SUM('4'!E174,'28'!E174,'42'!E174,'50'!E174,'59'!E174,'67'!E174)</f>
        <v>0</v>
      </c>
      <c r="F174" s="95">
        <f t="shared" si="15"/>
        <v>2479224.5156</v>
      </c>
      <c r="G174" s="11"/>
      <c r="H174" s="11"/>
      <c r="I174" s="11"/>
      <c r="J174" s="11"/>
      <c r="K174" s="11"/>
      <c r="L174" s="11"/>
      <c r="M174" s="11"/>
      <c r="N174" s="11"/>
      <c r="O174" s="11"/>
      <c r="P174" s="11"/>
      <c r="Q174" s="11"/>
      <c r="R174" s="11"/>
      <c r="S174" s="11"/>
      <c r="T174" s="11"/>
      <c r="U174" s="11"/>
      <c r="V174" s="11"/>
      <c r="W174" s="11"/>
    </row>
    <row r="175" spans="1:23">
      <c r="A175" s="64" t="s">
        <v>325</v>
      </c>
      <c r="B175" s="95">
        <f>SUM('4'!B175,'28'!B175,'42'!B175,'50'!B175,'59'!B175,'67'!B175)</f>
        <v>16348.74497</v>
      </c>
      <c r="C175" s="95">
        <f>SUM('4'!C175,'28'!C175,'42'!C175,'50'!C175,'59'!C175,'67'!C175)</f>
        <v>9758.6821799999998</v>
      </c>
      <c r="D175" s="95">
        <f>SUM('4'!D175,'28'!D175,'42'!D175,'50'!D175,'59'!D175,'67'!D175)</f>
        <v>0</v>
      </c>
      <c r="E175" s="95">
        <f>SUM('4'!E175,'28'!E175,'42'!E175,'50'!E175,'59'!E175,'67'!E175)</f>
        <v>0</v>
      </c>
      <c r="F175" s="95">
        <f t="shared" si="15"/>
        <v>26107.42715</v>
      </c>
      <c r="G175" s="11"/>
      <c r="H175" s="11"/>
      <c r="I175" s="11"/>
      <c r="J175" s="11"/>
      <c r="K175" s="11"/>
      <c r="L175" s="11"/>
      <c r="M175" s="11"/>
      <c r="N175" s="11"/>
      <c r="O175" s="11"/>
      <c r="P175" s="11"/>
      <c r="Q175" s="11"/>
      <c r="R175" s="11"/>
      <c r="S175" s="11"/>
      <c r="T175" s="11"/>
      <c r="U175" s="11"/>
      <c r="V175" s="11"/>
      <c r="W175" s="11"/>
    </row>
    <row r="176" spans="1:23">
      <c r="A176" s="155" t="s">
        <v>326</v>
      </c>
      <c r="B176" s="57">
        <f>SUM('4'!B176,'28'!B176,'42'!B176,'50'!B176,'59'!B176,'67'!B176)</f>
        <v>22526911.474430002</v>
      </c>
      <c r="C176" s="57">
        <f>SUM('4'!C176,'28'!C176,'42'!C176,'50'!C176,'59'!C176,'67'!C176)</f>
        <v>0</v>
      </c>
      <c r="D176" s="57">
        <f>SUM('4'!D176,'28'!D176,'42'!D176,'50'!D176,'59'!D176,'67'!D176)</f>
        <v>0</v>
      </c>
      <c r="E176" s="57">
        <f>SUM('4'!E176,'28'!E176,'42'!E176,'50'!E176,'59'!E176,'67'!E176)</f>
        <v>0</v>
      </c>
      <c r="F176" s="57">
        <f>SUM(B176:E176)</f>
        <v>22526911.474430002</v>
      </c>
      <c r="G176" s="11"/>
      <c r="H176" s="11"/>
      <c r="I176" s="11"/>
      <c r="J176" s="11"/>
      <c r="K176" s="11"/>
      <c r="L176" s="11"/>
      <c r="M176" s="11"/>
      <c r="N176" s="11"/>
      <c r="O176" s="11"/>
      <c r="P176" s="11"/>
      <c r="Q176" s="11"/>
      <c r="R176" s="11"/>
      <c r="S176" s="11"/>
      <c r="T176" s="11"/>
      <c r="U176" s="11"/>
      <c r="V176" s="11"/>
      <c r="W176" s="11"/>
    </row>
    <row r="177" spans="1:23">
      <c r="A177" s="63" t="s">
        <v>327</v>
      </c>
      <c r="B177" s="95">
        <f>SUM('4'!B177,'28'!B177,'42'!B177,'50'!B177,'59'!B177,'67'!B177)</f>
        <v>16543816.71335</v>
      </c>
      <c r="C177" s="95">
        <f>SUM('4'!C177,'28'!C177,'42'!C177,'50'!C177,'59'!C177,'67'!C177)</f>
        <v>0</v>
      </c>
      <c r="D177" s="95">
        <f>SUM('4'!D177,'28'!D177,'42'!D177,'50'!D177,'59'!D177,'67'!D177)</f>
        <v>0</v>
      </c>
      <c r="E177" s="95">
        <f>SUM('4'!E177,'28'!E177,'42'!E177,'50'!E177,'59'!E177,'67'!E177)</f>
        <v>0</v>
      </c>
      <c r="F177" s="95">
        <f t="shared" ref="F177:F195" si="16">SUM(B177:E177)</f>
        <v>16543816.71335</v>
      </c>
      <c r="G177" s="11"/>
      <c r="H177" s="11"/>
      <c r="I177" s="11"/>
      <c r="J177" s="11"/>
      <c r="K177" s="11"/>
      <c r="L177" s="11"/>
      <c r="M177" s="11"/>
      <c r="N177" s="11"/>
      <c r="O177" s="11"/>
      <c r="P177" s="11"/>
      <c r="Q177" s="11"/>
      <c r="R177" s="11"/>
      <c r="S177" s="11"/>
      <c r="T177" s="11"/>
      <c r="U177" s="11"/>
      <c r="V177" s="11"/>
      <c r="W177" s="11"/>
    </row>
    <row r="178" spans="1:23">
      <c r="A178" s="64" t="s">
        <v>328</v>
      </c>
      <c r="B178" s="95">
        <f>SUM('4'!B178,'28'!B178,'42'!B178,'50'!B178,'59'!B178,'67'!B178)</f>
        <v>16543816.71335</v>
      </c>
      <c r="C178" s="95">
        <f>SUM('4'!C178,'28'!C178,'42'!C178,'50'!C178,'59'!C178,'67'!C178)</f>
        <v>0</v>
      </c>
      <c r="D178" s="95">
        <f>SUM('4'!D178,'28'!D178,'42'!D178,'50'!D178,'59'!D178,'67'!D178)</f>
        <v>0</v>
      </c>
      <c r="E178" s="95">
        <f>SUM('4'!E178,'28'!E178,'42'!E178,'50'!E178,'59'!E178,'67'!E178)</f>
        <v>0</v>
      </c>
      <c r="F178" s="95">
        <f t="shared" si="16"/>
        <v>16543816.71335</v>
      </c>
      <c r="G178" s="11"/>
      <c r="H178" s="11"/>
      <c r="I178" s="11"/>
      <c r="J178" s="11"/>
      <c r="K178" s="11"/>
      <c r="L178" s="11"/>
      <c r="M178" s="11"/>
      <c r="N178" s="11"/>
      <c r="O178" s="11"/>
      <c r="P178" s="11"/>
      <c r="Q178" s="11"/>
      <c r="R178" s="11"/>
      <c r="S178" s="11"/>
      <c r="T178" s="11"/>
      <c r="U178" s="11"/>
      <c r="V178" s="11"/>
      <c r="W178" s="11"/>
    </row>
    <row r="179" spans="1:23">
      <c r="A179" s="64" t="s">
        <v>329</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c r="G179" s="11"/>
      <c r="H179" s="11"/>
      <c r="I179" s="11"/>
      <c r="J179" s="11"/>
      <c r="K179" s="11"/>
      <c r="L179" s="11"/>
      <c r="M179" s="11"/>
      <c r="N179" s="11"/>
      <c r="O179" s="11"/>
      <c r="P179" s="11"/>
      <c r="Q179" s="11"/>
      <c r="R179" s="11"/>
      <c r="S179" s="11"/>
      <c r="T179" s="11"/>
      <c r="U179" s="11"/>
      <c r="V179" s="11"/>
      <c r="W179" s="11"/>
    </row>
    <row r="180" spans="1:23">
      <c r="A180" s="64" t="s">
        <v>330</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c r="G180" s="11"/>
      <c r="H180" s="11"/>
      <c r="I180" s="11"/>
      <c r="J180" s="11"/>
      <c r="K180" s="11"/>
      <c r="L180" s="11"/>
      <c r="M180" s="11"/>
      <c r="N180" s="11"/>
      <c r="O180" s="11"/>
      <c r="P180" s="11"/>
      <c r="Q180" s="11"/>
      <c r="R180" s="11"/>
      <c r="S180" s="11"/>
      <c r="T180" s="11"/>
      <c r="U180" s="11"/>
      <c r="V180" s="11"/>
      <c r="W180" s="11"/>
    </row>
    <row r="181" spans="1:23">
      <c r="A181" s="63" t="s">
        <v>331</v>
      </c>
      <c r="B181" s="95">
        <f>SUM('4'!B181,'28'!B181,'42'!B181,'50'!B181,'59'!B181,'67'!B181)</f>
        <v>382887.85046999995</v>
      </c>
      <c r="C181" s="95">
        <f>SUM('4'!C181,'28'!C181,'42'!C181,'50'!C181,'59'!C181,'67'!C181)</f>
        <v>0</v>
      </c>
      <c r="D181" s="95">
        <f>SUM('4'!D181,'28'!D181,'42'!D181,'50'!D181,'59'!D181,'67'!D181)</f>
        <v>0</v>
      </c>
      <c r="E181" s="95">
        <f>SUM('4'!E181,'28'!E181,'42'!E181,'50'!E181,'59'!E181,'67'!E181)</f>
        <v>0</v>
      </c>
      <c r="F181" s="95">
        <f t="shared" si="16"/>
        <v>382887.85046999995</v>
      </c>
      <c r="G181" s="11"/>
      <c r="H181" s="11"/>
      <c r="I181" s="11"/>
      <c r="J181" s="11"/>
      <c r="K181" s="11"/>
      <c r="L181" s="11"/>
      <c r="M181" s="11"/>
      <c r="N181" s="11"/>
      <c r="O181" s="11"/>
      <c r="P181" s="11"/>
      <c r="Q181" s="11"/>
      <c r="R181" s="11"/>
      <c r="S181" s="11"/>
      <c r="T181" s="11"/>
      <c r="U181" s="11"/>
      <c r="V181" s="11"/>
      <c r="W181" s="11"/>
    </row>
    <row r="182" spans="1:23">
      <c r="A182" s="64" t="s">
        <v>332</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c r="G182" s="11"/>
      <c r="H182" s="11"/>
      <c r="I182" s="11"/>
      <c r="J182" s="11"/>
      <c r="K182" s="11"/>
      <c r="L182" s="11"/>
      <c r="M182" s="11"/>
      <c r="N182" s="11"/>
      <c r="O182" s="11"/>
      <c r="P182" s="11"/>
      <c r="Q182" s="11"/>
      <c r="R182" s="11"/>
      <c r="S182" s="11"/>
      <c r="T182" s="11"/>
      <c r="U182" s="11"/>
      <c r="V182" s="11"/>
      <c r="W182" s="11"/>
    </row>
    <row r="183" spans="1:23">
      <c r="A183" s="64" t="s">
        <v>333</v>
      </c>
      <c r="B183" s="95">
        <f>SUM('4'!B183,'28'!B183,'42'!B183,'50'!B183,'59'!B183,'67'!B183)</f>
        <v>354552.24981000001</v>
      </c>
      <c r="C183" s="95">
        <f>SUM('4'!C183,'28'!C183,'42'!C183,'50'!C183,'59'!C183,'67'!C183)</f>
        <v>0</v>
      </c>
      <c r="D183" s="95">
        <f>SUM('4'!D183,'28'!D183,'42'!D183,'50'!D183,'59'!D183,'67'!D183)</f>
        <v>0</v>
      </c>
      <c r="E183" s="95">
        <f>SUM('4'!E183,'28'!E183,'42'!E183,'50'!E183,'59'!E183,'67'!E183)</f>
        <v>0</v>
      </c>
      <c r="F183" s="95">
        <f t="shared" si="16"/>
        <v>354552.24981000001</v>
      </c>
      <c r="G183" s="11"/>
      <c r="H183" s="11"/>
      <c r="I183" s="11"/>
      <c r="J183" s="11"/>
      <c r="K183" s="11"/>
      <c r="L183" s="11"/>
      <c r="M183" s="11"/>
      <c r="N183" s="11"/>
      <c r="O183" s="11"/>
      <c r="P183" s="11"/>
      <c r="Q183" s="11"/>
      <c r="R183" s="11"/>
      <c r="S183" s="11"/>
      <c r="T183" s="11"/>
      <c r="U183" s="11"/>
      <c r="V183" s="11"/>
      <c r="W183" s="11"/>
    </row>
    <row r="184" spans="1:23">
      <c r="A184" s="64" t="s">
        <v>334</v>
      </c>
      <c r="B184" s="95">
        <f>SUM('4'!B184,'28'!B184,'42'!B184,'50'!B184,'59'!B184,'67'!B184)</f>
        <v>26621.686000000002</v>
      </c>
      <c r="C184" s="95">
        <f>SUM('4'!C184,'28'!C184,'42'!C184,'50'!C184,'59'!C184,'67'!C184)</f>
        <v>0</v>
      </c>
      <c r="D184" s="95">
        <f>SUM('4'!D184,'28'!D184,'42'!D184,'50'!D184,'59'!D184,'67'!D184)</f>
        <v>0</v>
      </c>
      <c r="E184" s="95">
        <f>SUM('4'!E184,'28'!E184,'42'!E184,'50'!E184,'59'!E184,'67'!E184)</f>
        <v>0</v>
      </c>
      <c r="F184" s="95">
        <f t="shared" si="16"/>
        <v>26621.686000000002</v>
      </c>
      <c r="G184" s="11"/>
      <c r="H184" s="11"/>
      <c r="I184" s="11"/>
      <c r="J184" s="11"/>
      <c r="K184" s="11"/>
      <c r="L184" s="11"/>
      <c r="M184" s="11"/>
      <c r="N184" s="11"/>
      <c r="O184" s="11"/>
      <c r="P184" s="11"/>
      <c r="Q184" s="11"/>
      <c r="R184" s="11"/>
      <c r="S184" s="11"/>
      <c r="T184" s="11"/>
      <c r="U184" s="11"/>
      <c r="V184" s="11"/>
      <c r="W184" s="11"/>
    </row>
    <row r="185" spans="1:23">
      <c r="A185" s="63" t="s">
        <v>335</v>
      </c>
      <c r="B185" s="95">
        <f>SUM('4'!B185,'28'!B185,'42'!B185,'50'!B185,'59'!B185,'67'!B185)</f>
        <v>0</v>
      </c>
      <c r="C185" s="95">
        <f>SUM('4'!C185,'28'!C185,'42'!C185,'50'!C185,'59'!C185,'67'!C185)</f>
        <v>0</v>
      </c>
      <c r="D185" s="95">
        <f>SUM('4'!D185,'28'!D185,'42'!D185,'50'!D185,'59'!D185,'67'!D185)</f>
        <v>0</v>
      </c>
      <c r="E185" s="95">
        <f>SUM('4'!E185,'28'!E185,'42'!E185,'50'!E185,'59'!E185,'67'!E185)</f>
        <v>0</v>
      </c>
      <c r="F185" s="95">
        <f t="shared" si="16"/>
        <v>0</v>
      </c>
      <c r="G185" s="11"/>
      <c r="H185" s="11"/>
      <c r="I185" s="11"/>
      <c r="J185" s="11"/>
      <c r="K185" s="11"/>
      <c r="L185" s="11"/>
      <c r="M185" s="11"/>
      <c r="N185" s="11"/>
      <c r="O185" s="11"/>
      <c r="P185" s="11"/>
      <c r="Q185" s="11"/>
      <c r="R185" s="11"/>
      <c r="S185" s="11"/>
      <c r="T185" s="11"/>
      <c r="U185" s="11"/>
      <c r="V185" s="11"/>
      <c r="W185" s="11"/>
    </row>
    <row r="186" spans="1:23">
      <c r="A186" s="64" t="s">
        <v>336</v>
      </c>
      <c r="B186" s="95">
        <f>SUM('4'!B186,'28'!B186,'42'!B186,'50'!B186,'59'!B186,'67'!B186)</f>
        <v>0</v>
      </c>
      <c r="C186" s="95">
        <f>SUM('4'!C186,'28'!C186,'42'!C186,'50'!C186,'59'!C186,'67'!C186)</f>
        <v>0</v>
      </c>
      <c r="D186" s="95">
        <f>SUM('4'!D186,'28'!D186,'42'!D186,'50'!D186,'59'!D186,'67'!D186)</f>
        <v>0</v>
      </c>
      <c r="E186" s="95">
        <f>SUM('4'!E186,'28'!E186,'42'!E186,'50'!E186,'59'!E186,'67'!E186)</f>
        <v>0</v>
      </c>
      <c r="F186" s="95">
        <f t="shared" si="16"/>
        <v>0</v>
      </c>
      <c r="G186" s="11"/>
      <c r="H186" s="11"/>
      <c r="I186" s="11"/>
      <c r="J186" s="11"/>
      <c r="K186" s="11"/>
      <c r="L186" s="11"/>
      <c r="M186" s="11"/>
      <c r="N186" s="11"/>
      <c r="O186" s="11"/>
      <c r="P186" s="11"/>
      <c r="Q186" s="11"/>
      <c r="R186" s="11"/>
      <c r="S186" s="11"/>
      <c r="T186" s="11"/>
      <c r="U186" s="11"/>
      <c r="V186" s="11"/>
      <c r="W186" s="11"/>
    </row>
    <row r="187" spans="1:23">
      <c r="A187" s="63" t="s">
        <v>337</v>
      </c>
      <c r="B187" s="95">
        <f>SUM('4'!B187,'28'!B187,'42'!B187,'50'!B187,'59'!B187,'67'!B187)</f>
        <v>4362170.6818400007</v>
      </c>
      <c r="C187" s="95">
        <f>SUM('4'!C187,'28'!C187,'42'!C187,'50'!C187,'59'!C187,'67'!C187)</f>
        <v>0</v>
      </c>
      <c r="D187" s="95">
        <f>SUM('4'!D187,'28'!D187,'42'!D187,'50'!D187,'59'!D187,'67'!D187)</f>
        <v>0</v>
      </c>
      <c r="E187" s="95">
        <f>SUM('4'!E187,'28'!E187,'42'!E187,'50'!E187,'59'!E187,'67'!E187)</f>
        <v>0</v>
      </c>
      <c r="F187" s="95">
        <f t="shared" si="16"/>
        <v>4362170.6818400007</v>
      </c>
      <c r="G187" s="11"/>
      <c r="H187" s="11"/>
      <c r="I187" s="11"/>
      <c r="J187" s="11"/>
      <c r="K187" s="11"/>
      <c r="L187" s="11"/>
      <c r="M187" s="11"/>
      <c r="N187" s="11"/>
      <c r="O187" s="11"/>
      <c r="P187" s="11"/>
      <c r="Q187" s="11"/>
      <c r="R187" s="11"/>
      <c r="S187" s="11"/>
      <c r="T187" s="11"/>
      <c r="U187" s="11"/>
      <c r="V187" s="11"/>
      <c r="W187" s="11"/>
    </row>
    <row r="188" spans="1:23">
      <c r="A188" s="64" t="s">
        <v>338</v>
      </c>
      <c r="B188" s="95">
        <f>SUM('4'!B188,'28'!B188,'42'!B188,'50'!B188,'59'!B188,'67'!B188)</f>
        <v>2674930.81654</v>
      </c>
      <c r="C188" s="95">
        <f>SUM('4'!C188,'28'!C188,'42'!C188,'50'!C188,'59'!C188,'67'!C188)</f>
        <v>0</v>
      </c>
      <c r="D188" s="95">
        <f>SUM('4'!D188,'28'!D188,'42'!D188,'50'!D188,'59'!D188,'67'!D188)</f>
        <v>0</v>
      </c>
      <c r="E188" s="95">
        <f>SUM('4'!E188,'28'!E188,'42'!E188,'50'!E188,'59'!E188,'67'!E188)</f>
        <v>0</v>
      </c>
      <c r="F188" s="95">
        <f t="shared" si="16"/>
        <v>2674930.81654</v>
      </c>
      <c r="G188" s="11"/>
      <c r="H188" s="11"/>
      <c r="I188" s="11"/>
      <c r="J188" s="11"/>
      <c r="K188" s="11"/>
      <c r="L188" s="11"/>
      <c r="M188" s="11"/>
      <c r="N188" s="11"/>
      <c r="O188" s="11"/>
      <c r="P188" s="11"/>
      <c r="Q188" s="11"/>
      <c r="R188" s="11"/>
      <c r="S188" s="11"/>
      <c r="T188" s="11"/>
      <c r="U188" s="11"/>
      <c r="V188" s="11"/>
      <c r="W188" s="11"/>
    </row>
    <row r="189" spans="1:23">
      <c r="A189" s="64" t="s">
        <v>339</v>
      </c>
      <c r="B189" s="95">
        <f>SUM('4'!B189,'28'!B189,'42'!B189,'50'!B189,'59'!B189,'67'!B189)</f>
        <v>707711.41913000005</v>
      </c>
      <c r="C189" s="95">
        <f>SUM('4'!C189,'28'!C189,'42'!C189,'50'!C189,'59'!C189,'67'!C189)</f>
        <v>0</v>
      </c>
      <c r="D189" s="95">
        <f>SUM('4'!D189,'28'!D189,'42'!D189,'50'!D189,'59'!D189,'67'!D189)</f>
        <v>0</v>
      </c>
      <c r="E189" s="95">
        <f>SUM('4'!E189,'28'!E189,'42'!E189,'50'!E189,'59'!E189,'67'!E189)</f>
        <v>0</v>
      </c>
      <c r="F189" s="95">
        <f t="shared" si="16"/>
        <v>707711.41913000005</v>
      </c>
      <c r="G189" s="11"/>
      <c r="H189" s="11"/>
      <c r="I189" s="11"/>
      <c r="J189" s="11"/>
      <c r="K189" s="11"/>
      <c r="L189" s="11"/>
      <c r="M189" s="11"/>
      <c r="N189" s="11"/>
      <c r="O189" s="11"/>
      <c r="P189" s="11"/>
      <c r="Q189" s="11"/>
      <c r="R189" s="11"/>
      <c r="S189" s="11"/>
      <c r="T189" s="11"/>
      <c r="U189" s="11"/>
      <c r="V189" s="11"/>
      <c r="W189" s="11"/>
    </row>
    <row r="190" spans="1:23">
      <c r="A190" s="64" t="s">
        <v>340</v>
      </c>
      <c r="B190" s="95">
        <f>SUM('4'!B190,'28'!B190,'42'!B190,'50'!B190,'59'!B190,'67'!B190)</f>
        <v>979528.44617000001</v>
      </c>
      <c r="C190" s="95">
        <f>SUM('4'!C190,'28'!C190,'42'!C190,'50'!C190,'59'!C190,'67'!C190)</f>
        <v>0</v>
      </c>
      <c r="D190" s="95">
        <f>SUM('4'!D190,'28'!D190,'42'!D190,'50'!D190,'59'!D190,'67'!D190)</f>
        <v>0</v>
      </c>
      <c r="E190" s="95">
        <f>SUM('4'!E190,'28'!E190,'42'!E190,'50'!E190,'59'!E190,'67'!E190)</f>
        <v>0</v>
      </c>
      <c r="F190" s="95">
        <f t="shared" si="16"/>
        <v>979528.44617000001</v>
      </c>
      <c r="G190" s="11"/>
      <c r="H190" s="11"/>
      <c r="I190" s="11"/>
      <c r="J190" s="11"/>
      <c r="K190" s="11"/>
      <c r="L190" s="11"/>
      <c r="M190" s="11"/>
      <c r="N190" s="11"/>
      <c r="O190" s="11"/>
      <c r="P190" s="11"/>
      <c r="Q190" s="11"/>
      <c r="R190" s="11"/>
      <c r="S190" s="11"/>
      <c r="T190" s="11"/>
      <c r="U190" s="11"/>
      <c r="V190" s="11"/>
      <c r="W190" s="11"/>
    </row>
    <row r="191" spans="1:23">
      <c r="A191" s="63" t="s">
        <v>341</v>
      </c>
      <c r="B191" s="95">
        <f>SUM('4'!B191,'28'!B191,'42'!B191,'50'!B191,'59'!B191,'67'!B191)</f>
        <v>1238036.2287700002</v>
      </c>
      <c r="C191" s="95">
        <f>SUM('4'!C191,'28'!C191,'42'!C191,'50'!C191,'59'!C191,'67'!C191)</f>
        <v>0</v>
      </c>
      <c r="D191" s="95">
        <f>SUM('4'!D191,'28'!D191,'42'!D191,'50'!D191,'59'!D191,'67'!D191)</f>
        <v>0</v>
      </c>
      <c r="E191" s="95">
        <f>SUM('4'!E191,'28'!E191,'42'!E191,'50'!E191,'59'!E191,'67'!E191)</f>
        <v>0</v>
      </c>
      <c r="F191" s="95">
        <f t="shared" si="16"/>
        <v>1238036.2287700002</v>
      </c>
      <c r="G191" s="11"/>
      <c r="H191" s="11"/>
      <c r="I191" s="11"/>
      <c r="J191" s="11"/>
      <c r="K191" s="11"/>
      <c r="L191" s="11"/>
      <c r="M191" s="11"/>
      <c r="N191" s="11"/>
      <c r="O191" s="11"/>
      <c r="P191" s="11"/>
      <c r="Q191" s="11"/>
      <c r="R191" s="11"/>
      <c r="S191" s="11"/>
      <c r="T191" s="11"/>
      <c r="U191" s="11"/>
      <c r="V191" s="11"/>
      <c r="W191" s="11"/>
    </row>
    <row r="192" spans="1:23">
      <c r="A192" s="64" t="s">
        <v>342</v>
      </c>
      <c r="B192" s="95">
        <f>SUM('4'!B192,'28'!B192,'42'!B192,'50'!B192,'59'!B192,'67'!B192)</f>
        <v>-41605.10512</v>
      </c>
      <c r="C192" s="95">
        <f>SUM('4'!C192,'28'!C192,'42'!C192,'50'!C192,'59'!C192,'67'!C192)</f>
        <v>0</v>
      </c>
      <c r="D192" s="95">
        <f>SUM('4'!D192,'28'!D192,'42'!D192,'50'!D192,'59'!D192,'67'!D192)</f>
        <v>0</v>
      </c>
      <c r="E192" s="95">
        <f>SUM('4'!E192,'28'!E192,'42'!E192,'50'!E192,'59'!E192,'67'!E192)</f>
        <v>0</v>
      </c>
      <c r="F192" s="95">
        <f t="shared" si="16"/>
        <v>-41605.10512</v>
      </c>
      <c r="G192" s="11"/>
      <c r="H192" s="11"/>
      <c r="I192" s="11"/>
      <c r="J192" s="11"/>
      <c r="K192" s="11"/>
      <c r="L192" s="11"/>
      <c r="M192" s="11"/>
      <c r="N192" s="11"/>
      <c r="O192" s="11"/>
      <c r="P192" s="11"/>
      <c r="Q192" s="11"/>
      <c r="R192" s="11"/>
      <c r="S192" s="11"/>
      <c r="T192" s="11"/>
      <c r="U192" s="11"/>
      <c r="V192" s="11"/>
      <c r="W192" s="11"/>
    </row>
    <row r="193" spans="1:23">
      <c r="A193" s="64" t="s">
        <v>343</v>
      </c>
      <c r="B193" s="95">
        <f>SUM('4'!B193,'28'!B193,'42'!B193,'50'!B193,'59'!B193,'67'!B193)</f>
        <v>1279641.3338899999</v>
      </c>
      <c r="C193" s="95">
        <f>SUM('4'!C193,'28'!C193,'42'!C193,'50'!C193,'59'!C193,'67'!C193)</f>
        <v>0</v>
      </c>
      <c r="D193" s="95">
        <f>SUM('4'!D193,'28'!D193,'42'!D193,'50'!D193,'59'!D193,'67'!D193)</f>
        <v>0</v>
      </c>
      <c r="E193" s="95">
        <f>SUM('4'!E193,'28'!E193,'42'!E193,'50'!E193,'59'!E193,'67'!E193)</f>
        <v>0</v>
      </c>
      <c r="F193" s="95">
        <f t="shared" si="16"/>
        <v>1279641.3338899999</v>
      </c>
      <c r="G193" s="11"/>
      <c r="H193" s="11"/>
      <c r="I193" s="11"/>
      <c r="J193" s="11"/>
      <c r="K193" s="11"/>
      <c r="L193" s="11"/>
      <c r="M193" s="11"/>
      <c r="N193" s="11"/>
      <c r="O193" s="11"/>
      <c r="P193" s="11"/>
      <c r="Q193" s="11"/>
      <c r="R193" s="11"/>
      <c r="S193" s="11"/>
      <c r="T193" s="11"/>
      <c r="U193" s="11"/>
      <c r="V193" s="11"/>
      <c r="W193" s="11"/>
    </row>
    <row r="194" spans="1:23">
      <c r="A194" s="72" t="s">
        <v>344</v>
      </c>
      <c r="B194" s="57">
        <f>SUM('4'!B194,'28'!B194,'42'!B194,'50'!B194,'59'!B194,'67'!B194)</f>
        <v>265982751.03379002</v>
      </c>
      <c r="C194" s="57">
        <f>SUM('4'!C194,'28'!C194,'42'!C194,'50'!C194,'59'!C194,'67'!C194)</f>
        <v>36269837.999339998</v>
      </c>
      <c r="D194" s="57">
        <f>SUM('4'!D194,'28'!D194,'42'!D194,'50'!D194,'59'!D194,'67'!D194)</f>
        <v>264.19122000000004</v>
      </c>
      <c r="E194" s="57">
        <f>SUM('4'!E194,'28'!E194,'42'!E194,'50'!E194,'59'!E194,'67'!E194)</f>
        <v>63506.07735</v>
      </c>
      <c r="F194" s="57">
        <f t="shared" si="16"/>
        <v>302316359.30170006</v>
      </c>
      <c r="G194" s="11"/>
      <c r="H194" s="11"/>
      <c r="I194" s="11"/>
      <c r="J194" s="11"/>
      <c r="K194" s="11"/>
      <c r="L194" s="11"/>
      <c r="M194" s="11"/>
      <c r="N194" s="11"/>
      <c r="O194" s="11"/>
      <c r="P194" s="11"/>
      <c r="Q194" s="11"/>
      <c r="R194" s="11"/>
      <c r="S194" s="11"/>
      <c r="T194" s="11"/>
      <c r="U194" s="11"/>
      <c r="V194" s="11"/>
      <c r="W194" s="11"/>
    </row>
    <row r="195" spans="1:23">
      <c r="A195" s="72" t="s">
        <v>345</v>
      </c>
      <c r="B195" s="57">
        <f>SUM('4'!B195,'28'!B195,'42'!B195,'50'!B195,'59'!B195,'67'!B195)</f>
        <v>9133395.0843200013</v>
      </c>
      <c r="C195" s="57">
        <f>SUM('4'!C195,'28'!C195,'42'!C195,'50'!C195,'59'!C195,'67'!C195)</f>
        <v>6391002.4479600005</v>
      </c>
      <c r="D195" s="57">
        <f>SUM('4'!D195,'28'!D195,'42'!D195,'50'!D195,'59'!D195,'67'!D195)</f>
        <v>0</v>
      </c>
      <c r="E195" s="57">
        <f>SUM('4'!E195,'28'!E195,'42'!E195,'50'!E195,'59'!E195,'67'!E195)</f>
        <v>208834.84352999998</v>
      </c>
      <c r="F195" s="57">
        <f t="shared" si="16"/>
        <v>15733232.375810001</v>
      </c>
      <c r="G195" s="11"/>
      <c r="H195" s="11"/>
      <c r="I195" s="11"/>
      <c r="J195" s="11"/>
      <c r="K195" s="11"/>
      <c r="L195" s="11"/>
      <c r="M195" s="11"/>
      <c r="N195" s="11"/>
      <c r="O195" s="11"/>
      <c r="P195" s="11"/>
      <c r="Q195" s="11"/>
      <c r="R195" s="11"/>
      <c r="S195" s="11"/>
      <c r="T195" s="11"/>
      <c r="U195" s="11"/>
      <c r="V195" s="11"/>
      <c r="W195" s="11"/>
    </row>
    <row r="196" spans="1:23">
      <c r="A196" s="66" t="s">
        <v>346</v>
      </c>
      <c r="B196" s="95">
        <f>SUM('4'!B196,'28'!B196,'42'!B196,'50'!B196,'59'!B196,'67'!B196)</f>
        <v>6793.5039000000006</v>
      </c>
      <c r="C196" s="95">
        <f>SUM('4'!C196,'28'!C196,'42'!C196,'50'!C196,'59'!C196,'67'!C196)</f>
        <v>1653052.0393800002</v>
      </c>
      <c r="D196" s="95">
        <f>SUM('4'!D196,'28'!D196,'42'!D196,'50'!D196,'59'!D196,'67'!D196)</f>
        <v>0</v>
      </c>
      <c r="E196" s="95">
        <f>SUM('4'!E196,'28'!E196,'42'!E196,'50'!E196,'59'!E196,'67'!E196)</f>
        <v>0</v>
      </c>
      <c r="F196" s="95">
        <f t="shared" ref="F196:F214" si="17">SUM(B196:E196)</f>
        <v>1659845.5432800001</v>
      </c>
      <c r="G196" s="11"/>
      <c r="H196" s="11"/>
      <c r="I196" s="11"/>
      <c r="J196" s="11"/>
      <c r="K196" s="11"/>
      <c r="L196" s="11"/>
      <c r="M196" s="11"/>
      <c r="N196" s="11"/>
      <c r="O196" s="11"/>
      <c r="P196" s="11"/>
      <c r="Q196" s="11"/>
      <c r="R196" s="11"/>
      <c r="S196" s="11"/>
      <c r="T196" s="11"/>
      <c r="U196" s="11"/>
      <c r="V196" s="11"/>
      <c r="W196" s="11"/>
    </row>
    <row r="197" spans="1:23">
      <c r="A197" s="64" t="s">
        <v>347</v>
      </c>
      <c r="B197" s="95">
        <f>SUM('4'!B197,'28'!B197,'42'!B197,'50'!B197,'59'!B197,'67'!B197)</f>
        <v>6793.5039000000006</v>
      </c>
      <c r="C197" s="95">
        <f>SUM('4'!C197,'28'!C197,'42'!C197,'50'!C197,'59'!C197,'67'!C197)</f>
        <v>137400.71442999999</v>
      </c>
      <c r="D197" s="95">
        <f>SUM('4'!D197,'28'!D197,'42'!D197,'50'!D197,'59'!D197,'67'!D197)</f>
        <v>0</v>
      </c>
      <c r="E197" s="95">
        <f>SUM('4'!E197,'28'!E197,'42'!E197,'50'!E197,'59'!E197,'67'!E197)</f>
        <v>0</v>
      </c>
      <c r="F197" s="95">
        <f t="shared" si="17"/>
        <v>144194.21833</v>
      </c>
      <c r="G197" s="11"/>
      <c r="H197" s="11"/>
      <c r="I197" s="11"/>
      <c r="J197" s="11"/>
      <c r="K197" s="11"/>
      <c r="L197" s="11"/>
      <c r="M197" s="11"/>
      <c r="N197" s="11"/>
      <c r="O197" s="11"/>
      <c r="P197" s="11"/>
      <c r="Q197" s="11"/>
      <c r="R197" s="11"/>
      <c r="S197" s="11"/>
      <c r="T197" s="11"/>
      <c r="U197" s="11"/>
      <c r="V197" s="11"/>
      <c r="W197" s="11"/>
    </row>
    <row r="198" spans="1:23">
      <c r="A198" s="64" t="s">
        <v>348</v>
      </c>
      <c r="B198" s="95">
        <f>SUM('4'!B198,'28'!B198,'42'!B198,'50'!B198,'59'!B198,'67'!B198)</f>
        <v>0</v>
      </c>
      <c r="C198" s="95">
        <f>SUM('4'!C198,'28'!C198,'42'!C198,'50'!C198,'59'!C198,'67'!C198)</f>
        <v>6959.8934600000002</v>
      </c>
      <c r="D198" s="95">
        <f>SUM('4'!D198,'28'!D198,'42'!D198,'50'!D198,'59'!D198,'67'!D198)</f>
        <v>0</v>
      </c>
      <c r="E198" s="95">
        <f>SUM('4'!E198,'28'!E198,'42'!E198,'50'!E198,'59'!E198,'67'!E198)</f>
        <v>0</v>
      </c>
      <c r="F198" s="95">
        <f t="shared" si="17"/>
        <v>6959.8934600000002</v>
      </c>
      <c r="G198" s="11"/>
      <c r="H198" s="11"/>
      <c r="I198" s="11"/>
      <c r="J198" s="11"/>
      <c r="K198" s="11"/>
      <c r="L198" s="11"/>
      <c r="M198" s="11"/>
      <c r="N198" s="11"/>
      <c r="O198" s="11"/>
      <c r="P198" s="11"/>
      <c r="Q198" s="11"/>
      <c r="R198" s="11"/>
      <c r="S198" s="11"/>
      <c r="T198" s="11"/>
      <c r="U198" s="11"/>
      <c r="V198" s="11"/>
      <c r="W198" s="11"/>
    </row>
    <row r="199" spans="1:23">
      <c r="A199" s="64" t="s">
        <v>349</v>
      </c>
      <c r="B199" s="95">
        <f>SUM('4'!B199,'28'!B199,'42'!B199,'50'!B199,'59'!B199,'67'!B199)</f>
        <v>0</v>
      </c>
      <c r="C199" s="95">
        <f>SUM('4'!C199,'28'!C199,'42'!C199,'50'!C199,'59'!C199,'67'!C199)</f>
        <v>1085389.6717600001</v>
      </c>
      <c r="D199" s="95">
        <f>SUM('4'!D199,'28'!D199,'42'!D199,'50'!D199,'59'!D199,'67'!D199)</f>
        <v>0</v>
      </c>
      <c r="E199" s="95">
        <f>SUM('4'!E199,'28'!E199,'42'!E199,'50'!E199,'59'!E199,'67'!E199)</f>
        <v>0</v>
      </c>
      <c r="F199" s="95">
        <f t="shared" si="17"/>
        <v>1085389.6717600001</v>
      </c>
      <c r="G199" s="11"/>
      <c r="H199" s="11"/>
      <c r="I199" s="11"/>
      <c r="J199" s="11"/>
      <c r="K199" s="11"/>
      <c r="L199" s="11"/>
      <c r="M199" s="11"/>
      <c r="N199" s="11"/>
      <c r="O199" s="11"/>
      <c r="P199" s="11"/>
      <c r="Q199" s="11"/>
      <c r="R199" s="11"/>
      <c r="S199" s="11"/>
      <c r="T199" s="11"/>
      <c r="U199" s="11"/>
      <c r="V199" s="11"/>
      <c r="W199" s="11"/>
    </row>
    <row r="200" spans="1:23">
      <c r="A200" s="64" t="s">
        <v>350</v>
      </c>
      <c r="B200" s="95">
        <f>SUM('4'!B200,'28'!B200,'42'!B200,'50'!B200,'59'!B200,'67'!B200)</f>
        <v>0</v>
      </c>
      <c r="C200" s="95">
        <f>SUM('4'!C200,'28'!C200,'42'!C200,'50'!C200,'59'!C200,'67'!C200)</f>
        <v>3011.0149999999999</v>
      </c>
      <c r="D200" s="95">
        <f>SUM('4'!D200,'28'!D200,'42'!D200,'50'!D200,'59'!D200,'67'!D200)</f>
        <v>0</v>
      </c>
      <c r="E200" s="95">
        <f>SUM('4'!E200,'28'!E200,'42'!E200,'50'!E200,'59'!E200,'67'!E200)</f>
        <v>0</v>
      </c>
      <c r="F200" s="95">
        <f t="shared" si="17"/>
        <v>3011.0149999999999</v>
      </c>
      <c r="G200" s="11"/>
      <c r="H200" s="11"/>
      <c r="I200" s="11"/>
      <c r="J200" s="11"/>
      <c r="K200" s="11"/>
      <c r="L200" s="11"/>
      <c r="M200" s="11"/>
      <c r="N200" s="11"/>
      <c r="O200" s="11"/>
      <c r="P200" s="11"/>
      <c r="Q200" s="11"/>
      <c r="R200" s="11"/>
      <c r="S200" s="11"/>
      <c r="T200" s="11"/>
      <c r="U200" s="11"/>
      <c r="V200" s="11"/>
      <c r="W200" s="11"/>
    </row>
    <row r="201" spans="1:23">
      <c r="A201" s="64" t="s">
        <v>351</v>
      </c>
      <c r="B201" s="95">
        <f>SUM('4'!B201,'28'!B201,'42'!B201,'50'!B201,'59'!B201,'67'!B201)</f>
        <v>0</v>
      </c>
      <c r="C201" s="95">
        <f>SUM('4'!C201,'28'!C201,'42'!C201,'50'!C201,'59'!C201,'67'!C201)</f>
        <v>420290.74473000003</v>
      </c>
      <c r="D201" s="95">
        <f>SUM('4'!D201,'28'!D201,'42'!D201,'50'!D201,'59'!D201,'67'!D201)</f>
        <v>0</v>
      </c>
      <c r="E201" s="95">
        <f>SUM('4'!E201,'28'!E201,'42'!E201,'50'!E201,'59'!E201,'67'!E201)</f>
        <v>0</v>
      </c>
      <c r="F201" s="95">
        <f t="shared" si="17"/>
        <v>420290.74473000003</v>
      </c>
      <c r="G201" s="11"/>
      <c r="H201" s="11"/>
      <c r="I201" s="11"/>
      <c r="J201" s="11"/>
      <c r="K201" s="11"/>
      <c r="L201" s="11"/>
      <c r="M201" s="11"/>
      <c r="N201" s="11"/>
      <c r="O201" s="11"/>
      <c r="P201" s="11"/>
      <c r="Q201" s="11"/>
      <c r="R201" s="11"/>
      <c r="S201" s="11"/>
      <c r="T201" s="11"/>
      <c r="U201" s="11"/>
      <c r="V201" s="11"/>
      <c r="W201" s="11"/>
    </row>
    <row r="202" spans="1:23">
      <c r="A202" s="63" t="s">
        <v>352</v>
      </c>
      <c r="B202" s="95">
        <f>SUM('4'!B202,'28'!B202,'42'!B202,'50'!B202,'59'!B202,'67'!B202)</f>
        <v>7083960.94857</v>
      </c>
      <c r="C202" s="95">
        <f>SUM('4'!C202,'28'!C202,'42'!C202,'50'!C202,'59'!C202,'67'!C202)</f>
        <v>4691409.58244</v>
      </c>
      <c r="D202" s="95">
        <f>SUM('4'!D202,'28'!D202,'42'!D202,'50'!D202,'59'!D202,'67'!D202)</f>
        <v>0</v>
      </c>
      <c r="E202" s="95">
        <f>SUM('4'!E202,'28'!E202,'42'!E202,'50'!E202,'59'!E202,'67'!E202)</f>
        <v>208834.84352999998</v>
      </c>
      <c r="F202" s="95">
        <f t="shared" si="17"/>
        <v>11984205.374539999</v>
      </c>
      <c r="G202" s="11"/>
      <c r="H202" s="11"/>
      <c r="I202" s="11"/>
      <c r="J202" s="11"/>
      <c r="K202" s="11"/>
      <c r="L202" s="11"/>
      <c r="M202" s="11"/>
      <c r="N202" s="11"/>
      <c r="O202" s="11"/>
      <c r="P202" s="11"/>
      <c r="Q202" s="11"/>
      <c r="R202" s="11"/>
      <c r="S202" s="11"/>
      <c r="T202" s="11"/>
      <c r="U202" s="11"/>
      <c r="V202" s="11"/>
      <c r="W202" s="11"/>
    </row>
    <row r="203" spans="1:23">
      <c r="A203" s="64" t="s">
        <v>353</v>
      </c>
      <c r="B203" s="95">
        <f>SUM('4'!B203,'28'!B203,'42'!B203,'50'!B203,'59'!B203,'67'!B203)</f>
        <v>0</v>
      </c>
      <c r="C203" s="95">
        <f>SUM('4'!C203,'28'!C203,'42'!C203,'50'!C203,'59'!C203,'67'!C203)</f>
        <v>1222.1487199999999</v>
      </c>
      <c r="D203" s="95">
        <f>SUM('4'!D203,'28'!D203,'42'!D203,'50'!D203,'59'!D203,'67'!D203)</f>
        <v>0</v>
      </c>
      <c r="E203" s="95">
        <f>SUM('4'!E203,'28'!E203,'42'!E203,'50'!E203,'59'!E203,'67'!E203)</f>
        <v>0</v>
      </c>
      <c r="F203" s="95">
        <f t="shared" si="17"/>
        <v>1222.1487199999999</v>
      </c>
      <c r="G203" s="11"/>
      <c r="H203" s="11"/>
      <c r="I203" s="11"/>
      <c r="J203" s="11"/>
      <c r="K203" s="11"/>
      <c r="L203" s="11"/>
      <c r="M203" s="11"/>
      <c r="N203" s="11"/>
      <c r="O203" s="11"/>
      <c r="P203" s="11"/>
      <c r="Q203" s="11"/>
      <c r="R203" s="11"/>
      <c r="S203" s="11"/>
      <c r="T203" s="11"/>
      <c r="U203" s="11"/>
      <c r="V203" s="11"/>
      <c r="W203" s="11"/>
    </row>
    <row r="204" spans="1:23">
      <c r="A204" s="64" t="s">
        <v>354</v>
      </c>
      <c r="B204" s="95">
        <f>SUM('4'!B204,'28'!B204,'42'!B204,'50'!B204,'59'!B204,'67'!B204)</f>
        <v>2420522.4059499996</v>
      </c>
      <c r="C204" s="95">
        <f>SUM('4'!C204,'28'!C204,'42'!C204,'50'!C204,'59'!C204,'67'!C204)</f>
        <v>3281057.0451199999</v>
      </c>
      <c r="D204" s="95">
        <f>SUM('4'!D204,'28'!D204,'42'!D204,'50'!D204,'59'!D204,'67'!D204)</f>
        <v>0</v>
      </c>
      <c r="E204" s="95">
        <f>SUM('4'!E204,'28'!E204,'42'!E204,'50'!E204,'59'!E204,'67'!E204)</f>
        <v>9727.4599299999991</v>
      </c>
      <c r="F204" s="95">
        <f t="shared" si="17"/>
        <v>5711306.9109999994</v>
      </c>
      <c r="G204" s="11"/>
      <c r="H204" s="11"/>
      <c r="I204" s="11"/>
      <c r="J204" s="11"/>
      <c r="K204" s="11"/>
      <c r="L204" s="11"/>
      <c r="M204" s="11"/>
      <c r="N204" s="11"/>
      <c r="O204" s="11"/>
      <c r="P204" s="11"/>
      <c r="Q204" s="11"/>
      <c r="R204" s="11"/>
      <c r="S204" s="11"/>
      <c r="T204" s="11"/>
      <c r="U204" s="11"/>
      <c r="V204" s="11"/>
      <c r="W204" s="11"/>
    </row>
    <row r="205" spans="1:23">
      <c r="A205" s="64" t="s">
        <v>355</v>
      </c>
      <c r="B205" s="95">
        <f>SUM('4'!B205,'28'!B205,'42'!B205,'50'!B205,'59'!B205,'67'!B205)</f>
        <v>2836790.0950799999</v>
      </c>
      <c r="C205" s="95">
        <f>SUM('4'!C205,'28'!C205,'42'!C205,'50'!C205,'59'!C205,'67'!C205)</f>
        <v>649024.28946000012</v>
      </c>
      <c r="D205" s="95">
        <f>SUM('4'!D205,'28'!D205,'42'!D205,'50'!D205,'59'!D205,'67'!D205)</f>
        <v>0</v>
      </c>
      <c r="E205" s="95">
        <f>SUM('4'!E205,'28'!E205,'42'!E205,'50'!E205,'59'!E205,'67'!E205)</f>
        <v>72300.47292</v>
      </c>
      <c r="F205" s="95">
        <f t="shared" si="17"/>
        <v>3558114.8574600001</v>
      </c>
      <c r="G205" s="11"/>
      <c r="H205" s="11"/>
      <c r="I205" s="11"/>
      <c r="J205" s="11"/>
      <c r="K205" s="11"/>
      <c r="L205" s="11"/>
      <c r="M205" s="11"/>
      <c r="N205" s="11"/>
      <c r="O205" s="11"/>
      <c r="P205" s="11"/>
      <c r="Q205" s="11"/>
      <c r="R205" s="11"/>
      <c r="S205" s="11"/>
      <c r="T205" s="11"/>
      <c r="U205" s="11"/>
      <c r="V205" s="11"/>
      <c r="W205" s="11"/>
    </row>
    <row r="206" spans="1:23">
      <c r="A206" s="64" t="s">
        <v>356</v>
      </c>
      <c r="B206" s="95">
        <f>SUM('4'!B206,'28'!B206,'42'!B206,'50'!B206,'59'!B206,'67'!B206)</f>
        <v>0</v>
      </c>
      <c r="C206" s="95">
        <f>SUM('4'!C206,'28'!C206,'42'!C206,'50'!C206,'59'!C206,'67'!C206)</f>
        <v>0</v>
      </c>
      <c r="D206" s="95">
        <f>SUM('4'!D206,'28'!D206,'42'!D206,'50'!D206,'59'!D206,'67'!D206)</f>
        <v>0</v>
      </c>
      <c r="E206" s="95">
        <f>SUM('4'!E206,'28'!E206,'42'!E206,'50'!E206,'59'!E206,'67'!E206)</f>
        <v>0</v>
      </c>
      <c r="F206" s="95">
        <f t="shared" si="17"/>
        <v>0</v>
      </c>
      <c r="G206" s="11"/>
      <c r="H206" s="11"/>
      <c r="I206" s="11"/>
      <c r="J206" s="11"/>
      <c r="K206" s="11"/>
      <c r="L206" s="11"/>
      <c r="M206" s="11"/>
      <c r="N206" s="11"/>
      <c r="O206" s="11"/>
      <c r="P206" s="11"/>
      <c r="Q206" s="11"/>
      <c r="R206" s="11"/>
      <c r="S206" s="11"/>
      <c r="T206" s="11"/>
      <c r="U206" s="11"/>
      <c r="V206" s="11"/>
      <c r="W206" s="11"/>
    </row>
    <row r="207" spans="1:23">
      <c r="A207" s="64" t="s">
        <v>357</v>
      </c>
      <c r="B207" s="95">
        <f>SUM('4'!B207,'28'!B207,'42'!B207,'50'!B207,'59'!B207,'67'!B207)</f>
        <v>1826648.4475400001</v>
      </c>
      <c r="C207" s="95">
        <f>SUM('4'!C207,'28'!C207,'42'!C207,'50'!C207,'59'!C207,'67'!C207)</f>
        <v>760106.09913999995</v>
      </c>
      <c r="D207" s="95">
        <f>SUM('4'!D207,'28'!D207,'42'!D207,'50'!D207,'59'!D207,'67'!D207)</f>
        <v>0</v>
      </c>
      <c r="E207" s="95">
        <f>SUM('4'!E207,'28'!E207,'42'!E207,'50'!E207,'59'!E207,'67'!E207)</f>
        <v>126806.91067999999</v>
      </c>
      <c r="F207" s="95">
        <f t="shared" si="17"/>
        <v>2713561.4573600003</v>
      </c>
      <c r="G207" s="11"/>
      <c r="H207" s="11"/>
      <c r="I207" s="11"/>
      <c r="J207" s="11"/>
      <c r="K207" s="11"/>
      <c r="L207" s="11"/>
      <c r="M207" s="11"/>
      <c r="N207" s="11"/>
      <c r="O207" s="11"/>
      <c r="P207" s="11"/>
      <c r="Q207" s="11"/>
      <c r="R207" s="11"/>
      <c r="S207" s="11"/>
      <c r="T207" s="11"/>
      <c r="U207" s="11"/>
      <c r="V207" s="11"/>
      <c r="W207" s="11"/>
    </row>
    <row r="208" spans="1:23">
      <c r="A208" s="63" t="s">
        <v>358</v>
      </c>
      <c r="B208" s="95">
        <f>SUM('4'!B208,'28'!B208,'42'!B208,'50'!B208,'59'!B208,'67'!B208)</f>
        <v>0</v>
      </c>
      <c r="C208" s="95">
        <f>SUM('4'!C208,'28'!C208,'42'!C208,'50'!C208,'59'!C208,'67'!C208)</f>
        <v>0</v>
      </c>
      <c r="D208" s="95">
        <f>SUM('4'!D208,'28'!D208,'42'!D208,'50'!D208,'59'!D208,'67'!D208)</f>
        <v>0</v>
      </c>
      <c r="E208" s="95">
        <f>SUM('4'!E208,'28'!E208,'42'!E208,'50'!E208,'59'!E208,'67'!E208)</f>
        <v>0</v>
      </c>
      <c r="F208" s="95">
        <f t="shared" si="17"/>
        <v>0</v>
      </c>
      <c r="G208" s="11"/>
      <c r="H208" s="11"/>
      <c r="I208" s="11"/>
      <c r="J208" s="11"/>
      <c r="K208" s="11"/>
      <c r="L208" s="11"/>
      <c r="M208" s="11"/>
      <c r="N208" s="11"/>
      <c r="O208" s="11"/>
      <c r="P208" s="11"/>
      <c r="Q208" s="11"/>
      <c r="R208" s="11"/>
      <c r="S208" s="11"/>
      <c r="T208" s="11"/>
      <c r="U208" s="11"/>
      <c r="V208" s="11"/>
      <c r="W208" s="11"/>
    </row>
    <row r="209" spans="1:23">
      <c r="A209" s="63" t="s">
        <v>359</v>
      </c>
      <c r="B209" s="95">
        <f>SUM('4'!B209,'28'!B209,'42'!B209,'50'!B209,'59'!B209,'67'!B209)</f>
        <v>2005182.5486300003</v>
      </c>
      <c r="C209" s="95">
        <f>SUM('4'!C209,'28'!C209,'42'!C209,'50'!C209,'59'!C209,'67'!C209)</f>
        <v>28879.03631</v>
      </c>
      <c r="D209" s="95">
        <f>SUM('4'!D209,'28'!D209,'42'!D209,'50'!D209,'59'!D209,'67'!D209)</f>
        <v>0</v>
      </c>
      <c r="E209" s="95">
        <f>SUM('4'!E209,'28'!E209,'42'!E209,'50'!E209,'59'!E209,'67'!E209)</f>
        <v>0</v>
      </c>
      <c r="F209" s="95">
        <f t="shared" si="17"/>
        <v>2034061.5849400004</v>
      </c>
      <c r="G209" s="11"/>
      <c r="H209" s="11"/>
      <c r="I209" s="11"/>
      <c r="J209" s="11"/>
      <c r="K209" s="11"/>
      <c r="L209" s="11"/>
      <c r="M209" s="11"/>
      <c r="N209" s="11"/>
      <c r="O209" s="11"/>
      <c r="P209" s="11"/>
      <c r="Q209" s="11"/>
      <c r="R209" s="11"/>
      <c r="S209" s="11"/>
      <c r="T209" s="11"/>
      <c r="U209" s="11"/>
      <c r="V209" s="11"/>
      <c r="W209" s="11"/>
    </row>
    <row r="210" spans="1:23">
      <c r="A210" s="64" t="s">
        <v>360</v>
      </c>
      <c r="B210" s="95">
        <f>SUM('4'!B210,'28'!B210,'42'!B210,'50'!B210,'59'!B210,'67'!B210)</f>
        <v>176298.72938999999</v>
      </c>
      <c r="C210" s="95">
        <f>SUM('4'!C210,'28'!C210,'42'!C210,'50'!C210,'59'!C210,'67'!C210)</f>
        <v>473.34</v>
      </c>
      <c r="D210" s="95">
        <f>SUM('4'!D210,'28'!D210,'42'!D210,'50'!D210,'59'!D210,'67'!D210)</f>
        <v>0</v>
      </c>
      <c r="E210" s="95">
        <f>SUM('4'!E210,'28'!E210,'42'!E210,'50'!E210,'59'!E210,'67'!E210)</f>
        <v>0</v>
      </c>
      <c r="F210" s="95">
        <f t="shared" si="17"/>
        <v>176772.06938999999</v>
      </c>
      <c r="G210" s="11"/>
      <c r="H210" s="11"/>
      <c r="I210" s="11"/>
      <c r="J210" s="11"/>
      <c r="K210" s="11"/>
      <c r="L210" s="11"/>
      <c r="M210" s="11"/>
      <c r="N210" s="11"/>
      <c r="O210" s="11"/>
      <c r="P210" s="11"/>
      <c r="Q210" s="11"/>
      <c r="R210" s="11"/>
      <c r="S210" s="11"/>
      <c r="T210" s="11"/>
      <c r="U210" s="11"/>
      <c r="V210" s="11"/>
      <c r="W210" s="11"/>
    </row>
    <row r="211" spans="1:23">
      <c r="A211" s="64" t="s">
        <v>361</v>
      </c>
      <c r="B211" s="95">
        <f>SUM('4'!B211,'28'!B211,'42'!B211,'50'!B211,'59'!B211,'67'!B211)</f>
        <v>1612847.8418700004</v>
      </c>
      <c r="C211" s="95">
        <f>SUM('4'!C211,'28'!C211,'42'!C211,'50'!C211,'59'!C211,'67'!C211)</f>
        <v>28405.696309999999</v>
      </c>
      <c r="D211" s="95">
        <f>SUM('4'!D211,'28'!D211,'42'!D211,'50'!D211,'59'!D211,'67'!D211)</f>
        <v>0</v>
      </c>
      <c r="E211" s="95">
        <f>SUM('4'!E211,'28'!E211,'42'!E211,'50'!E211,'59'!E211,'67'!E211)</f>
        <v>0</v>
      </c>
      <c r="F211" s="95">
        <f t="shared" si="17"/>
        <v>1641253.5381800004</v>
      </c>
      <c r="G211" s="11"/>
      <c r="H211" s="11"/>
      <c r="I211" s="11"/>
      <c r="J211" s="11"/>
      <c r="K211" s="11"/>
      <c r="L211" s="11"/>
      <c r="M211" s="11"/>
      <c r="N211" s="11"/>
      <c r="O211" s="11"/>
      <c r="P211" s="11"/>
      <c r="Q211" s="11"/>
      <c r="R211" s="11"/>
      <c r="S211" s="11"/>
      <c r="T211" s="11"/>
      <c r="U211" s="11"/>
      <c r="V211" s="11"/>
      <c r="W211" s="11"/>
    </row>
    <row r="212" spans="1:23">
      <c r="A212" s="64" t="s">
        <v>362</v>
      </c>
      <c r="B212" s="95">
        <f>SUM('4'!B212,'28'!B212,'42'!B212,'50'!B212,'59'!B212,'67'!B212)</f>
        <v>0</v>
      </c>
      <c r="C212" s="95">
        <f>SUM('4'!C212,'28'!C212,'42'!C212,'50'!C212,'59'!C212,'67'!C212)</f>
        <v>0</v>
      </c>
      <c r="D212" s="95">
        <f>SUM('4'!D212,'28'!D212,'42'!D212,'50'!D212,'59'!D212,'67'!D212)</f>
        <v>0</v>
      </c>
      <c r="E212" s="95">
        <f>SUM('4'!E212,'28'!E212,'42'!E212,'50'!E212,'59'!E212,'67'!E212)</f>
        <v>0</v>
      </c>
      <c r="F212" s="95">
        <f t="shared" si="17"/>
        <v>0</v>
      </c>
      <c r="G212" s="11"/>
      <c r="H212" s="11"/>
      <c r="I212" s="11"/>
      <c r="J212" s="11"/>
      <c r="K212" s="11"/>
      <c r="L212" s="11"/>
      <c r="M212" s="11"/>
      <c r="N212" s="11"/>
      <c r="O212" s="11"/>
      <c r="P212" s="11"/>
      <c r="Q212" s="11"/>
      <c r="R212" s="11"/>
      <c r="S212" s="11"/>
      <c r="T212" s="11"/>
      <c r="U212" s="11"/>
      <c r="V212" s="11"/>
      <c r="W212" s="11"/>
    </row>
    <row r="213" spans="1:23">
      <c r="A213" s="64" t="s">
        <v>363</v>
      </c>
      <c r="B213" s="95">
        <f>SUM('4'!B213,'28'!B213,'42'!B213,'50'!B213,'59'!B213,'67'!B213)</f>
        <v>216035.97737000001</v>
      </c>
      <c r="C213" s="95">
        <f>SUM('4'!C213,'28'!C213,'42'!C213,'50'!C213,'59'!C213,'67'!C213)</f>
        <v>0</v>
      </c>
      <c r="D213" s="95">
        <f>SUM('4'!D213,'28'!D213,'42'!D213,'50'!D213,'59'!D213,'67'!D213)</f>
        <v>0</v>
      </c>
      <c r="E213" s="95">
        <f>SUM('4'!E213,'28'!E213,'42'!E213,'50'!E213,'59'!E213,'67'!E213)</f>
        <v>0</v>
      </c>
      <c r="F213" s="95">
        <f t="shared" si="17"/>
        <v>216035.97737000001</v>
      </c>
      <c r="G213" s="11"/>
      <c r="H213" s="11"/>
      <c r="I213" s="11"/>
      <c r="J213" s="11"/>
      <c r="K213" s="11"/>
      <c r="L213" s="11"/>
      <c r="M213" s="11"/>
      <c r="N213" s="11"/>
      <c r="O213" s="11"/>
      <c r="P213" s="11"/>
      <c r="Q213" s="11"/>
      <c r="R213" s="11"/>
      <c r="S213" s="11"/>
      <c r="T213" s="11"/>
      <c r="U213" s="11"/>
      <c r="V213" s="11"/>
      <c r="W213" s="11"/>
    </row>
    <row r="214" spans="1:23">
      <c r="A214" s="63" t="s">
        <v>364</v>
      </c>
      <c r="B214" s="95">
        <f>SUM('4'!B214,'28'!B214,'42'!B214,'50'!B214,'59'!B214,'67'!B214)</f>
        <v>37458.08322</v>
      </c>
      <c r="C214" s="95">
        <f>SUM('4'!C214,'28'!C214,'42'!C214,'50'!C214,'59'!C214,'67'!C214)</f>
        <v>17661.789829999998</v>
      </c>
      <c r="D214" s="95">
        <f>SUM('4'!D214,'28'!D214,'42'!D214,'50'!D214,'59'!D214,'67'!D214)</f>
        <v>0</v>
      </c>
      <c r="E214" s="95">
        <f>SUM('4'!E214,'28'!E214,'42'!E214,'50'!E214,'59'!E214,'67'!E214)</f>
        <v>0</v>
      </c>
      <c r="F214" s="95">
        <f t="shared" si="17"/>
        <v>55119.873049999995</v>
      </c>
      <c r="G214" s="11"/>
      <c r="H214" s="11"/>
      <c r="I214" s="11"/>
      <c r="J214" s="11"/>
      <c r="K214" s="11"/>
      <c r="L214" s="11"/>
      <c r="M214" s="11"/>
      <c r="N214" s="11"/>
      <c r="O214" s="11"/>
      <c r="P214" s="11"/>
      <c r="Q214" s="11"/>
      <c r="R214" s="11"/>
      <c r="S214" s="11"/>
      <c r="T214" s="11"/>
      <c r="U214" s="11"/>
      <c r="V214" s="11"/>
      <c r="W214" s="11"/>
    </row>
    <row r="215" spans="1:23">
      <c r="A215" s="177" t="s">
        <v>365</v>
      </c>
      <c r="B215" s="57">
        <f>SUM('4'!B215,'28'!B215,'42'!B215,'50'!B215,'59'!B215,'67'!B215)</f>
        <v>157082525.93993998</v>
      </c>
      <c r="C215" s="57">
        <f>SUM('4'!C215,'28'!C215,'42'!C215,'50'!C215,'59'!C215,'67'!C215)</f>
        <v>336618124.88225996</v>
      </c>
      <c r="D215" s="57">
        <f>SUM('4'!D215,'28'!D215,'42'!D215,'50'!D215,'59'!D215,'67'!D215)</f>
        <v>83774.709910000005</v>
      </c>
      <c r="E215" s="57">
        <f>SUM('4'!E215,'28'!E215,'42'!E215,'50'!E215,'59'!E215,'67'!E215)</f>
        <v>16915.101920000001</v>
      </c>
      <c r="F215" s="57">
        <f>SUM(B215:E215)</f>
        <v>493801340.63402992</v>
      </c>
      <c r="G215" s="11"/>
      <c r="H215" s="11"/>
      <c r="I215" s="11"/>
      <c r="J215" s="11"/>
      <c r="K215" s="11"/>
      <c r="L215" s="11"/>
      <c r="M215" s="11"/>
      <c r="N215" s="11"/>
      <c r="O215" s="11"/>
      <c r="P215" s="11"/>
      <c r="Q215" s="11"/>
      <c r="R215" s="11"/>
      <c r="S215" s="11"/>
      <c r="T215" s="11"/>
      <c r="U215" s="11"/>
      <c r="V215" s="11"/>
      <c r="W215" s="11"/>
    </row>
    <row r="216" spans="1:23">
      <c r="A216" s="63" t="s">
        <v>366</v>
      </c>
      <c r="B216" s="95">
        <f>SUM('4'!B216,'28'!B216,'42'!B216,'50'!B216,'59'!B216,'67'!B216)</f>
        <v>2812896.1092100004</v>
      </c>
      <c r="C216" s="95">
        <f>SUM('4'!C216,'28'!C216,'42'!C216,'50'!C216,'59'!C216,'67'!C216)</f>
        <v>22963209.052810002</v>
      </c>
      <c r="D216" s="95">
        <f>SUM('4'!D216,'28'!D216,'42'!D216,'50'!D216,'59'!D216,'67'!D216)</f>
        <v>171.35739000000001</v>
      </c>
      <c r="E216" s="95">
        <f>SUM('4'!E216,'28'!E216,'42'!E216,'50'!E216,'59'!E216,'67'!E216)</f>
        <v>118.89437</v>
      </c>
      <c r="F216" s="95">
        <f t="shared" ref="F216:F254" si="18">SUM(B216:E216)</f>
        <v>25776395.413780004</v>
      </c>
      <c r="G216" s="11"/>
      <c r="H216" s="11"/>
      <c r="I216" s="11"/>
      <c r="J216" s="11"/>
      <c r="K216" s="11"/>
      <c r="L216" s="11"/>
      <c r="M216" s="11"/>
      <c r="N216" s="11"/>
      <c r="O216" s="11"/>
      <c r="P216" s="11"/>
      <c r="Q216" s="11"/>
      <c r="R216" s="11"/>
      <c r="S216" s="11"/>
      <c r="T216" s="11"/>
      <c r="U216" s="11"/>
      <c r="V216" s="11"/>
      <c r="W216" s="11"/>
    </row>
    <row r="217" spans="1:23">
      <c r="A217" s="64" t="s">
        <v>367</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c r="G217" s="11"/>
      <c r="H217" s="11"/>
      <c r="I217" s="11"/>
      <c r="J217" s="11"/>
      <c r="K217" s="11"/>
      <c r="L217" s="11"/>
      <c r="M217" s="11"/>
      <c r="N217" s="11"/>
      <c r="O217" s="11"/>
      <c r="P217" s="11"/>
      <c r="Q217" s="11"/>
      <c r="R217" s="11"/>
      <c r="S217" s="11"/>
      <c r="T217" s="11"/>
      <c r="U217" s="11"/>
      <c r="V217" s="11"/>
      <c r="W217" s="11"/>
    </row>
    <row r="218" spans="1:23">
      <c r="A218" s="64" t="s">
        <v>368</v>
      </c>
      <c r="B218" s="95">
        <f>SUM('4'!B218,'28'!B218,'42'!B218,'50'!B218,'59'!B218,'67'!B218)</f>
        <v>1391270</v>
      </c>
      <c r="C218" s="95">
        <f>SUM('4'!C218,'28'!C218,'42'!C218,'50'!C218,'59'!C218,'67'!C218)</f>
        <v>0</v>
      </c>
      <c r="D218" s="95">
        <f>SUM('4'!D218,'28'!D218,'42'!D218,'50'!D218,'59'!D218,'67'!D218)</f>
        <v>0</v>
      </c>
      <c r="E218" s="95">
        <f>SUM('4'!E218,'28'!E218,'42'!E218,'50'!E218,'59'!E218,'67'!E218)</f>
        <v>0</v>
      </c>
      <c r="F218" s="95">
        <f t="shared" si="18"/>
        <v>1391270</v>
      </c>
      <c r="G218" s="11"/>
      <c r="H218" s="11"/>
      <c r="I218" s="11"/>
      <c r="J218" s="11"/>
      <c r="K218" s="11"/>
      <c r="L218" s="11"/>
      <c r="M218" s="11"/>
      <c r="N218" s="11"/>
      <c r="O218" s="11"/>
      <c r="P218" s="11"/>
      <c r="Q218" s="11"/>
      <c r="R218" s="11"/>
      <c r="S218" s="11"/>
      <c r="T218" s="11"/>
      <c r="U218" s="11"/>
      <c r="V218" s="11"/>
      <c r="W218" s="11"/>
    </row>
    <row r="219" spans="1:23">
      <c r="A219" s="64" t="s">
        <v>369</v>
      </c>
      <c r="B219" s="95">
        <f>SUM('4'!B219,'28'!B219,'42'!B219,'50'!B219,'59'!B219,'67'!B219)</f>
        <v>1421506.5092099998</v>
      </c>
      <c r="C219" s="95">
        <f>SUM('4'!C219,'28'!C219,'42'!C219,'50'!C219,'59'!C219,'67'!C219)</f>
        <v>22928909.052810002</v>
      </c>
      <c r="D219" s="95">
        <f>SUM('4'!D219,'28'!D219,'42'!D219,'50'!D219,'59'!D219,'67'!D219)</f>
        <v>171.35739000000001</v>
      </c>
      <c r="E219" s="95">
        <f>SUM('4'!E219,'28'!E219,'42'!E219,'50'!E219,'59'!E219,'67'!E219)</f>
        <v>118.89437</v>
      </c>
      <c r="F219" s="95">
        <f t="shared" si="18"/>
        <v>24350705.813780006</v>
      </c>
      <c r="G219" s="11"/>
      <c r="H219" s="11"/>
      <c r="I219" s="11"/>
      <c r="J219" s="11"/>
      <c r="K219" s="11"/>
      <c r="L219" s="11"/>
      <c r="M219" s="11"/>
      <c r="N219" s="11"/>
      <c r="O219" s="11"/>
      <c r="P219" s="11"/>
      <c r="Q219" s="11"/>
      <c r="R219" s="11"/>
      <c r="S219" s="11"/>
      <c r="T219" s="11"/>
      <c r="U219" s="11"/>
      <c r="V219" s="11"/>
      <c r="W219" s="11"/>
    </row>
    <row r="220" spans="1:23">
      <c r="A220" s="63" t="s">
        <v>370</v>
      </c>
      <c r="B220" s="95">
        <f>SUM('4'!B220,'28'!B220,'42'!B220,'50'!B220,'59'!B220,'67'!B220)</f>
        <v>20569408.876199998</v>
      </c>
      <c r="C220" s="95">
        <f>SUM('4'!C220,'28'!C220,'42'!C220,'50'!C220,'59'!C220,'67'!C220)</f>
        <v>150304.72704999999</v>
      </c>
      <c r="D220" s="95">
        <f>SUM('4'!D220,'28'!D220,'42'!D220,'50'!D220,'59'!D220,'67'!D220)</f>
        <v>1281.3948700000001</v>
      </c>
      <c r="E220" s="95">
        <f>SUM('4'!E220,'28'!E220,'42'!E220,'50'!E220,'59'!E220,'67'!E220)</f>
        <v>0</v>
      </c>
      <c r="F220" s="95">
        <f t="shared" si="18"/>
        <v>20720994.998119999</v>
      </c>
      <c r="G220" s="11"/>
      <c r="H220" s="11"/>
      <c r="I220" s="11"/>
      <c r="J220" s="11"/>
      <c r="K220" s="11"/>
      <c r="L220" s="11"/>
      <c r="M220" s="11"/>
      <c r="N220" s="11"/>
      <c r="O220" s="11"/>
      <c r="P220" s="11"/>
      <c r="Q220" s="11"/>
      <c r="R220" s="11"/>
      <c r="S220" s="11"/>
      <c r="T220" s="11"/>
      <c r="U220" s="11"/>
      <c r="V220" s="11"/>
      <c r="W220" s="11"/>
    </row>
    <row r="221" spans="1:23">
      <c r="A221" s="64" t="s">
        <v>371</v>
      </c>
      <c r="B221" s="95">
        <f>SUM('4'!B221,'28'!B221,'42'!B221,'50'!B221,'59'!B221,'67'!B221)</f>
        <v>0</v>
      </c>
      <c r="C221" s="95">
        <f>SUM('4'!C221,'28'!C221,'42'!C221,'50'!C221,'59'!C221,'67'!C221)</f>
        <v>0</v>
      </c>
      <c r="D221" s="95">
        <f>SUM('4'!D221,'28'!D221,'42'!D221,'50'!D221,'59'!D221,'67'!D221)</f>
        <v>0</v>
      </c>
      <c r="E221" s="95">
        <f>SUM('4'!E221,'28'!E221,'42'!E221,'50'!E221,'59'!E221,'67'!E221)</f>
        <v>0</v>
      </c>
      <c r="F221" s="95">
        <f t="shared" si="18"/>
        <v>0</v>
      </c>
      <c r="G221" s="11"/>
      <c r="H221" s="11"/>
      <c r="I221" s="11"/>
      <c r="J221" s="11"/>
      <c r="K221" s="11"/>
      <c r="L221" s="11"/>
      <c r="M221" s="11"/>
      <c r="N221" s="11"/>
      <c r="O221" s="11"/>
      <c r="P221" s="11"/>
      <c r="Q221" s="11"/>
      <c r="R221" s="11"/>
      <c r="S221" s="11"/>
      <c r="T221" s="11"/>
      <c r="U221" s="11"/>
      <c r="V221" s="11"/>
      <c r="W221" s="11"/>
    </row>
    <row r="222" spans="1:23">
      <c r="A222" s="64" t="s">
        <v>372</v>
      </c>
      <c r="B222" s="95">
        <f>SUM('4'!B222,'28'!B222,'42'!B222,'50'!B222,'59'!B222,'67'!B222)</f>
        <v>540270.04270999995</v>
      </c>
      <c r="C222" s="95">
        <f>SUM('4'!C222,'28'!C222,'42'!C222,'50'!C222,'59'!C222,'67'!C222)</f>
        <v>119101.58364</v>
      </c>
      <c r="D222" s="95">
        <f>SUM('4'!D222,'28'!D222,'42'!D222,'50'!D222,'59'!D222,'67'!D222)</f>
        <v>1281.3948700000001</v>
      </c>
      <c r="E222" s="95">
        <f>SUM('4'!E222,'28'!E222,'42'!E222,'50'!E222,'59'!E222,'67'!E222)</f>
        <v>0</v>
      </c>
      <c r="F222" s="95">
        <f t="shared" si="18"/>
        <v>660653.02121999988</v>
      </c>
      <c r="G222" s="11"/>
      <c r="H222" s="11"/>
      <c r="I222" s="11"/>
      <c r="J222" s="11"/>
      <c r="K222" s="11"/>
      <c r="L222" s="11"/>
      <c r="M222" s="11"/>
      <c r="N222" s="11"/>
      <c r="O222" s="11"/>
      <c r="P222" s="11"/>
      <c r="Q222" s="11"/>
      <c r="R222" s="11"/>
      <c r="S222" s="11"/>
      <c r="T222" s="11"/>
      <c r="U222" s="11"/>
      <c r="V222" s="11"/>
      <c r="W222" s="11"/>
    </row>
    <row r="223" spans="1:23">
      <c r="A223" s="64" t="s">
        <v>373</v>
      </c>
      <c r="B223" s="95">
        <f>SUM('4'!B223,'28'!B223,'42'!B223,'50'!B223,'59'!B223,'67'!B223)</f>
        <v>20028981.058310002</v>
      </c>
      <c r="C223" s="95">
        <f>SUM('4'!C223,'28'!C223,'42'!C223,'50'!C223,'59'!C223,'67'!C223)</f>
        <v>31203.143410000001</v>
      </c>
      <c r="D223" s="95">
        <f>SUM('4'!D223,'28'!D223,'42'!D223,'50'!D223,'59'!D223,'67'!D223)</f>
        <v>0</v>
      </c>
      <c r="E223" s="95">
        <f>SUM('4'!E223,'28'!E223,'42'!E223,'50'!E223,'59'!E223,'67'!E223)</f>
        <v>0</v>
      </c>
      <c r="F223" s="95">
        <f t="shared" si="18"/>
        <v>20060184.201720003</v>
      </c>
      <c r="G223" s="11"/>
      <c r="H223" s="11"/>
      <c r="I223" s="11"/>
      <c r="J223" s="11"/>
      <c r="K223" s="11"/>
      <c r="L223" s="11"/>
      <c r="M223" s="11"/>
      <c r="N223" s="11"/>
      <c r="O223" s="11"/>
      <c r="P223" s="11"/>
      <c r="Q223" s="11"/>
      <c r="R223" s="11"/>
      <c r="S223" s="11"/>
      <c r="T223" s="11"/>
      <c r="U223" s="11"/>
      <c r="V223" s="11"/>
      <c r="W223" s="11"/>
    </row>
    <row r="224" spans="1:23">
      <c r="A224" s="65" t="s">
        <v>374</v>
      </c>
      <c r="B224" s="95">
        <f>SUM('4'!B224,'28'!B224,'42'!B224,'50'!B224,'59'!B224,'67'!B224)</f>
        <v>0</v>
      </c>
      <c r="C224" s="95">
        <f>SUM('4'!C224,'28'!C224,'42'!C224,'50'!C224,'59'!C224,'67'!C224)</f>
        <v>0</v>
      </c>
      <c r="D224" s="95">
        <f>SUM('4'!D224,'28'!D224,'42'!D224,'50'!D224,'59'!D224,'67'!D224)</f>
        <v>0</v>
      </c>
      <c r="E224" s="95">
        <f>SUM('4'!E224,'28'!E224,'42'!E224,'50'!E224,'59'!E224,'67'!E224)</f>
        <v>0</v>
      </c>
      <c r="F224" s="95">
        <f t="shared" si="18"/>
        <v>0</v>
      </c>
      <c r="G224" s="11"/>
      <c r="H224" s="11"/>
      <c r="I224" s="11"/>
      <c r="J224" s="11"/>
      <c r="K224" s="11"/>
      <c r="L224" s="11"/>
      <c r="M224" s="11"/>
      <c r="N224" s="11"/>
      <c r="O224" s="11"/>
      <c r="P224" s="11"/>
      <c r="Q224" s="11"/>
      <c r="R224" s="11"/>
      <c r="S224" s="11"/>
      <c r="T224" s="11"/>
      <c r="U224" s="11"/>
      <c r="V224" s="11"/>
      <c r="W224" s="11"/>
    </row>
    <row r="225" spans="1:23">
      <c r="A225" s="64" t="s">
        <v>375</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c r="G225" s="11"/>
      <c r="H225" s="11"/>
      <c r="I225" s="11"/>
      <c r="J225" s="11"/>
      <c r="K225" s="11"/>
      <c r="L225" s="11"/>
      <c r="M225" s="11"/>
      <c r="N225" s="11"/>
      <c r="O225" s="11"/>
      <c r="P225" s="11"/>
      <c r="Q225" s="11"/>
      <c r="R225" s="11"/>
      <c r="S225" s="11"/>
      <c r="T225" s="11"/>
      <c r="U225" s="11"/>
      <c r="V225" s="11"/>
      <c r="W225" s="11"/>
    </row>
    <row r="226" spans="1:23">
      <c r="A226" s="63" t="s">
        <v>376</v>
      </c>
      <c r="B226" s="95">
        <f>SUM('4'!B226,'28'!B226,'42'!B226,'50'!B226,'59'!B226,'67'!B226)</f>
        <v>31.617740000000001</v>
      </c>
      <c r="C226" s="95">
        <f>SUM('4'!C226,'28'!C226,'42'!C226,'50'!C226,'59'!C226,'67'!C226)</f>
        <v>297745.88049000001</v>
      </c>
      <c r="D226" s="95">
        <f>SUM('4'!D226,'28'!D226,'42'!D226,'50'!D226,'59'!D226,'67'!D226)</f>
        <v>0</v>
      </c>
      <c r="E226" s="95">
        <f>SUM('4'!E226,'28'!E226,'42'!E226,'50'!E226,'59'!E226,'67'!E226)</f>
        <v>0</v>
      </c>
      <c r="F226" s="95">
        <f t="shared" si="18"/>
        <v>297777.49823000003</v>
      </c>
      <c r="G226" s="11"/>
      <c r="H226" s="11"/>
      <c r="I226" s="11"/>
      <c r="J226" s="11"/>
      <c r="K226" s="11"/>
      <c r="L226" s="11"/>
      <c r="M226" s="11"/>
      <c r="N226" s="11"/>
      <c r="O226" s="11"/>
      <c r="P226" s="11"/>
      <c r="Q226" s="11"/>
      <c r="R226" s="11"/>
      <c r="S226" s="11"/>
      <c r="T226" s="11"/>
      <c r="U226" s="11"/>
      <c r="V226" s="11"/>
      <c r="W226" s="11"/>
    </row>
    <row r="227" spans="1:23">
      <c r="A227" s="64" t="s">
        <v>377</v>
      </c>
      <c r="B227" s="95">
        <f>SUM('4'!B227,'28'!B227,'42'!B227,'50'!B227,'59'!B227,'67'!B227)</f>
        <v>31.617740000000001</v>
      </c>
      <c r="C227" s="95">
        <f>SUM('4'!C227,'28'!C227,'42'!C227,'50'!C227,'59'!C227,'67'!C227)</f>
        <v>159170.93593000001</v>
      </c>
      <c r="D227" s="95">
        <f>SUM('4'!D227,'28'!D227,'42'!D227,'50'!D227,'59'!D227,'67'!D227)</f>
        <v>0</v>
      </c>
      <c r="E227" s="95">
        <f>SUM('4'!E227,'28'!E227,'42'!E227,'50'!E227,'59'!E227,'67'!E227)</f>
        <v>0</v>
      </c>
      <c r="F227" s="95">
        <f t="shared" si="18"/>
        <v>159202.55366999999</v>
      </c>
      <c r="G227" s="11"/>
      <c r="H227" s="11"/>
      <c r="I227" s="11"/>
      <c r="J227" s="11"/>
      <c r="K227" s="11"/>
      <c r="L227" s="11"/>
      <c r="M227" s="11"/>
      <c r="N227" s="11"/>
      <c r="O227" s="11"/>
      <c r="P227" s="11"/>
      <c r="Q227" s="11"/>
      <c r="R227" s="11"/>
      <c r="S227" s="11"/>
      <c r="T227" s="11"/>
      <c r="U227" s="11"/>
      <c r="V227" s="11"/>
      <c r="W227" s="11"/>
    </row>
    <row r="228" spans="1:23">
      <c r="A228" s="64" t="s">
        <v>378</v>
      </c>
      <c r="B228" s="95">
        <f>SUM('4'!B228,'28'!B228,'42'!B228,'50'!B228,'59'!B228,'67'!B228)</f>
        <v>0</v>
      </c>
      <c r="C228" s="95">
        <f>SUM('4'!C228,'28'!C228,'42'!C228,'50'!C228,'59'!C228,'67'!C228)</f>
        <v>138574.94456</v>
      </c>
      <c r="D228" s="95">
        <f>SUM('4'!D228,'28'!D228,'42'!D228,'50'!D228,'59'!D228,'67'!D228)</f>
        <v>0</v>
      </c>
      <c r="E228" s="95">
        <f>SUM('4'!E228,'28'!E228,'42'!E228,'50'!E228,'59'!E228,'67'!E228)</f>
        <v>0</v>
      </c>
      <c r="F228" s="95">
        <f t="shared" si="18"/>
        <v>138574.94456</v>
      </c>
      <c r="G228" s="11"/>
      <c r="H228" s="11"/>
      <c r="I228" s="11"/>
      <c r="J228" s="11"/>
      <c r="K228" s="11"/>
      <c r="L228" s="11"/>
      <c r="M228" s="11"/>
      <c r="N228" s="11"/>
      <c r="O228" s="11"/>
      <c r="P228" s="11"/>
      <c r="Q228" s="11"/>
      <c r="R228" s="11"/>
      <c r="S228" s="11"/>
      <c r="T228" s="11"/>
      <c r="U228" s="11"/>
      <c r="V228" s="11"/>
      <c r="W228" s="11"/>
    </row>
    <row r="229" spans="1:23">
      <c r="A229" s="63" t="s">
        <v>379</v>
      </c>
      <c r="B229" s="95">
        <f>SUM('4'!B229,'28'!B229,'42'!B229,'50'!B229,'59'!B229,'67'!B229)</f>
        <v>0</v>
      </c>
      <c r="C229" s="95">
        <f>SUM('4'!C229,'28'!C229,'42'!C229,'50'!C229,'59'!C229,'67'!C229)</f>
        <v>3704.4</v>
      </c>
      <c r="D229" s="95">
        <f>SUM('4'!D229,'28'!D229,'42'!D229,'50'!D229,'59'!D229,'67'!D229)</f>
        <v>36.851230000000001</v>
      </c>
      <c r="E229" s="95">
        <f>SUM('4'!E229,'28'!E229,'42'!E229,'50'!E229,'59'!E229,'67'!E229)</f>
        <v>0</v>
      </c>
      <c r="F229" s="95">
        <f t="shared" si="18"/>
        <v>3741.2512300000003</v>
      </c>
      <c r="G229" s="11"/>
      <c r="H229" s="11"/>
      <c r="I229" s="11"/>
      <c r="J229" s="11"/>
      <c r="K229" s="11"/>
      <c r="L229" s="11"/>
      <c r="M229" s="11"/>
      <c r="N229" s="11"/>
      <c r="O229" s="11"/>
      <c r="P229" s="11"/>
      <c r="Q229" s="11"/>
      <c r="R229" s="11"/>
      <c r="S229" s="11"/>
      <c r="T229" s="11"/>
      <c r="U229" s="11"/>
      <c r="V229" s="11"/>
      <c r="W229" s="11"/>
    </row>
    <row r="230" spans="1:23">
      <c r="A230" s="64" t="s">
        <v>380</v>
      </c>
      <c r="B230" s="95">
        <f>SUM('4'!B230,'28'!B230,'42'!B230,'50'!B230,'59'!B230,'67'!B230)</f>
        <v>0</v>
      </c>
      <c r="C230" s="95">
        <f>SUM('4'!C230,'28'!C230,'42'!C230,'50'!C230,'59'!C230,'67'!C230)</f>
        <v>3704.4</v>
      </c>
      <c r="D230" s="95">
        <f>SUM('4'!D230,'28'!D230,'42'!D230,'50'!D230,'59'!D230,'67'!D230)</f>
        <v>0</v>
      </c>
      <c r="E230" s="95">
        <f>SUM('4'!E230,'28'!E230,'42'!E230,'50'!E230,'59'!E230,'67'!E230)</f>
        <v>0</v>
      </c>
      <c r="F230" s="95">
        <f t="shared" si="18"/>
        <v>3704.4</v>
      </c>
      <c r="G230" s="11"/>
      <c r="H230" s="11"/>
      <c r="I230" s="11"/>
      <c r="J230" s="11"/>
      <c r="K230" s="11"/>
      <c r="L230" s="11"/>
      <c r="M230" s="11"/>
      <c r="N230" s="11"/>
      <c r="O230" s="11"/>
      <c r="P230" s="11"/>
      <c r="Q230" s="11"/>
      <c r="R230" s="11"/>
      <c r="S230" s="11"/>
      <c r="T230" s="11"/>
      <c r="U230" s="11"/>
      <c r="V230" s="11"/>
      <c r="W230" s="11"/>
    </row>
    <row r="231" spans="1:23">
      <c r="A231" s="64" t="s">
        <v>381</v>
      </c>
      <c r="B231" s="95">
        <f>SUM('4'!B231,'28'!B231,'42'!B231,'50'!B231,'59'!B231,'67'!B231)</f>
        <v>0</v>
      </c>
      <c r="C231" s="95">
        <f>SUM('4'!C231,'28'!C231,'42'!C231,'50'!C231,'59'!C231,'67'!C231)</f>
        <v>0</v>
      </c>
      <c r="D231" s="95">
        <f>SUM('4'!D231,'28'!D231,'42'!D231,'50'!D231,'59'!D231,'67'!D231)</f>
        <v>36.851230000000001</v>
      </c>
      <c r="E231" s="95">
        <f>SUM('4'!E231,'28'!E231,'42'!E231,'50'!E231,'59'!E231,'67'!E231)</f>
        <v>0</v>
      </c>
      <c r="F231" s="95">
        <f t="shared" si="18"/>
        <v>36.851230000000001</v>
      </c>
      <c r="G231" s="11"/>
      <c r="H231" s="11"/>
      <c r="I231" s="11"/>
      <c r="J231" s="11"/>
      <c r="K231" s="11"/>
      <c r="L231" s="11"/>
      <c r="M231" s="11"/>
      <c r="N231" s="11"/>
      <c r="O231" s="11"/>
      <c r="P231" s="11"/>
      <c r="Q231" s="11"/>
      <c r="R231" s="11"/>
      <c r="S231" s="11"/>
      <c r="T231" s="11"/>
      <c r="U231" s="11"/>
      <c r="V231" s="11"/>
      <c r="W231" s="11"/>
    </row>
    <row r="232" spans="1:23">
      <c r="A232" s="63" t="s">
        <v>382</v>
      </c>
      <c r="B232" s="95">
        <f>SUM('4'!B232,'28'!B232,'42'!B232,'50'!B232,'59'!B232,'67'!B232)</f>
        <v>78392240.675549999</v>
      </c>
      <c r="C232" s="95">
        <f>SUM('4'!C232,'28'!C232,'42'!C232,'50'!C232,'59'!C232,'67'!C232)</f>
        <v>244820897.14076</v>
      </c>
      <c r="D232" s="95">
        <f>SUM('4'!D232,'28'!D232,'42'!D232,'50'!D232,'59'!D232,'67'!D232)</f>
        <v>3275.5179800000001</v>
      </c>
      <c r="E232" s="95">
        <f>SUM('4'!E232,'28'!E232,'42'!E232,'50'!E232,'59'!E232,'67'!E232)</f>
        <v>11857.845450000001</v>
      </c>
      <c r="F232" s="95">
        <f t="shared" si="18"/>
        <v>323228271.17973995</v>
      </c>
      <c r="G232" s="11"/>
      <c r="H232" s="11"/>
      <c r="I232" s="11"/>
      <c r="J232" s="11"/>
      <c r="K232" s="11"/>
      <c r="L232" s="11"/>
      <c r="M232" s="11"/>
      <c r="N232" s="11"/>
      <c r="O232" s="11"/>
      <c r="P232" s="11"/>
      <c r="Q232" s="11"/>
      <c r="R232" s="11"/>
      <c r="S232" s="11"/>
      <c r="T232" s="11"/>
      <c r="U232" s="11"/>
      <c r="V232" s="11"/>
      <c r="W232" s="11"/>
    </row>
    <row r="233" spans="1:23">
      <c r="A233" s="64" t="s">
        <v>383</v>
      </c>
      <c r="B233" s="95">
        <f>SUM('4'!B233,'28'!B233,'42'!B233,'50'!B233,'59'!B233,'67'!B233)</f>
        <v>38337640.607699998</v>
      </c>
      <c r="C233" s="95">
        <f>SUM('4'!C233,'28'!C233,'42'!C233,'50'!C233,'59'!C233,'67'!C233)</f>
        <v>195762152.19161999</v>
      </c>
      <c r="D233" s="95">
        <f>SUM('4'!D233,'28'!D233,'42'!D233,'50'!D233,'59'!D233,'67'!D233)</f>
        <v>3275.5179800000001</v>
      </c>
      <c r="E233" s="95">
        <f>SUM('4'!E233,'28'!E233,'42'!E233,'50'!E233,'59'!E233,'67'!E233)</f>
        <v>424.12973</v>
      </c>
      <c r="F233" s="95">
        <f t="shared" si="18"/>
        <v>234103492.44702998</v>
      </c>
      <c r="G233" s="11"/>
      <c r="H233" s="11"/>
      <c r="I233" s="11"/>
      <c r="J233" s="11"/>
      <c r="K233" s="11"/>
      <c r="L233" s="11"/>
      <c r="M233" s="11"/>
      <c r="N233" s="11"/>
      <c r="O233" s="11"/>
      <c r="P233" s="11"/>
      <c r="Q233" s="11"/>
      <c r="R233" s="11"/>
      <c r="S233" s="11"/>
      <c r="T233" s="11"/>
      <c r="U233" s="11"/>
      <c r="V233" s="11"/>
      <c r="W233" s="11"/>
    </row>
    <row r="234" spans="1:23">
      <c r="A234" s="64" t="s">
        <v>384</v>
      </c>
      <c r="B234" s="95">
        <f>SUM('4'!B234,'28'!B234,'42'!B234,'50'!B234,'59'!B234,'67'!B234)</f>
        <v>118463.92655999999</v>
      </c>
      <c r="C234" s="95">
        <f>SUM('4'!C234,'28'!C234,'42'!C234,'50'!C234,'59'!C234,'67'!C234)</f>
        <v>49730.766020000003</v>
      </c>
      <c r="D234" s="95">
        <f>SUM('4'!D234,'28'!D234,'42'!D234,'50'!D234,'59'!D234,'67'!D234)</f>
        <v>0</v>
      </c>
      <c r="E234" s="95">
        <f>SUM('4'!E234,'28'!E234,'42'!E234,'50'!E234,'59'!E234,'67'!E234)</f>
        <v>0</v>
      </c>
      <c r="F234" s="95">
        <f t="shared" si="18"/>
        <v>168194.69258</v>
      </c>
      <c r="G234" s="11"/>
      <c r="H234" s="11"/>
      <c r="I234" s="11"/>
      <c r="J234" s="11"/>
      <c r="K234" s="11"/>
      <c r="L234" s="11"/>
      <c r="M234" s="11"/>
      <c r="N234" s="11"/>
      <c r="O234" s="11"/>
      <c r="P234" s="11"/>
      <c r="Q234" s="11"/>
      <c r="R234" s="11"/>
      <c r="S234" s="11"/>
      <c r="T234" s="11"/>
      <c r="U234" s="11"/>
      <c r="V234" s="11"/>
      <c r="W234" s="11"/>
    </row>
    <row r="235" spans="1:23">
      <c r="A235" s="64" t="s">
        <v>385</v>
      </c>
      <c r="B235" s="95">
        <f>SUM('4'!B235,'28'!B235,'42'!B235,'50'!B235,'59'!B235,'67'!B235)</f>
        <v>25808485.98404</v>
      </c>
      <c r="C235" s="95">
        <f>SUM('4'!C235,'28'!C235,'42'!C235,'50'!C235,'59'!C235,'67'!C235)</f>
        <v>36984183.069770001</v>
      </c>
      <c r="D235" s="95">
        <f>SUM('4'!D235,'28'!D235,'42'!D235,'50'!D235,'59'!D235,'67'!D235)</f>
        <v>0</v>
      </c>
      <c r="E235" s="95">
        <f>SUM('4'!E235,'28'!E235,'42'!E235,'50'!E235,'59'!E235,'67'!E235)</f>
        <v>0</v>
      </c>
      <c r="F235" s="95">
        <f t="shared" si="18"/>
        <v>62792669.05381</v>
      </c>
      <c r="G235" s="11"/>
      <c r="H235" s="11"/>
      <c r="I235" s="11"/>
      <c r="J235" s="11"/>
      <c r="K235" s="11"/>
      <c r="L235" s="11"/>
      <c r="M235" s="11"/>
      <c r="N235" s="11"/>
      <c r="O235" s="11"/>
      <c r="P235" s="11"/>
      <c r="Q235" s="11"/>
      <c r="R235" s="11"/>
      <c r="S235" s="11"/>
      <c r="T235" s="11"/>
      <c r="U235" s="11"/>
      <c r="V235" s="11"/>
      <c r="W235" s="11"/>
    </row>
    <row r="236" spans="1:23">
      <c r="A236" s="64" t="s">
        <v>386</v>
      </c>
      <c r="B236" s="95">
        <f>SUM('4'!B236,'28'!B236,'42'!B236,'50'!B236,'59'!B236,'67'!B236)</f>
        <v>346904.16007000004</v>
      </c>
      <c r="C236" s="95">
        <f>SUM('4'!C236,'28'!C236,'42'!C236,'50'!C236,'59'!C236,'67'!C236)</f>
        <v>345987.6568</v>
      </c>
      <c r="D236" s="95">
        <f>SUM('4'!D236,'28'!D236,'42'!D236,'50'!D236,'59'!D236,'67'!D236)</f>
        <v>0</v>
      </c>
      <c r="E236" s="95">
        <f>SUM('4'!E236,'28'!E236,'42'!E236,'50'!E236,'59'!E236,'67'!E236)</f>
        <v>0</v>
      </c>
      <c r="F236" s="95">
        <f t="shared" si="18"/>
        <v>692891.81686999998</v>
      </c>
      <c r="G236" s="11"/>
      <c r="H236" s="11"/>
      <c r="I236" s="11"/>
      <c r="J236" s="11"/>
      <c r="K236" s="11"/>
      <c r="L236" s="11"/>
      <c r="M236" s="11"/>
      <c r="N236" s="11"/>
      <c r="O236" s="11"/>
      <c r="P236" s="11"/>
      <c r="Q236" s="11"/>
      <c r="R236" s="11"/>
      <c r="S236" s="11"/>
      <c r="T236" s="11"/>
      <c r="U236" s="11"/>
      <c r="V236" s="11"/>
      <c r="W236" s="11"/>
    </row>
    <row r="237" spans="1:23">
      <c r="A237" s="64" t="s">
        <v>387</v>
      </c>
      <c r="B237" s="95">
        <f>SUM('4'!B237,'28'!B237,'42'!B237,'50'!B237,'59'!B237,'67'!B237)</f>
        <v>2374639.6490699998</v>
      </c>
      <c r="C237" s="95">
        <f>SUM('4'!C237,'28'!C237,'42'!C237,'50'!C237,'59'!C237,'67'!C237)</f>
        <v>706424.13733000006</v>
      </c>
      <c r="D237" s="95">
        <f>SUM('4'!D237,'28'!D237,'42'!D237,'50'!D237,'59'!D237,'67'!D237)</f>
        <v>0</v>
      </c>
      <c r="E237" s="95">
        <f>SUM('4'!E237,'28'!E237,'42'!E237,'50'!E237,'59'!E237,'67'!E237)</f>
        <v>11310.506019999999</v>
      </c>
      <c r="F237" s="95">
        <f t="shared" si="18"/>
        <v>3092374.2924199998</v>
      </c>
      <c r="G237" s="11"/>
      <c r="H237" s="11"/>
      <c r="I237" s="11"/>
      <c r="J237" s="11"/>
      <c r="K237" s="11"/>
      <c r="L237" s="11"/>
      <c r="M237" s="11"/>
      <c r="N237" s="11"/>
      <c r="O237" s="11"/>
      <c r="P237" s="11"/>
      <c r="Q237" s="11"/>
      <c r="R237" s="11"/>
      <c r="S237" s="11"/>
      <c r="T237" s="11"/>
      <c r="U237" s="11"/>
      <c r="V237" s="11"/>
      <c r="W237" s="11"/>
    </row>
    <row r="238" spans="1:23">
      <c r="A238" s="64" t="s">
        <v>388</v>
      </c>
      <c r="B238" s="95">
        <f>SUM('4'!B238,'28'!B238,'42'!B238,'50'!B238,'59'!B238,'67'!B238)</f>
        <v>1692500.71896</v>
      </c>
      <c r="C238" s="95">
        <f>SUM('4'!C238,'28'!C238,'42'!C238,'50'!C238,'59'!C238,'67'!C238)</f>
        <v>8570110.3547099996</v>
      </c>
      <c r="D238" s="95">
        <f>SUM('4'!D238,'28'!D238,'42'!D238,'50'!D238,'59'!D238,'67'!D238)</f>
        <v>0</v>
      </c>
      <c r="E238" s="95">
        <f>SUM('4'!E238,'28'!E238,'42'!E238,'50'!E238,'59'!E238,'67'!E238)</f>
        <v>123.2097</v>
      </c>
      <c r="F238" s="95">
        <f t="shared" si="18"/>
        <v>10262734.283369999</v>
      </c>
      <c r="G238" s="11"/>
      <c r="H238" s="11"/>
      <c r="I238" s="11"/>
      <c r="J238" s="11"/>
      <c r="K238" s="11"/>
      <c r="L238" s="11"/>
      <c r="M238" s="11"/>
      <c r="N238" s="11"/>
      <c r="O238" s="11"/>
      <c r="P238" s="11"/>
      <c r="Q238" s="11"/>
      <c r="R238" s="11"/>
      <c r="S238" s="11"/>
      <c r="T238" s="11"/>
      <c r="U238" s="11"/>
      <c r="V238" s="11"/>
      <c r="W238" s="11"/>
    </row>
    <row r="239" spans="1:23">
      <c r="A239" s="64" t="s">
        <v>389</v>
      </c>
      <c r="B239" s="95">
        <f>SUM('4'!B239,'28'!B239,'42'!B239,'50'!B239,'59'!B239,'67'!B239)</f>
        <v>1492.9099799999999</v>
      </c>
      <c r="C239" s="95">
        <f>SUM('4'!C239,'28'!C239,'42'!C239,'50'!C239,'59'!C239,'67'!C239)</f>
        <v>37042.880720000001</v>
      </c>
      <c r="D239" s="95">
        <f>SUM('4'!D239,'28'!D239,'42'!D239,'50'!D239,'59'!D239,'67'!D239)</f>
        <v>0</v>
      </c>
      <c r="E239" s="95">
        <f>SUM('4'!E239,'28'!E239,'42'!E239,'50'!E239,'59'!E239,'67'!E239)</f>
        <v>0</v>
      </c>
      <c r="F239" s="95">
        <f t="shared" si="18"/>
        <v>38535.790699999998</v>
      </c>
      <c r="G239" s="11"/>
      <c r="H239" s="11"/>
      <c r="I239" s="11"/>
      <c r="J239" s="11"/>
      <c r="K239" s="11"/>
      <c r="L239" s="11"/>
      <c r="M239" s="11"/>
      <c r="N239" s="11"/>
      <c r="O239" s="11"/>
      <c r="P239" s="11"/>
      <c r="Q239" s="11"/>
      <c r="R239" s="11"/>
      <c r="S239" s="11"/>
      <c r="T239" s="11"/>
      <c r="U239" s="11"/>
      <c r="V239" s="11"/>
      <c r="W239" s="11"/>
    </row>
    <row r="240" spans="1:23">
      <c r="A240" s="64" t="s">
        <v>390</v>
      </c>
      <c r="B240" s="95">
        <f>SUM('4'!B240,'28'!B240,'42'!B240,'50'!B240,'59'!B240,'67'!B240)</f>
        <v>0</v>
      </c>
      <c r="C240" s="95">
        <f>SUM('4'!C240,'28'!C240,'42'!C240,'50'!C240,'59'!C240,'67'!C240)</f>
        <v>0</v>
      </c>
      <c r="D240" s="95">
        <f>SUM('4'!D240,'28'!D240,'42'!D240,'50'!D240,'59'!D240,'67'!D240)</f>
        <v>0</v>
      </c>
      <c r="E240" s="95">
        <f>SUM('4'!E240,'28'!E240,'42'!E240,'50'!E240,'59'!E240,'67'!E240)</f>
        <v>0</v>
      </c>
      <c r="F240" s="95">
        <f t="shared" si="18"/>
        <v>0</v>
      </c>
      <c r="G240" s="11"/>
      <c r="H240" s="11"/>
      <c r="I240" s="11"/>
      <c r="J240" s="11"/>
      <c r="K240" s="11"/>
      <c r="L240" s="11"/>
      <c r="M240" s="11"/>
      <c r="N240" s="11"/>
      <c r="O240" s="11"/>
      <c r="P240" s="11"/>
      <c r="Q240" s="11"/>
      <c r="R240" s="11"/>
      <c r="S240" s="11"/>
      <c r="T240" s="11"/>
      <c r="U240" s="11"/>
      <c r="V240" s="11"/>
      <c r="W240" s="11"/>
    </row>
    <row r="241" spans="1:23">
      <c r="A241" s="64" t="s">
        <v>391</v>
      </c>
      <c r="B241" s="95">
        <f>SUM('4'!B241,'28'!B241,'42'!B241,'50'!B241,'59'!B241,'67'!B241)</f>
        <v>9712112.7191700004</v>
      </c>
      <c r="C241" s="95">
        <f>SUM('4'!C241,'28'!C241,'42'!C241,'50'!C241,'59'!C241,'67'!C241)</f>
        <v>2365266.0837900001</v>
      </c>
      <c r="D241" s="95">
        <f>SUM('4'!D241,'28'!D241,'42'!D241,'50'!D241,'59'!D241,'67'!D241)</f>
        <v>0</v>
      </c>
      <c r="E241" s="95">
        <f>SUM('4'!E241,'28'!E241,'42'!E241,'50'!E241,'59'!E241,'67'!E241)</f>
        <v>0</v>
      </c>
      <c r="F241" s="95">
        <f t="shared" si="18"/>
        <v>12077378.802960001</v>
      </c>
      <c r="G241" s="11"/>
      <c r="H241" s="11"/>
      <c r="I241" s="11"/>
      <c r="J241" s="11"/>
      <c r="K241" s="11"/>
      <c r="L241" s="11"/>
      <c r="M241" s="11"/>
      <c r="N241" s="11"/>
      <c r="O241" s="11"/>
      <c r="P241" s="11"/>
      <c r="Q241" s="11"/>
      <c r="R241" s="11"/>
      <c r="S241" s="11"/>
      <c r="T241" s="11"/>
      <c r="U241" s="11"/>
      <c r="V241" s="11"/>
      <c r="W241" s="11"/>
    </row>
    <row r="242" spans="1:23">
      <c r="A242" s="63" t="s">
        <v>392</v>
      </c>
      <c r="B242" s="95">
        <f>SUM('4'!B242,'28'!B242,'42'!B242,'50'!B242,'59'!B242,'67'!B242)</f>
        <v>34333873.550379999</v>
      </c>
      <c r="C242" s="95">
        <f>SUM('4'!C242,'28'!C242,'42'!C242,'50'!C242,'59'!C242,'67'!C242)</f>
        <v>63570955.415650003</v>
      </c>
      <c r="D242" s="95">
        <f>SUM('4'!D242,'28'!D242,'42'!D242,'50'!D242,'59'!D242,'67'!D242)</f>
        <v>78921.602160000009</v>
      </c>
      <c r="E242" s="95">
        <f>SUM('4'!E242,'28'!E242,'42'!E242,'50'!E242,'59'!E242,'67'!E242)</f>
        <v>4922.7356100000006</v>
      </c>
      <c r="F242" s="95">
        <f t="shared" si="18"/>
        <v>97988673.303800002</v>
      </c>
      <c r="G242" s="11"/>
      <c r="H242" s="11"/>
      <c r="I242" s="11"/>
      <c r="J242" s="11"/>
      <c r="K242" s="11"/>
      <c r="L242" s="11"/>
      <c r="M242" s="11"/>
      <c r="N242" s="11"/>
      <c r="O242" s="11"/>
      <c r="P242" s="11"/>
      <c r="Q242" s="11"/>
      <c r="R242" s="11"/>
      <c r="S242" s="11"/>
      <c r="T242" s="11"/>
      <c r="U242" s="11"/>
      <c r="V242" s="11"/>
      <c r="W242" s="11"/>
    </row>
    <row r="243" spans="1:23">
      <c r="A243" s="64" t="s">
        <v>393</v>
      </c>
      <c r="B243" s="95">
        <f>SUM('4'!B243,'28'!B243,'42'!B243,'50'!B243,'59'!B243,'67'!B243)</f>
        <v>14632772.475720001</v>
      </c>
      <c r="C243" s="95">
        <f>SUM('4'!C243,'28'!C243,'42'!C243,'50'!C243,'59'!C243,'67'!C243)</f>
        <v>33229535.835969999</v>
      </c>
      <c r="D243" s="95">
        <f>SUM('4'!D243,'28'!D243,'42'!D243,'50'!D243,'59'!D243,'67'!D243)</f>
        <v>0</v>
      </c>
      <c r="E243" s="95">
        <f>SUM('4'!E243,'28'!E243,'42'!E243,'50'!E243,'59'!E243,'67'!E243)</f>
        <v>0</v>
      </c>
      <c r="F243" s="95">
        <f t="shared" si="18"/>
        <v>47862308.311690003</v>
      </c>
      <c r="G243" s="11"/>
      <c r="H243" s="11"/>
      <c r="I243" s="11"/>
      <c r="J243" s="11"/>
      <c r="K243" s="11"/>
      <c r="L243" s="11"/>
      <c r="M243" s="11"/>
      <c r="N243" s="11"/>
      <c r="O243" s="11"/>
      <c r="P243" s="11"/>
      <c r="Q243" s="11"/>
      <c r="R243" s="11"/>
      <c r="S243" s="11"/>
      <c r="T243" s="11"/>
      <c r="U243" s="11"/>
      <c r="V243" s="11"/>
      <c r="W243" s="11"/>
    </row>
    <row r="244" spans="1:23">
      <c r="A244" s="64" t="s">
        <v>394</v>
      </c>
      <c r="B244" s="95">
        <f>SUM('4'!B244,'28'!B244,'42'!B244,'50'!B244,'59'!B244,'67'!B244)</f>
        <v>757670.67027999996</v>
      </c>
      <c r="C244" s="95">
        <f>SUM('4'!C244,'28'!C244,'42'!C244,'50'!C244,'59'!C244,'67'!C244)</f>
        <v>4085363.3691500002</v>
      </c>
      <c r="D244" s="95">
        <f>SUM('4'!D244,'28'!D244,'42'!D244,'50'!D244,'59'!D244,'67'!D244)</f>
        <v>0</v>
      </c>
      <c r="E244" s="95">
        <f>SUM('4'!E244,'28'!E244,'42'!E244,'50'!E244,'59'!E244,'67'!E244)</f>
        <v>0</v>
      </c>
      <c r="F244" s="95">
        <f t="shared" si="18"/>
        <v>4843034.0394299999</v>
      </c>
      <c r="G244" s="11"/>
      <c r="H244" s="11"/>
      <c r="I244" s="11"/>
      <c r="J244" s="11"/>
      <c r="K244" s="11"/>
      <c r="L244" s="11"/>
      <c r="M244" s="11"/>
      <c r="N244" s="11"/>
      <c r="O244" s="11"/>
      <c r="P244" s="11"/>
      <c r="Q244" s="11"/>
      <c r="R244" s="11"/>
      <c r="S244" s="11"/>
      <c r="T244" s="11"/>
      <c r="U244" s="11"/>
      <c r="V244" s="11"/>
      <c r="W244" s="11"/>
    </row>
    <row r="245" spans="1:23">
      <c r="A245" s="64" t="s">
        <v>395</v>
      </c>
      <c r="B245" s="95">
        <f>SUM('4'!B245,'28'!B245,'42'!B245,'50'!B245,'59'!B245,'67'!B245)</f>
        <v>3116180.2041799999</v>
      </c>
      <c r="C245" s="95">
        <f>SUM('4'!C245,'28'!C245,'42'!C245,'50'!C245,'59'!C245,'67'!C245)</f>
        <v>2595357.6768200006</v>
      </c>
      <c r="D245" s="95">
        <f>SUM('4'!D245,'28'!D245,'42'!D245,'50'!D245,'59'!D245,'67'!D245)</f>
        <v>42988.635520000003</v>
      </c>
      <c r="E245" s="95">
        <f>SUM('4'!E245,'28'!E245,'42'!E245,'50'!E245,'59'!E245,'67'!E245)</f>
        <v>3204.73263</v>
      </c>
      <c r="F245" s="95">
        <f t="shared" si="18"/>
        <v>5757731.2491500014</v>
      </c>
      <c r="G245" s="11"/>
      <c r="H245" s="11"/>
      <c r="I245" s="11"/>
      <c r="J245" s="11"/>
      <c r="K245" s="11"/>
      <c r="L245" s="11"/>
      <c r="M245" s="11"/>
      <c r="N245" s="11"/>
      <c r="O245" s="11"/>
      <c r="P245" s="11"/>
      <c r="Q245" s="11"/>
      <c r="R245" s="11"/>
      <c r="S245" s="11"/>
      <c r="T245" s="11"/>
      <c r="U245" s="11"/>
      <c r="V245" s="11"/>
      <c r="W245" s="11"/>
    </row>
    <row r="246" spans="1:23">
      <c r="A246" s="64" t="s">
        <v>396</v>
      </c>
      <c r="B246" s="95">
        <f>SUM('4'!B246,'28'!B246,'42'!B246,'50'!B246,'59'!B246,'67'!B246)</f>
        <v>1045277.9113699999</v>
      </c>
      <c r="C246" s="95">
        <f>SUM('4'!C246,'28'!C246,'42'!C246,'50'!C246,'59'!C246,'67'!C246)</f>
        <v>1124112.7217299999</v>
      </c>
      <c r="D246" s="95">
        <f>SUM('4'!D246,'28'!D246,'42'!D246,'50'!D246,'59'!D246,'67'!D246)</f>
        <v>29962.612549999998</v>
      </c>
      <c r="E246" s="95">
        <f>SUM('4'!E246,'28'!E246,'42'!E246,'50'!E246,'59'!E246,'67'!E246)</f>
        <v>649.39373000000001</v>
      </c>
      <c r="F246" s="95">
        <f t="shared" si="18"/>
        <v>2200002.6393800001</v>
      </c>
      <c r="G246" s="11"/>
      <c r="H246" s="11"/>
      <c r="I246" s="11"/>
      <c r="J246" s="11"/>
      <c r="K246" s="11"/>
      <c r="L246" s="11"/>
      <c r="M246" s="11"/>
      <c r="N246" s="11"/>
      <c r="O246" s="11"/>
      <c r="P246" s="11"/>
      <c r="Q246" s="11"/>
      <c r="R246" s="11"/>
      <c r="S246" s="11"/>
      <c r="T246" s="11"/>
      <c r="U246" s="11"/>
      <c r="V246" s="11"/>
      <c r="W246" s="11"/>
    </row>
    <row r="247" spans="1:23">
      <c r="A247" s="64" t="s">
        <v>397</v>
      </c>
      <c r="B247" s="95">
        <f>SUM('4'!B247,'28'!B247,'42'!B247,'50'!B247,'59'!B247,'67'!B247)</f>
        <v>0</v>
      </c>
      <c r="C247" s="95">
        <f>SUM('4'!C247,'28'!C247,'42'!C247,'50'!C247,'59'!C247,'67'!C247)</f>
        <v>748628.87510000006</v>
      </c>
      <c r="D247" s="95">
        <f>SUM('4'!D247,'28'!D247,'42'!D247,'50'!D247,'59'!D247,'67'!D247)</f>
        <v>0</v>
      </c>
      <c r="E247" s="95">
        <f>SUM('4'!E247,'28'!E247,'42'!E247,'50'!E247,'59'!E247,'67'!E247)</f>
        <v>0</v>
      </c>
      <c r="F247" s="95">
        <f t="shared" si="18"/>
        <v>748628.87510000006</v>
      </c>
      <c r="G247" s="11"/>
      <c r="H247" s="11"/>
      <c r="I247" s="11"/>
      <c r="J247" s="11"/>
      <c r="K247" s="11"/>
      <c r="L247" s="11"/>
      <c r="M247" s="11"/>
      <c r="N247" s="11"/>
      <c r="O247" s="11"/>
      <c r="P247" s="11"/>
      <c r="Q247" s="11"/>
      <c r="R247" s="11"/>
      <c r="S247" s="11"/>
      <c r="T247" s="11"/>
      <c r="U247" s="11"/>
      <c r="V247" s="11"/>
      <c r="W247" s="11"/>
    </row>
    <row r="248" spans="1:23">
      <c r="A248" s="64" t="s">
        <v>398</v>
      </c>
      <c r="B248" s="95">
        <f>SUM('4'!B248,'28'!B248,'42'!B248,'50'!B248,'59'!B248,'67'!B248)</f>
        <v>14781972.288830001</v>
      </c>
      <c r="C248" s="95">
        <f>SUM('4'!C248,'28'!C248,'42'!C248,'50'!C248,'59'!C248,'67'!C248)</f>
        <v>21787956.93688</v>
      </c>
      <c r="D248" s="95">
        <f>SUM('4'!D248,'28'!D248,'42'!D248,'50'!D248,'59'!D248,'67'!D248)</f>
        <v>5970.3540899999998</v>
      </c>
      <c r="E248" s="95">
        <f>SUM('4'!E248,'28'!E248,'42'!E248,'50'!E248,'59'!E248,'67'!E248)</f>
        <v>1068.60925</v>
      </c>
      <c r="F248" s="95">
        <f t="shared" si="18"/>
        <v>36576968.189050004</v>
      </c>
      <c r="G248" s="11"/>
      <c r="H248" s="11"/>
      <c r="I248" s="11"/>
      <c r="J248" s="11"/>
      <c r="K248" s="11"/>
      <c r="L248" s="11"/>
      <c r="M248" s="11"/>
      <c r="N248" s="11"/>
      <c r="O248" s="11"/>
      <c r="P248" s="11"/>
      <c r="Q248" s="11"/>
      <c r="R248" s="11"/>
      <c r="S248" s="11"/>
      <c r="T248" s="11"/>
      <c r="U248" s="11"/>
      <c r="V248" s="11"/>
      <c r="W248" s="11"/>
    </row>
    <row r="249" spans="1:23">
      <c r="A249" s="63" t="s">
        <v>399</v>
      </c>
      <c r="B249" s="95">
        <f>SUM('4'!B249,'28'!B249,'42'!B249,'50'!B249,'59'!B249,'67'!B249)</f>
        <v>3971413.0474399999</v>
      </c>
      <c r="C249" s="95">
        <f>SUM('4'!C249,'28'!C249,'42'!C249,'50'!C249,'59'!C249,'67'!C249)</f>
        <v>1744589.73853</v>
      </c>
      <c r="D249" s="95">
        <f>SUM('4'!D249,'28'!D249,'42'!D249,'50'!D249,'59'!D249,'67'!D249)</f>
        <v>87.986279999999994</v>
      </c>
      <c r="E249" s="95">
        <f>SUM('4'!E249,'28'!E249,'42'!E249,'50'!E249,'59'!E249,'67'!E249)</f>
        <v>15.62649</v>
      </c>
      <c r="F249" s="95">
        <f t="shared" si="18"/>
        <v>5716106.3987399992</v>
      </c>
      <c r="G249" s="11"/>
      <c r="H249" s="11"/>
      <c r="I249" s="11"/>
      <c r="J249" s="11"/>
      <c r="K249" s="11"/>
      <c r="L249" s="11"/>
      <c r="M249" s="11"/>
      <c r="N249" s="11"/>
      <c r="O249" s="11"/>
      <c r="P249" s="11"/>
      <c r="Q249" s="11"/>
      <c r="R249" s="11"/>
      <c r="S249" s="11"/>
      <c r="T249" s="11"/>
      <c r="U249" s="11"/>
      <c r="V249" s="11"/>
      <c r="W249" s="11"/>
    </row>
    <row r="250" spans="1:23">
      <c r="A250" s="64" t="s">
        <v>400</v>
      </c>
      <c r="B250" s="95">
        <f>SUM('4'!B250,'28'!B250,'42'!B250,'50'!B250,'59'!B250,'67'!B250)</f>
        <v>3645217.8851000001</v>
      </c>
      <c r="C250" s="95">
        <f>SUM('4'!C250,'28'!C250,'42'!C250,'50'!C250,'59'!C250,'67'!C250)</f>
        <v>1713925.4214100002</v>
      </c>
      <c r="D250" s="95">
        <f>SUM('4'!D250,'28'!D250,'42'!D250,'50'!D250,'59'!D250,'67'!D250)</f>
        <v>87.986279999999994</v>
      </c>
      <c r="E250" s="95">
        <f>SUM('4'!E250,'28'!E250,'42'!E250,'50'!E250,'59'!E250,'67'!E250)</f>
        <v>15.62649</v>
      </c>
      <c r="F250" s="95">
        <f t="shared" si="18"/>
        <v>5359246.91928</v>
      </c>
      <c r="G250" s="11"/>
      <c r="H250" s="11"/>
      <c r="I250" s="11"/>
      <c r="J250" s="11"/>
      <c r="K250" s="11"/>
      <c r="L250" s="11"/>
      <c r="M250" s="11"/>
      <c r="N250" s="11"/>
      <c r="O250" s="11"/>
      <c r="P250" s="11"/>
      <c r="Q250" s="11"/>
      <c r="R250" s="11"/>
      <c r="S250" s="11"/>
      <c r="T250" s="11"/>
      <c r="U250" s="11"/>
      <c r="V250" s="11"/>
      <c r="W250" s="11"/>
    </row>
    <row r="251" spans="1:23">
      <c r="A251" s="64" t="s">
        <v>401</v>
      </c>
      <c r="B251" s="95">
        <f>SUM('4'!B251,'28'!B251,'42'!B251,'50'!B251,'59'!B251,'67'!B251)</f>
        <v>326195.16233999998</v>
      </c>
      <c r="C251" s="95">
        <f>SUM('4'!C251,'28'!C251,'42'!C251,'50'!C251,'59'!C251,'67'!C251)</f>
        <v>30664.31712</v>
      </c>
      <c r="D251" s="95">
        <f>SUM('4'!D251,'28'!D251,'42'!D251,'50'!D251,'59'!D251,'67'!D251)</f>
        <v>0</v>
      </c>
      <c r="E251" s="95">
        <f>SUM('4'!E251,'28'!E251,'42'!E251,'50'!E251,'59'!E251,'67'!E251)</f>
        <v>0</v>
      </c>
      <c r="F251" s="95">
        <f t="shared" si="18"/>
        <v>356859.47946</v>
      </c>
      <c r="G251" s="11"/>
      <c r="H251" s="11"/>
      <c r="I251" s="11"/>
      <c r="J251" s="11"/>
      <c r="K251" s="11"/>
      <c r="L251" s="11"/>
      <c r="M251" s="11"/>
      <c r="N251" s="11"/>
      <c r="O251" s="11"/>
      <c r="P251" s="11"/>
      <c r="Q251" s="11"/>
      <c r="R251" s="11"/>
      <c r="S251" s="11"/>
      <c r="T251" s="11"/>
      <c r="U251" s="11"/>
      <c r="V251" s="11"/>
      <c r="W251" s="11"/>
    </row>
    <row r="252" spans="1:23">
      <c r="A252" s="63" t="s">
        <v>402</v>
      </c>
      <c r="B252" s="95">
        <f>SUM('4'!B252,'28'!B252,'42'!B252,'50'!B252,'59'!B252,'67'!B252)</f>
        <v>17002662.063419998</v>
      </c>
      <c r="C252" s="95">
        <f>SUM('4'!C252,'28'!C252,'42'!C252,'50'!C252,'59'!C252,'67'!C252)</f>
        <v>3066718.52697</v>
      </c>
      <c r="D252" s="95">
        <f>SUM('4'!D252,'28'!D252,'42'!D252,'50'!D252,'59'!D252,'67'!D252)</f>
        <v>0</v>
      </c>
      <c r="E252" s="95">
        <f>SUM('4'!E252,'28'!E252,'42'!E252,'50'!E252,'59'!E252,'67'!E252)</f>
        <v>0</v>
      </c>
      <c r="F252" s="95">
        <f t="shared" si="18"/>
        <v>20069380.590389997</v>
      </c>
      <c r="G252" s="11"/>
      <c r="H252" s="11"/>
      <c r="I252" s="11"/>
      <c r="J252" s="11"/>
      <c r="K252" s="11"/>
      <c r="L252" s="11"/>
      <c r="M252" s="11"/>
      <c r="N252" s="11"/>
      <c r="O252" s="11"/>
      <c r="P252" s="11"/>
      <c r="Q252" s="11"/>
      <c r="R252" s="11"/>
      <c r="S252" s="11"/>
      <c r="T252" s="11"/>
      <c r="U252" s="11"/>
      <c r="V252" s="11"/>
      <c r="W252" s="11"/>
    </row>
    <row r="253" spans="1:23">
      <c r="A253" s="64" t="s">
        <v>400</v>
      </c>
      <c r="B253" s="95">
        <f>SUM('4'!B253,'28'!B253,'42'!B253,'50'!B253,'59'!B253,'67'!B253)</f>
        <v>16656463.01567</v>
      </c>
      <c r="C253" s="95">
        <f>SUM('4'!C253,'28'!C253,'42'!C253,'50'!C253,'59'!C253,'67'!C253)</f>
        <v>3065950.81293</v>
      </c>
      <c r="D253" s="95">
        <f>SUM('4'!D253,'28'!D253,'42'!D253,'50'!D253,'59'!D253,'67'!D253)</f>
        <v>0</v>
      </c>
      <c r="E253" s="95">
        <f>SUM('4'!E253,'28'!E253,'42'!E253,'50'!E253,'59'!E253,'67'!E253)</f>
        <v>0</v>
      </c>
      <c r="F253" s="95">
        <f t="shared" si="18"/>
        <v>19722413.828600001</v>
      </c>
      <c r="G253" s="11"/>
      <c r="H253" s="11"/>
      <c r="I253" s="11"/>
      <c r="J253" s="11"/>
      <c r="K253" s="11"/>
      <c r="L253" s="11"/>
      <c r="M253" s="11"/>
      <c r="N253" s="11"/>
      <c r="O253" s="11"/>
      <c r="P253" s="11"/>
      <c r="Q253" s="11"/>
      <c r="R253" s="11"/>
      <c r="S253" s="11"/>
      <c r="T253" s="11"/>
      <c r="U253" s="11"/>
      <c r="V253" s="11"/>
      <c r="W253" s="11"/>
    </row>
    <row r="254" spans="1:23">
      <c r="A254" s="64" t="s">
        <v>401</v>
      </c>
      <c r="B254" s="95">
        <f>SUM('4'!B254,'28'!B254,'42'!B254,'50'!B254,'59'!B254,'67'!B254)</f>
        <v>346199.04775000003</v>
      </c>
      <c r="C254" s="95">
        <f>SUM('4'!C254,'28'!C254,'42'!C254,'50'!C254,'59'!C254,'67'!C254)</f>
        <v>767.71404000000007</v>
      </c>
      <c r="D254" s="95">
        <f>SUM('4'!D254,'28'!D254,'42'!D254,'50'!D254,'59'!D254,'67'!D254)</f>
        <v>0</v>
      </c>
      <c r="E254" s="95">
        <f>SUM('4'!E254,'28'!E254,'42'!E254,'50'!E254,'59'!E254,'67'!E254)</f>
        <v>0</v>
      </c>
      <c r="F254" s="95">
        <f t="shared" si="18"/>
        <v>346966.76179000002</v>
      </c>
      <c r="G254" s="11"/>
      <c r="H254" s="11"/>
      <c r="I254" s="11"/>
      <c r="J254" s="11"/>
      <c r="K254" s="11"/>
      <c r="L254" s="11"/>
      <c r="M254" s="11"/>
      <c r="N254" s="11"/>
      <c r="O254" s="11"/>
      <c r="P254" s="11"/>
      <c r="Q254" s="11"/>
      <c r="R254" s="11"/>
      <c r="S254" s="11"/>
      <c r="T254" s="11"/>
      <c r="U254" s="11"/>
      <c r="V254" s="11"/>
      <c r="W254" s="11"/>
    </row>
    <row r="255" spans="1:23" ht="30" customHeight="1">
      <c r="A255" s="216" t="s">
        <v>403</v>
      </c>
      <c r="B255" s="57">
        <f>SUM('4'!B255,'28'!B255,'42'!B255,'50'!B255,'59'!B255,'67'!B255)</f>
        <v>16712746.120560002</v>
      </c>
      <c r="C255" s="57">
        <f>SUM('4'!C255,'28'!C255,'42'!C255,'50'!C255,'59'!C255,'67'!C255)</f>
        <v>435932.85468000005</v>
      </c>
      <c r="D255" s="57">
        <f>SUM('4'!D255,'28'!D255,'42'!D255,'50'!D255,'59'!D255,'67'!D255)</f>
        <v>1.413E-2</v>
      </c>
      <c r="E255" s="57">
        <f>SUM('4'!E255,'28'!E255,'42'!E255,'50'!E255,'59'!E255,'67'!E255)</f>
        <v>3751.7447100000004</v>
      </c>
      <c r="F255" s="57">
        <f>SUM(B255:E255)</f>
        <v>17152430.734080002</v>
      </c>
      <c r="G255" s="11"/>
      <c r="H255" s="11"/>
      <c r="I255" s="11"/>
      <c r="J255" s="11"/>
      <c r="K255" s="11"/>
      <c r="L255" s="11"/>
      <c r="M255" s="11"/>
      <c r="N255" s="11"/>
      <c r="O255" s="11"/>
      <c r="P255" s="11"/>
      <c r="Q255" s="11"/>
      <c r="R255" s="11"/>
      <c r="S255" s="11"/>
      <c r="T255" s="11"/>
      <c r="U255" s="11"/>
      <c r="V255" s="11"/>
      <c r="W255" s="11"/>
    </row>
    <row r="256" spans="1:23">
      <c r="A256" s="99" t="s">
        <v>404</v>
      </c>
      <c r="B256" s="95">
        <f>SUM('4'!B256,'28'!B256,'42'!B256,'50'!B256,'59'!B256,'67'!B256)</f>
        <v>16359.221589999999</v>
      </c>
      <c r="C256" s="95">
        <f>SUM('4'!C256,'28'!C256,'42'!C256,'50'!C256,'59'!C256,'67'!C256)</f>
        <v>1579.2565099999997</v>
      </c>
      <c r="D256" s="95">
        <f>SUM('4'!D256,'28'!D256,'42'!D256,'50'!D256,'59'!D256,'67'!D256)</f>
        <v>0</v>
      </c>
      <c r="E256" s="95">
        <f>SUM('4'!E256,'28'!E256,'42'!E256,'50'!E256,'59'!E256,'67'!E256)</f>
        <v>0</v>
      </c>
      <c r="F256" s="95">
        <f t="shared" ref="F256:F266" si="19">SUM(B256:E256)</f>
        <v>17938.4781</v>
      </c>
      <c r="G256" s="11"/>
      <c r="H256" s="11"/>
      <c r="I256" s="11"/>
      <c r="J256" s="11"/>
      <c r="K256" s="11"/>
      <c r="L256" s="11"/>
      <c r="M256" s="11"/>
      <c r="N256" s="11"/>
      <c r="O256" s="11"/>
      <c r="P256" s="11"/>
      <c r="Q256" s="11"/>
      <c r="R256" s="11"/>
      <c r="S256" s="11"/>
      <c r="T256" s="11"/>
      <c r="U256" s="11"/>
      <c r="V256" s="11"/>
      <c r="W256" s="11"/>
    </row>
    <row r="257" spans="1:23">
      <c r="A257" s="99" t="s">
        <v>405</v>
      </c>
      <c r="B257" s="95">
        <f>SUM('4'!B257,'28'!B257,'42'!B257,'50'!B257,'59'!B257,'67'!B257)</f>
        <v>778020.97907000012</v>
      </c>
      <c r="C257" s="95">
        <f>SUM('4'!C257,'28'!C257,'42'!C257,'50'!C257,'59'!C257,'67'!C257)</f>
        <v>96561.782200000001</v>
      </c>
      <c r="D257" s="95">
        <f>SUM('4'!D257,'28'!D257,'42'!D257,'50'!D257,'59'!D257,'67'!D257)</f>
        <v>1.413E-2</v>
      </c>
      <c r="E257" s="95">
        <f>SUM('4'!E257,'28'!E257,'42'!E257,'50'!E257,'59'!E257,'67'!E257)</f>
        <v>924.81808999999998</v>
      </c>
      <c r="F257" s="95">
        <f t="shared" si="19"/>
        <v>875507.59349000012</v>
      </c>
      <c r="G257" s="11"/>
      <c r="H257" s="11"/>
      <c r="I257" s="11"/>
      <c r="J257" s="11"/>
      <c r="K257" s="11"/>
      <c r="L257" s="11"/>
      <c r="M257" s="11"/>
      <c r="N257" s="11"/>
      <c r="O257" s="11"/>
      <c r="P257" s="11"/>
      <c r="Q257" s="11"/>
      <c r="R257" s="11"/>
      <c r="S257" s="11"/>
      <c r="T257" s="11"/>
      <c r="U257" s="11"/>
      <c r="V257" s="11"/>
      <c r="W257" s="11"/>
    </row>
    <row r="258" spans="1:23">
      <c r="A258" s="99" t="s">
        <v>406</v>
      </c>
      <c r="B258" s="95">
        <f>SUM('4'!B258,'28'!B258,'42'!B258,'50'!B258,'59'!B258,'67'!B258)</f>
        <v>12688928.242679998</v>
      </c>
      <c r="C258" s="95">
        <f>SUM('4'!C258,'28'!C258,'42'!C258,'50'!C258,'59'!C258,'67'!C258)</f>
        <v>134264.49740999998</v>
      </c>
      <c r="D258" s="95">
        <f>SUM('4'!D258,'28'!D258,'42'!D258,'50'!D258,'59'!D258,'67'!D258)</f>
        <v>0</v>
      </c>
      <c r="E258" s="95">
        <f>SUM('4'!E258,'28'!E258,'42'!E258,'50'!E258,'59'!E258,'67'!E258)</f>
        <v>26.16666</v>
      </c>
      <c r="F258" s="95">
        <f t="shared" si="19"/>
        <v>12823218.906749997</v>
      </c>
      <c r="G258" s="11"/>
      <c r="H258" s="11"/>
      <c r="I258" s="11"/>
      <c r="J258" s="11"/>
      <c r="K258" s="11"/>
      <c r="L258" s="11"/>
      <c r="M258" s="11"/>
      <c r="N258" s="11"/>
      <c r="O258" s="11"/>
      <c r="P258" s="11"/>
      <c r="Q258" s="11"/>
      <c r="R258" s="11"/>
      <c r="S258" s="11"/>
      <c r="T258" s="11"/>
      <c r="U258" s="11"/>
      <c r="V258" s="11"/>
      <c r="W258" s="11"/>
    </row>
    <row r="259" spans="1:23">
      <c r="A259" s="99" t="s">
        <v>407</v>
      </c>
      <c r="B259" s="95">
        <f>SUM('4'!B259,'28'!B259,'42'!B259,'50'!B259,'59'!B259,'67'!B259)</f>
        <v>2726420.0880399998</v>
      </c>
      <c r="C259" s="95">
        <f>SUM('4'!C259,'28'!C259,'42'!C259,'50'!C259,'59'!C259,'67'!C259)</f>
        <v>43242.346790000003</v>
      </c>
      <c r="D259" s="95">
        <f>SUM('4'!D259,'28'!D259,'42'!D259,'50'!D259,'59'!D259,'67'!D259)</f>
        <v>0</v>
      </c>
      <c r="E259" s="95">
        <f>SUM('4'!E259,'28'!E259,'42'!E259,'50'!E259,'59'!E259,'67'!E259)</f>
        <v>0</v>
      </c>
      <c r="F259" s="95">
        <f t="shared" si="19"/>
        <v>2769662.4348299997</v>
      </c>
      <c r="G259" s="11"/>
      <c r="H259" s="11"/>
      <c r="I259" s="11"/>
      <c r="J259" s="11"/>
      <c r="K259" s="11"/>
      <c r="L259" s="11"/>
      <c r="M259" s="11"/>
      <c r="N259" s="11"/>
      <c r="O259" s="11"/>
      <c r="P259" s="11"/>
      <c r="Q259" s="11"/>
      <c r="R259" s="11"/>
      <c r="S259" s="11"/>
      <c r="T259" s="11"/>
      <c r="U259" s="11"/>
      <c r="V259" s="11"/>
      <c r="W259" s="11"/>
    </row>
    <row r="260" spans="1:23">
      <c r="A260" s="99" t="s">
        <v>408</v>
      </c>
      <c r="B260" s="95">
        <f>SUM('4'!B260,'28'!B260,'42'!B260,'50'!B260,'59'!B260,'67'!B260)</f>
        <v>163504.27455000003</v>
      </c>
      <c r="C260" s="95">
        <f>SUM('4'!C260,'28'!C260,'42'!C260,'50'!C260,'59'!C260,'67'!C260)</f>
        <v>5177.7957199999992</v>
      </c>
      <c r="D260" s="95">
        <f>SUM('4'!D260,'28'!D260,'42'!D260,'50'!D260,'59'!D260,'67'!D260)</f>
        <v>0</v>
      </c>
      <c r="E260" s="95">
        <f>SUM('4'!E260,'28'!E260,'42'!E260,'50'!E260,'59'!E260,'67'!E260)</f>
        <v>300.16212000000002</v>
      </c>
      <c r="F260" s="95">
        <f t="shared" si="19"/>
        <v>168982.23239000002</v>
      </c>
      <c r="G260" s="11"/>
      <c r="H260" s="11"/>
      <c r="I260" s="11"/>
      <c r="J260" s="11"/>
      <c r="K260" s="11"/>
      <c r="L260" s="11"/>
      <c r="M260" s="11"/>
      <c r="N260" s="11"/>
      <c r="O260" s="11"/>
      <c r="P260" s="11"/>
      <c r="Q260" s="11"/>
      <c r="R260" s="11"/>
      <c r="S260" s="11"/>
      <c r="T260" s="11"/>
      <c r="U260" s="11"/>
      <c r="V260" s="11"/>
      <c r="W260" s="11"/>
    </row>
    <row r="261" spans="1:23">
      <c r="A261" s="99" t="s">
        <v>409</v>
      </c>
      <c r="B261" s="95">
        <f>SUM('4'!B261,'28'!B261,'42'!B261,'50'!B261,'59'!B261,'67'!B261)</f>
        <v>33216.008150000001</v>
      </c>
      <c r="C261" s="95">
        <f>SUM('4'!C261,'28'!C261,'42'!C261,'50'!C261,'59'!C261,'67'!C261)</f>
        <v>1289.11526</v>
      </c>
      <c r="D261" s="95">
        <f>SUM('4'!D261,'28'!D261,'42'!D261,'50'!D261,'59'!D261,'67'!D261)</f>
        <v>0</v>
      </c>
      <c r="E261" s="95">
        <f>SUM('4'!E261,'28'!E261,'42'!E261,'50'!E261,'59'!E261,'67'!E261)</f>
        <v>0</v>
      </c>
      <c r="F261" s="95">
        <f t="shared" si="19"/>
        <v>34505.12341</v>
      </c>
      <c r="G261" s="11"/>
      <c r="H261" s="11"/>
      <c r="I261" s="11"/>
      <c r="J261" s="11"/>
      <c r="K261" s="11"/>
      <c r="L261" s="11"/>
      <c r="M261" s="11"/>
      <c r="N261" s="11"/>
      <c r="O261" s="11"/>
      <c r="P261" s="11"/>
      <c r="Q261" s="11"/>
      <c r="R261" s="11"/>
      <c r="S261" s="11"/>
      <c r="T261" s="11"/>
      <c r="U261" s="11"/>
      <c r="V261" s="11"/>
      <c r="W261" s="11"/>
    </row>
    <row r="262" spans="1:23">
      <c r="A262" s="99" t="s">
        <v>410</v>
      </c>
      <c r="B262" s="95">
        <f>SUM('4'!B262,'28'!B262,'42'!B262,'50'!B262,'59'!B262,'67'!B262)</f>
        <v>55077.52059</v>
      </c>
      <c r="C262" s="95">
        <f>SUM('4'!C262,'28'!C262,'42'!C262,'50'!C262,'59'!C262,'67'!C262)</f>
        <v>4377.38033</v>
      </c>
      <c r="D262" s="95">
        <f>SUM('4'!D262,'28'!D262,'42'!D262,'50'!D262,'59'!D262,'67'!D262)</f>
        <v>0</v>
      </c>
      <c r="E262" s="95">
        <f>SUM('4'!E262,'28'!E262,'42'!E262,'50'!E262,'59'!E262,'67'!E262)</f>
        <v>0</v>
      </c>
      <c r="F262" s="95">
        <f t="shared" si="19"/>
        <v>59454.90092</v>
      </c>
      <c r="G262" s="11"/>
      <c r="H262" s="11"/>
      <c r="I262" s="11"/>
      <c r="J262" s="11"/>
      <c r="K262" s="11"/>
      <c r="L262" s="11"/>
      <c r="M262" s="11"/>
      <c r="N262" s="11"/>
      <c r="O262" s="11"/>
      <c r="P262" s="11"/>
      <c r="Q262" s="11"/>
      <c r="R262" s="11"/>
      <c r="S262" s="11"/>
      <c r="T262" s="11"/>
      <c r="U262" s="11"/>
      <c r="V262" s="11"/>
      <c r="W262" s="11"/>
    </row>
    <row r="263" spans="1:23">
      <c r="A263" s="99" t="s">
        <v>411</v>
      </c>
      <c r="B263" s="95">
        <f>SUM('4'!B263,'28'!B263,'42'!B263,'50'!B263,'59'!B263,'67'!B263)</f>
        <v>17782.198759999999</v>
      </c>
      <c r="C263" s="95">
        <f>SUM('4'!C263,'28'!C263,'42'!C263,'50'!C263,'59'!C263,'67'!C263)</f>
        <v>1977.4595100000001</v>
      </c>
      <c r="D263" s="95">
        <f>SUM('4'!D263,'28'!D263,'42'!D263,'50'!D263,'59'!D263,'67'!D263)</f>
        <v>0</v>
      </c>
      <c r="E263" s="95">
        <f>SUM('4'!E263,'28'!E263,'42'!E263,'50'!E263,'59'!E263,'67'!E263)</f>
        <v>0</v>
      </c>
      <c r="F263" s="95">
        <f t="shared" si="19"/>
        <v>19759.65827</v>
      </c>
      <c r="G263" s="11"/>
      <c r="H263" s="11"/>
      <c r="I263" s="11"/>
      <c r="J263" s="11"/>
      <c r="K263" s="11"/>
      <c r="L263" s="11"/>
      <c r="M263" s="11"/>
      <c r="N263" s="11"/>
      <c r="O263" s="11"/>
      <c r="P263" s="11"/>
      <c r="Q263" s="11"/>
      <c r="R263" s="11"/>
      <c r="S263" s="11"/>
      <c r="T263" s="11"/>
      <c r="U263" s="11"/>
      <c r="V263" s="11"/>
      <c r="W263" s="11"/>
    </row>
    <row r="264" spans="1:23">
      <c r="A264" s="99" t="s">
        <v>412</v>
      </c>
      <c r="B264" s="95">
        <f>SUM('4'!B264,'28'!B264,'42'!B264,'50'!B264,'59'!B264,'67'!B264)</f>
        <v>113.94081</v>
      </c>
      <c r="C264" s="95">
        <f>SUM('4'!C264,'28'!C264,'42'!C264,'50'!C264,'59'!C264,'67'!C264)</f>
        <v>0.33087</v>
      </c>
      <c r="D264" s="95">
        <f>SUM('4'!D264,'28'!D264,'42'!D264,'50'!D264,'59'!D264,'67'!D264)</f>
        <v>0</v>
      </c>
      <c r="E264" s="95">
        <f>SUM('4'!E264,'28'!E264,'42'!E264,'50'!E264,'59'!E264,'67'!E264)</f>
        <v>-1.0000000000000001E-5</v>
      </c>
      <c r="F264" s="95">
        <f t="shared" si="19"/>
        <v>114.27167</v>
      </c>
      <c r="G264" s="11"/>
      <c r="H264" s="11"/>
      <c r="I264" s="11"/>
      <c r="J264" s="11"/>
      <c r="K264" s="11"/>
      <c r="L264" s="11"/>
      <c r="M264" s="11"/>
      <c r="N264" s="11"/>
      <c r="O264" s="11"/>
      <c r="P264" s="11"/>
      <c r="Q264" s="11"/>
      <c r="R264" s="11"/>
      <c r="S264" s="11"/>
      <c r="T264" s="11"/>
      <c r="U264" s="11"/>
      <c r="V264" s="11"/>
      <c r="W264" s="11"/>
    </row>
    <row r="265" spans="1:23">
      <c r="A265" s="99" t="s">
        <v>413</v>
      </c>
      <c r="B265" s="95">
        <f>SUM('4'!B265,'28'!B265,'42'!B265,'50'!B265,'59'!B265,'67'!B265)</f>
        <v>111012.7104</v>
      </c>
      <c r="C265" s="95">
        <f>SUM('4'!C265,'28'!C265,'42'!C265,'50'!C265,'59'!C265,'67'!C265)</f>
        <v>66201.315689999989</v>
      </c>
      <c r="D265" s="95">
        <f>SUM('4'!D265,'28'!D265,'42'!D265,'50'!D265,'59'!D265,'67'!D265)</f>
        <v>0</v>
      </c>
      <c r="E265" s="95">
        <f>SUM('4'!E265,'28'!E265,'42'!E265,'50'!E265,'59'!E265,'67'!E265)</f>
        <v>0</v>
      </c>
      <c r="F265" s="95">
        <f t="shared" si="19"/>
        <v>177214.02609</v>
      </c>
      <c r="G265" s="11"/>
      <c r="H265" s="11"/>
      <c r="I265" s="11"/>
      <c r="J265" s="11"/>
      <c r="K265" s="11"/>
      <c r="L265" s="11"/>
      <c r="M265" s="11"/>
      <c r="N265" s="11"/>
      <c r="O265" s="11"/>
      <c r="P265" s="11"/>
      <c r="Q265" s="11"/>
      <c r="R265" s="11"/>
      <c r="S265" s="11"/>
      <c r="T265" s="11"/>
      <c r="U265" s="11"/>
      <c r="V265" s="11"/>
      <c r="W265" s="11"/>
    </row>
    <row r="266" spans="1:23">
      <c r="A266" s="99" t="s">
        <v>414</v>
      </c>
      <c r="B266" s="95">
        <f>SUM('4'!B266,'28'!B266,'42'!B266,'50'!B266,'59'!B266,'67'!B266)</f>
        <v>122310.93592</v>
      </c>
      <c r="C266" s="95">
        <f>SUM('4'!C266,'28'!C266,'42'!C266,'50'!C266,'59'!C266,'67'!C266)</f>
        <v>81261.574390000009</v>
      </c>
      <c r="D266" s="95">
        <f>SUM('4'!D266,'28'!D266,'42'!D266,'50'!D266,'59'!D266,'67'!D266)</f>
        <v>0</v>
      </c>
      <c r="E266" s="95">
        <f>SUM('4'!E266,'28'!E266,'42'!E266,'50'!E266,'59'!E266,'67'!E266)</f>
        <v>2500.5978500000001</v>
      </c>
      <c r="F266" s="95">
        <f t="shared" si="19"/>
        <v>206073.10816</v>
      </c>
      <c r="G266" s="11"/>
      <c r="H266" s="11"/>
      <c r="I266" s="11"/>
      <c r="J266" s="11"/>
      <c r="K266" s="11"/>
      <c r="L266" s="11"/>
      <c r="M266" s="11"/>
      <c r="N266" s="11"/>
      <c r="O266" s="11"/>
      <c r="P266" s="11"/>
      <c r="Q266" s="11"/>
      <c r="R266" s="11"/>
      <c r="S266" s="11"/>
      <c r="T266" s="11"/>
      <c r="U266" s="11"/>
      <c r="V266" s="11"/>
      <c r="W266" s="11"/>
    </row>
    <row r="267" spans="1:23">
      <c r="A267" s="216" t="s">
        <v>415</v>
      </c>
      <c r="B267" s="57">
        <f>SUM('4'!B267,'28'!B267,'42'!B267,'50'!B267,'59'!B267,'67'!B267)</f>
        <v>-6502988.4261299986</v>
      </c>
      <c r="C267" s="57">
        <f>SUM('4'!C267,'28'!C267,'42'!C267,'50'!C267,'59'!C267,'67'!C267)</f>
        <v>-383436.95444</v>
      </c>
      <c r="D267" s="57">
        <f>SUM('4'!D267,'28'!D267,'42'!D267,'50'!D267,'59'!D267,'67'!D267)</f>
        <v>0</v>
      </c>
      <c r="E267" s="57">
        <f>SUM('4'!E267,'28'!E267,'42'!E267,'50'!E267,'59'!E267,'67'!E267)</f>
        <v>-977.3750500000001</v>
      </c>
      <c r="F267" s="57">
        <f>SUM(B267:E267)</f>
        <v>-6887402.7556199981</v>
      </c>
      <c r="G267" s="11"/>
      <c r="H267" s="11"/>
      <c r="I267" s="11"/>
      <c r="J267" s="11"/>
      <c r="K267" s="11"/>
      <c r="L267" s="11"/>
      <c r="M267" s="11"/>
      <c r="N267" s="11"/>
      <c r="O267" s="11"/>
      <c r="P267" s="11"/>
      <c r="Q267" s="11"/>
      <c r="R267" s="11"/>
      <c r="S267" s="11"/>
      <c r="T267" s="11"/>
      <c r="U267" s="11"/>
      <c r="V267" s="11"/>
      <c r="W267" s="11"/>
    </row>
    <row r="268" spans="1:23">
      <c r="A268" s="99" t="s">
        <v>416</v>
      </c>
      <c r="B268" s="95">
        <f>SUM('4'!B268,'28'!B268,'42'!B268,'50'!B268,'59'!B268,'67'!B268)</f>
        <v>-4981791.1938799992</v>
      </c>
      <c r="C268" s="95">
        <f>SUM('4'!C268,'28'!C268,'42'!C268,'50'!C268,'59'!C268,'67'!C268)</f>
        <v>-164315.93256000002</v>
      </c>
      <c r="D268" s="95">
        <f>SUM('4'!D268,'28'!D268,'42'!D268,'50'!D268,'59'!D268,'67'!D268)</f>
        <v>0</v>
      </c>
      <c r="E268" s="95">
        <f>SUM('4'!E268,'28'!E268,'42'!E268,'50'!E268,'59'!E268,'67'!E268)</f>
        <v>-899.32932000000005</v>
      </c>
      <c r="F268" s="95">
        <f t="shared" ref="F268:F276" si="20">SUM(B268:E268)</f>
        <v>-5147006.4557599984</v>
      </c>
      <c r="G268" s="11"/>
      <c r="H268" s="11"/>
      <c r="I268" s="11"/>
      <c r="J268" s="11"/>
      <c r="K268" s="11"/>
      <c r="L268" s="11"/>
      <c r="M268" s="11"/>
      <c r="N268" s="11"/>
      <c r="O268" s="11"/>
      <c r="P268" s="11"/>
      <c r="Q268" s="11"/>
      <c r="R268" s="11"/>
      <c r="S268" s="11"/>
      <c r="T268" s="11"/>
      <c r="U268" s="11"/>
      <c r="V268" s="11"/>
      <c r="W268" s="11"/>
    </row>
    <row r="269" spans="1:23">
      <c r="A269" s="99" t="s">
        <v>417</v>
      </c>
      <c r="B269" s="95">
        <f>SUM('4'!B269,'28'!B269,'42'!B269,'50'!B269,'59'!B269,'67'!B269)</f>
        <v>-868.56863999999996</v>
      </c>
      <c r="C269" s="95">
        <f>SUM('4'!C269,'28'!C269,'42'!C269,'50'!C269,'59'!C269,'67'!C269)</f>
        <v>0</v>
      </c>
      <c r="D269" s="95">
        <f>SUM('4'!D269,'28'!D269,'42'!D269,'50'!D269,'59'!D269,'67'!D269)</f>
        <v>0</v>
      </c>
      <c r="E269" s="95">
        <f>SUM('4'!E269,'28'!E269,'42'!E269,'50'!E269,'59'!E269,'67'!E269)</f>
        <v>0</v>
      </c>
      <c r="F269" s="95">
        <f t="shared" si="20"/>
        <v>-868.56863999999996</v>
      </c>
      <c r="G269" s="11"/>
      <c r="H269" s="11"/>
      <c r="I269" s="11"/>
      <c r="J269" s="11"/>
      <c r="K269" s="11"/>
      <c r="L269" s="11"/>
      <c r="M269" s="11"/>
      <c r="N269" s="11"/>
      <c r="O269" s="11"/>
      <c r="P269" s="11"/>
      <c r="Q269" s="11"/>
      <c r="R269" s="11"/>
      <c r="S269" s="11"/>
      <c r="T269" s="11"/>
      <c r="U269" s="11"/>
      <c r="V269" s="11"/>
      <c r="W269" s="11"/>
    </row>
    <row r="270" spans="1:23">
      <c r="A270" s="99" t="s">
        <v>418</v>
      </c>
      <c r="B270" s="95">
        <f>SUM('4'!B270,'28'!B270,'42'!B270,'50'!B270,'59'!B270,'67'!B270)</f>
        <v>-825015.52687000006</v>
      </c>
      <c r="C270" s="95">
        <f>SUM('4'!C270,'28'!C270,'42'!C270,'50'!C270,'59'!C270,'67'!C270)</f>
        <v>-113235.60165</v>
      </c>
      <c r="D270" s="95">
        <f>SUM('4'!D270,'28'!D270,'42'!D270,'50'!D270,'59'!D270,'67'!D270)</f>
        <v>0</v>
      </c>
      <c r="E270" s="95">
        <f>SUM('4'!E270,'28'!E270,'42'!E270,'50'!E270,'59'!E270,'67'!E270)</f>
        <v>-5.885E-2</v>
      </c>
      <c r="F270" s="95">
        <f t="shared" si="20"/>
        <v>-938251.18737000006</v>
      </c>
      <c r="G270" s="11"/>
      <c r="H270" s="11"/>
      <c r="I270" s="11"/>
      <c r="J270" s="11"/>
      <c r="K270" s="11"/>
      <c r="L270" s="11"/>
      <c r="M270" s="11"/>
      <c r="N270" s="11"/>
      <c r="O270" s="11"/>
      <c r="P270" s="11"/>
      <c r="Q270" s="11"/>
      <c r="R270" s="11"/>
      <c r="S270" s="11"/>
      <c r="T270" s="11"/>
      <c r="U270" s="11"/>
      <c r="V270" s="11"/>
      <c r="W270" s="11"/>
    </row>
    <row r="271" spans="1:23">
      <c r="A271" s="99" t="s">
        <v>419</v>
      </c>
      <c r="B271" s="95">
        <f>SUM('4'!B271,'28'!B271,'42'!B271,'50'!B271,'59'!B271,'67'!B271)</f>
        <v>-52679.770239999998</v>
      </c>
      <c r="C271" s="95">
        <f>SUM('4'!C271,'28'!C271,'42'!C271,'50'!C271,'59'!C271,'67'!C271)</f>
        <v>-11651.896710000001</v>
      </c>
      <c r="D271" s="95">
        <f>SUM('4'!D271,'28'!D271,'42'!D271,'50'!D271,'59'!D271,'67'!D271)</f>
        <v>0</v>
      </c>
      <c r="E271" s="95">
        <f>SUM('4'!E271,'28'!E271,'42'!E271,'50'!E271,'59'!E271,'67'!E271)</f>
        <v>-77.986879999999999</v>
      </c>
      <c r="F271" s="95">
        <f t="shared" si="20"/>
        <v>-64409.653829999996</v>
      </c>
      <c r="G271" s="11"/>
      <c r="H271" s="11"/>
      <c r="I271" s="11"/>
      <c r="J271" s="11"/>
      <c r="K271" s="11"/>
      <c r="L271" s="11"/>
      <c r="M271" s="11"/>
      <c r="N271" s="11"/>
      <c r="O271" s="11"/>
      <c r="P271" s="11"/>
      <c r="Q271" s="11"/>
      <c r="R271" s="11"/>
      <c r="S271" s="11"/>
      <c r="T271" s="11"/>
      <c r="U271" s="11"/>
      <c r="V271" s="11"/>
      <c r="W271" s="11"/>
    </row>
    <row r="272" spans="1:23">
      <c r="A272" s="99" t="s">
        <v>420</v>
      </c>
      <c r="B272" s="95">
        <f>SUM('4'!B272,'28'!B272,'42'!B272,'50'!B272,'59'!B272,'67'!B272)</f>
        <v>-234102.60953000002</v>
      </c>
      <c r="C272" s="95">
        <f>SUM('4'!C272,'28'!C272,'42'!C272,'50'!C272,'59'!C272,'67'!C272)</f>
        <v>-12413.742630000001</v>
      </c>
      <c r="D272" s="95">
        <f>SUM('4'!D272,'28'!D272,'42'!D272,'50'!D272,'59'!D272,'67'!D272)</f>
        <v>0</v>
      </c>
      <c r="E272" s="95">
        <f>SUM('4'!E272,'28'!E272,'42'!E272,'50'!E272,'59'!E272,'67'!E272)</f>
        <v>0</v>
      </c>
      <c r="F272" s="95">
        <f t="shared" si="20"/>
        <v>-246516.35216000001</v>
      </c>
      <c r="G272" s="11"/>
      <c r="H272" s="11"/>
      <c r="I272" s="11"/>
      <c r="J272" s="11"/>
      <c r="K272" s="11"/>
      <c r="L272" s="11"/>
      <c r="M272" s="11"/>
      <c r="N272" s="11"/>
      <c r="O272" s="11"/>
      <c r="P272" s="11"/>
      <c r="Q272" s="11"/>
      <c r="R272" s="11"/>
      <c r="S272" s="11"/>
      <c r="T272" s="11"/>
      <c r="U272" s="11"/>
      <c r="V272" s="11"/>
      <c r="W272" s="11"/>
    </row>
    <row r="273" spans="1:23">
      <c r="A273" s="156" t="s">
        <v>421</v>
      </c>
      <c r="B273" s="95">
        <f>SUM('4'!B273,'28'!B273,'42'!B273,'50'!B273,'59'!B273,'67'!B273)</f>
        <v>-81777.318039999998</v>
      </c>
      <c r="C273" s="95">
        <f>SUM('4'!C273,'28'!C273,'42'!C273,'50'!C273,'59'!C273,'67'!C273)</f>
        <v>-44772.213119999993</v>
      </c>
      <c r="D273" s="95">
        <f>SUM('4'!D273,'28'!D273,'42'!D273,'50'!D273,'59'!D273,'67'!D273)</f>
        <v>0</v>
      </c>
      <c r="E273" s="95">
        <f>SUM('4'!E273,'28'!E273,'42'!E273,'50'!E273,'59'!E273,'67'!E273)</f>
        <v>0</v>
      </c>
      <c r="F273" s="95">
        <f t="shared" si="20"/>
        <v>-126549.53115999998</v>
      </c>
      <c r="G273" s="11"/>
      <c r="H273" s="11"/>
      <c r="I273" s="11"/>
      <c r="J273" s="11"/>
      <c r="K273" s="11"/>
      <c r="L273" s="11"/>
      <c r="M273" s="11"/>
      <c r="N273" s="11"/>
      <c r="O273" s="11"/>
      <c r="P273" s="11"/>
      <c r="Q273" s="11"/>
      <c r="R273" s="11"/>
      <c r="S273" s="11"/>
      <c r="T273" s="11"/>
      <c r="U273" s="11"/>
      <c r="V273" s="11"/>
      <c r="W273" s="11"/>
    </row>
    <row r="274" spans="1:23">
      <c r="A274" s="99" t="s">
        <v>493</v>
      </c>
      <c r="B274" s="95">
        <f>SUM('4'!B274,'28'!B274,'42'!B274,'50'!B274,'59'!B274,'67'!B274)</f>
        <v>-326753.43893</v>
      </c>
      <c r="C274" s="95">
        <f>SUM('4'!C274,'28'!C274,'42'!C274,'50'!C274,'59'!C274,'67'!C274)</f>
        <v>-37047.567770000001</v>
      </c>
      <c r="D274" s="95">
        <f>SUM('4'!D274,'28'!D274,'42'!D274,'50'!D274,'59'!D274,'67'!D274)</f>
        <v>0</v>
      </c>
      <c r="E274" s="95">
        <f>SUM('4'!E274,'28'!E274,'42'!E274,'50'!E274,'59'!E274,'67'!E274)</f>
        <v>0</v>
      </c>
      <c r="F274" s="95">
        <f t="shared" si="20"/>
        <v>-363801.00670000003</v>
      </c>
      <c r="G274" s="11"/>
      <c r="H274" s="11"/>
      <c r="I274" s="11"/>
      <c r="J274" s="11"/>
      <c r="K274" s="11"/>
      <c r="L274" s="11"/>
      <c r="M274" s="11"/>
      <c r="N274" s="11"/>
      <c r="O274" s="11"/>
      <c r="P274" s="11"/>
      <c r="Q274" s="11"/>
      <c r="R274" s="11"/>
      <c r="S274" s="11"/>
      <c r="T274" s="11"/>
      <c r="U274" s="11"/>
      <c r="V274" s="11"/>
      <c r="W274" s="11"/>
    </row>
    <row r="275" spans="1:23">
      <c r="A275" s="216" t="s">
        <v>1122</v>
      </c>
      <c r="B275" s="57">
        <f>SUM('4'!B275,'28'!B275,'42'!B275,'50'!B275,'59'!B275,'67'!B275)</f>
        <v>10209757.694430001</v>
      </c>
      <c r="C275" s="57">
        <f>SUM('4'!C275,'28'!C275,'42'!C275,'50'!C275,'59'!C275,'67'!C275)</f>
        <v>52495.900240000003</v>
      </c>
      <c r="D275" s="57">
        <f>SUM('4'!D275,'28'!D275,'42'!D275,'50'!D275,'59'!D275,'67'!D275)</f>
        <v>1.413E-2</v>
      </c>
      <c r="E275" s="57">
        <f>SUM('4'!E275,'28'!E275,'42'!E275,'50'!E275,'59'!E275,'67'!E275)</f>
        <v>2774.3696600000003</v>
      </c>
      <c r="F275" s="57">
        <f t="shared" si="20"/>
        <v>10265027.978460001</v>
      </c>
      <c r="G275" s="11"/>
      <c r="H275" s="11"/>
      <c r="I275" s="11"/>
      <c r="J275" s="11"/>
      <c r="K275" s="11"/>
      <c r="L275" s="11"/>
      <c r="M275" s="11"/>
      <c r="N275" s="11"/>
      <c r="O275" s="11"/>
      <c r="P275" s="11"/>
      <c r="Q275" s="11"/>
      <c r="R275" s="11"/>
      <c r="S275" s="11"/>
      <c r="T275" s="11"/>
      <c r="U275" s="11"/>
      <c r="V275" s="11"/>
      <c r="W275" s="11"/>
    </row>
    <row r="276" spans="1:23">
      <c r="A276" s="69" t="s">
        <v>422</v>
      </c>
      <c r="B276" s="57">
        <f>SUM('4'!B276,'28'!B276,'42'!B276,'50'!B276,'59'!B276,'67'!B276)</f>
        <v>2188493.9157699998</v>
      </c>
      <c r="C276" s="57">
        <f>SUM('4'!C276,'28'!C276,'42'!C276,'50'!C276,'59'!C276,'67'!C276)</f>
        <v>1765376.5347999998</v>
      </c>
      <c r="D276" s="57">
        <f>SUM('4'!D276,'28'!D276,'42'!D276,'50'!D276,'59'!D276,'67'!D276)</f>
        <v>2.8799999999999997E-3</v>
      </c>
      <c r="E276" s="57">
        <f>SUM('4'!E276,'28'!E276,'42'!E276,'50'!E276,'59'!E276,'67'!E276)</f>
        <v>714.45869999999991</v>
      </c>
      <c r="F276" s="57">
        <f t="shared" si="20"/>
        <v>3954584.9121499993</v>
      </c>
      <c r="G276" s="11"/>
      <c r="H276" s="11"/>
      <c r="I276" s="11"/>
      <c r="J276" s="11"/>
      <c r="K276" s="11"/>
      <c r="L276" s="11"/>
      <c r="M276" s="11"/>
      <c r="N276" s="11"/>
      <c r="O276" s="11"/>
      <c r="P276" s="11"/>
      <c r="Q276" s="11"/>
      <c r="R276" s="11"/>
      <c r="S276" s="11"/>
      <c r="T276" s="11"/>
      <c r="U276" s="11"/>
      <c r="V276" s="11"/>
      <c r="W276" s="11"/>
    </row>
    <row r="277" spans="1:23">
      <c r="A277" s="99" t="s">
        <v>423</v>
      </c>
      <c r="B277" s="95">
        <f>SUM('4'!B277,'28'!B277,'42'!B277,'50'!B277,'59'!B277,'67'!B277)</f>
        <v>967856.34882999992</v>
      </c>
      <c r="C277" s="95">
        <f>SUM('4'!C277,'28'!C277,'42'!C277,'50'!C277,'59'!C277,'67'!C277)</f>
        <v>818597.26416000002</v>
      </c>
      <c r="D277" s="95">
        <f>SUM('4'!D277,'28'!D277,'42'!D277,'50'!D277,'59'!D277,'67'!D277)</f>
        <v>0</v>
      </c>
      <c r="E277" s="95">
        <f>SUM('4'!E277,'28'!E277,'42'!E277,'50'!E277,'59'!E277,'67'!E277)</f>
        <v>1.43605</v>
      </c>
      <c r="F277" s="95">
        <f t="shared" ref="F277:F282" si="21">SUM(B277:E277)</f>
        <v>1786455.0490399997</v>
      </c>
      <c r="G277" s="11"/>
      <c r="H277" s="11"/>
      <c r="I277" s="11"/>
      <c r="J277" s="11"/>
      <c r="K277" s="11"/>
      <c r="L277" s="11"/>
      <c r="M277" s="11"/>
      <c r="N277" s="11"/>
      <c r="O277" s="11"/>
      <c r="P277" s="11"/>
      <c r="Q277" s="11"/>
      <c r="R277" s="11"/>
      <c r="S277" s="11"/>
      <c r="T277" s="11"/>
      <c r="U277" s="11"/>
      <c r="V277" s="11"/>
      <c r="W277" s="11"/>
    </row>
    <row r="278" spans="1:23">
      <c r="A278" s="99" t="s">
        <v>424</v>
      </c>
      <c r="B278" s="95">
        <f>SUM('4'!B278,'28'!B278,'42'!B278,'50'!B278,'59'!B278,'67'!B278)</f>
        <v>296284.39217000001</v>
      </c>
      <c r="C278" s="95">
        <f>SUM('4'!C278,'28'!C278,'42'!C278,'50'!C278,'59'!C278,'67'!C278)</f>
        <v>873770.69830000005</v>
      </c>
      <c r="D278" s="95">
        <f>SUM('4'!D278,'28'!D278,'42'!D278,'50'!D278,'59'!D278,'67'!D278)</f>
        <v>2.8799999999999997E-3</v>
      </c>
      <c r="E278" s="95">
        <f>SUM('4'!E278,'28'!E278,'42'!E278,'50'!E278,'59'!E278,'67'!E278)</f>
        <v>710.54710999999998</v>
      </c>
      <c r="F278" s="95">
        <f t="shared" si="21"/>
        <v>1170765.6404600001</v>
      </c>
      <c r="G278" s="11"/>
      <c r="H278" s="11"/>
      <c r="I278" s="11"/>
      <c r="J278" s="11"/>
      <c r="K278" s="11"/>
      <c r="L278" s="11"/>
      <c r="M278" s="11"/>
      <c r="N278" s="11"/>
      <c r="O278" s="11"/>
      <c r="P278" s="11"/>
      <c r="Q278" s="11"/>
      <c r="R278" s="11"/>
      <c r="S278" s="11"/>
      <c r="T278" s="11"/>
      <c r="U278" s="11"/>
      <c r="V278" s="11"/>
      <c r="W278" s="11"/>
    </row>
    <row r="279" spans="1:23">
      <c r="A279" s="99" t="s">
        <v>425</v>
      </c>
      <c r="B279" s="95">
        <f>SUM('4'!B279,'28'!B279,'42'!B279,'50'!B279,'59'!B279,'67'!B279)</f>
        <v>638255.65630999999</v>
      </c>
      <c r="C279" s="95">
        <f>SUM('4'!C279,'28'!C279,'42'!C279,'50'!C279,'59'!C279,'67'!C279)</f>
        <v>14495.61405</v>
      </c>
      <c r="D279" s="95">
        <f>SUM('4'!D279,'28'!D279,'42'!D279,'50'!D279,'59'!D279,'67'!D279)</f>
        <v>0</v>
      </c>
      <c r="E279" s="95">
        <f>SUM('4'!E279,'28'!E279,'42'!E279,'50'!E279,'59'!E279,'67'!E279)</f>
        <v>0</v>
      </c>
      <c r="F279" s="95">
        <f t="shared" si="21"/>
        <v>652751.27035999997</v>
      </c>
      <c r="G279" s="11"/>
      <c r="H279" s="11"/>
      <c r="I279" s="11"/>
      <c r="J279" s="11"/>
      <c r="K279" s="11"/>
      <c r="L279" s="11"/>
      <c r="M279" s="11"/>
      <c r="N279" s="11"/>
      <c r="O279" s="11"/>
      <c r="P279" s="11"/>
      <c r="Q279" s="11"/>
      <c r="R279" s="11"/>
      <c r="S279" s="11"/>
      <c r="T279" s="11"/>
      <c r="U279" s="11"/>
      <c r="V279" s="11"/>
      <c r="W279" s="11"/>
    </row>
    <row r="280" spans="1:23">
      <c r="A280" s="99" t="s">
        <v>426</v>
      </c>
      <c r="B280" s="95">
        <f>SUM('4'!B280,'28'!B280,'42'!B280,'50'!B280,'59'!B280,'67'!B280)</f>
        <v>110996.93699999999</v>
      </c>
      <c r="C280" s="95">
        <f>SUM('4'!C280,'28'!C280,'42'!C280,'50'!C280,'59'!C280,'67'!C280)</f>
        <v>20.785799999999998</v>
      </c>
      <c r="D280" s="95">
        <f>SUM('4'!D280,'28'!D280,'42'!D280,'50'!D280,'59'!D280,'67'!D280)</f>
        <v>0</v>
      </c>
      <c r="E280" s="95">
        <f>SUM('4'!E280,'28'!E280,'42'!E280,'50'!E280,'59'!E280,'67'!E280)</f>
        <v>0</v>
      </c>
      <c r="F280" s="95">
        <f t="shared" si="21"/>
        <v>111017.72279999999</v>
      </c>
      <c r="G280" s="11"/>
      <c r="H280" s="11"/>
      <c r="I280" s="11"/>
      <c r="J280" s="11"/>
      <c r="K280" s="11"/>
      <c r="L280" s="11"/>
      <c r="M280" s="11"/>
      <c r="N280" s="11"/>
      <c r="O280" s="11"/>
      <c r="P280" s="11"/>
      <c r="Q280" s="11"/>
      <c r="R280" s="11"/>
      <c r="S280" s="11"/>
      <c r="T280" s="11"/>
      <c r="U280" s="11"/>
      <c r="V280" s="11"/>
      <c r="W280" s="11"/>
    </row>
    <row r="281" spans="1:23">
      <c r="A281" s="99" t="s">
        <v>427</v>
      </c>
      <c r="B281" s="95">
        <f>SUM('4'!B281,'28'!B281,'42'!B281,'50'!B281,'59'!B281,'67'!B281)</f>
        <v>147811.23200999998</v>
      </c>
      <c r="C281" s="95">
        <f>SUM('4'!C281,'28'!C281,'42'!C281,'50'!C281,'59'!C281,'67'!C281)</f>
        <v>58492.172489999997</v>
      </c>
      <c r="D281" s="95">
        <f>SUM('4'!D281,'28'!D281,'42'!D281,'50'!D281,'59'!D281,'67'!D281)</f>
        <v>0</v>
      </c>
      <c r="E281" s="95">
        <f>SUM('4'!E281,'28'!E281,'42'!E281,'50'!E281,'59'!E281,'67'!E281)</f>
        <v>2.4755400000000001</v>
      </c>
      <c r="F281" s="95">
        <f t="shared" si="21"/>
        <v>206305.88003999999</v>
      </c>
      <c r="G281" s="11"/>
      <c r="H281" s="11"/>
      <c r="I281" s="11"/>
      <c r="J281" s="11"/>
      <c r="K281" s="11"/>
      <c r="L281" s="11"/>
      <c r="M281" s="11"/>
      <c r="N281" s="11"/>
      <c r="O281" s="11"/>
      <c r="P281" s="11"/>
      <c r="Q281" s="11"/>
      <c r="R281" s="11"/>
      <c r="S281" s="11"/>
      <c r="T281" s="11"/>
      <c r="U281" s="11"/>
      <c r="V281" s="11"/>
      <c r="W281" s="11"/>
    </row>
    <row r="282" spans="1:23">
      <c r="A282" s="99" t="s">
        <v>428</v>
      </c>
      <c r="B282" s="95">
        <f>SUM('4'!B282,'28'!B282,'42'!B282,'50'!B282,'59'!B282,'67'!B282)</f>
        <v>27289.349449999998</v>
      </c>
      <c r="C282" s="95">
        <f>SUM('4'!C282,'28'!C282,'42'!C282,'50'!C282,'59'!C282,'67'!C282)</f>
        <v>0</v>
      </c>
      <c r="D282" s="95">
        <f>SUM('4'!D282,'28'!D282,'42'!D282,'50'!D282,'59'!D282,'67'!D282)</f>
        <v>0</v>
      </c>
      <c r="E282" s="95">
        <f>SUM('4'!E282,'28'!E282,'42'!E282,'50'!E282,'59'!E282,'67'!E282)</f>
        <v>0</v>
      </c>
      <c r="F282" s="95">
        <f t="shared" si="21"/>
        <v>27289.349449999998</v>
      </c>
      <c r="G282" s="11"/>
      <c r="H282" s="11"/>
      <c r="I282" s="11"/>
      <c r="J282" s="11"/>
      <c r="K282" s="11"/>
      <c r="L282" s="11"/>
      <c r="M282" s="11"/>
      <c r="N282" s="11"/>
      <c r="O282" s="11"/>
      <c r="P282" s="11"/>
      <c r="Q282" s="11"/>
      <c r="R282" s="11"/>
      <c r="S282" s="11"/>
      <c r="T282" s="11"/>
      <c r="U282" s="11"/>
      <c r="V282" s="11"/>
      <c r="W282" s="11"/>
    </row>
    <row r="283" spans="1:23">
      <c r="A283" s="157" t="s">
        <v>429</v>
      </c>
      <c r="B283" s="57">
        <f>SUM('4'!B283,'28'!B283,'42'!B283,'50'!B283,'59'!B283,'67'!B283)</f>
        <v>-1189649.1793899999</v>
      </c>
      <c r="C283" s="57">
        <f>SUM('4'!C283,'28'!C283,'42'!C283,'50'!C283,'59'!C283,'67'!C283)</f>
        <v>-913477.79301999998</v>
      </c>
      <c r="D283" s="57">
        <f>SUM('4'!D283,'28'!D283,'42'!D283,'50'!D283,'59'!D283,'67'!D283)</f>
        <v>-2.5699999999999998E-3</v>
      </c>
      <c r="E283" s="57">
        <f>SUM('4'!E283,'28'!E283,'42'!E283,'50'!E283,'59'!E283,'67'!E283)</f>
        <v>-945.74387000000002</v>
      </c>
      <c r="F283" s="57">
        <f>SUM(B283:E283)</f>
        <v>-2104072.7188499998</v>
      </c>
      <c r="G283" s="11"/>
      <c r="H283" s="11"/>
      <c r="I283" s="11"/>
      <c r="J283" s="11"/>
      <c r="K283" s="11"/>
      <c r="L283" s="11"/>
      <c r="M283" s="11"/>
      <c r="N283" s="11"/>
      <c r="O283" s="11"/>
      <c r="P283" s="11"/>
      <c r="Q283" s="11"/>
      <c r="R283" s="11"/>
      <c r="S283" s="11"/>
      <c r="T283" s="11"/>
      <c r="U283" s="11"/>
      <c r="V283" s="11"/>
      <c r="W283" s="11"/>
    </row>
    <row r="284" spans="1:23">
      <c r="A284" s="99" t="s">
        <v>423</v>
      </c>
      <c r="B284" s="95">
        <f>SUM('4'!B284,'28'!B284,'42'!B284,'50'!B284,'59'!B284,'67'!B284)</f>
        <v>-263024.94546999998</v>
      </c>
      <c r="C284" s="95">
        <f>SUM('4'!C284,'28'!C284,'42'!C284,'50'!C284,'59'!C284,'67'!C284)</f>
        <v>-159296.61738000001</v>
      </c>
      <c r="D284" s="95">
        <f>SUM('4'!D284,'28'!D284,'42'!D284,'50'!D284,'59'!D284,'67'!D284)</f>
        <v>0</v>
      </c>
      <c r="E284" s="95">
        <f>SUM('4'!E284,'28'!E284,'42'!E284,'50'!E284,'59'!E284,'67'!E284)</f>
        <v>-264.32850999999994</v>
      </c>
      <c r="F284" s="95">
        <f t="shared" ref="F284:F289" si="22">SUM(B284:E284)</f>
        <v>-422585.89136000001</v>
      </c>
      <c r="G284" s="11"/>
      <c r="H284" s="11"/>
      <c r="I284" s="11"/>
      <c r="J284" s="11"/>
      <c r="K284" s="11"/>
      <c r="L284" s="11"/>
      <c r="M284" s="11"/>
      <c r="N284" s="11"/>
      <c r="O284" s="11"/>
      <c r="P284" s="11"/>
      <c r="Q284" s="11"/>
      <c r="R284" s="11"/>
      <c r="S284" s="11"/>
      <c r="T284" s="11"/>
      <c r="U284" s="11"/>
      <c r="V284" s="11"/>
      <c r="W284" s="11"/>
    </row>
    <row r="285" spans="1:23">
      <c r="A285" s="99" t="s">
        <v>430</v>
      </c>
      <c r="B285" s="95">
        <f>SUM('4'!B285,'28'!B285,'42'!B285,'50'!B285,'59'!B285,'67'!B285)</f>
        <v>-485270.28545000002</v>
      </c>
      <c r="C285" s="95">
        <f>SUM('4'!C285,'28'!C285,'42'!C285,'50'!C285,'59'!C285,'67'!C285)</f>
        <v>-195.42782</v>
      </c>
      <c r="D285" s="95">
        <f>SUM('4'!D285,'28'!D285,'42'!D285,'50'!D285,'59'!D285,'67'!D285)</f>
        <v>0</v>
      </c>
      <c r="E285" s="95">
        <f>SUM('4'!E285,'28'!E285,'42'!E285,'50'!E285,'59'!E285,'67'!E285)</f>
        <v>0</v>
      </c>
      <c r="F285" s="95">
        <f t="shared" si="22"/>
        <v>-485465.71327000001</v>
      </c>
      <c r="G285" s="11"/>
      <c r="H285" s="11"/>
      <c r="I285" s="11"/>
      <c r="J285" s="11"/>
      <c r="K285" s="11"/>
      <c r="L285" s="11"/>
      <c r="M285" s="11"/>
      <c r="N285" s="11"/>
      <c r="O285" s="11"/>
      <c r="P285" s="11"/>
      <c r="Q285" s="11"/>
      <c r="R285" s="11"/>
      <c r="S285" s="11"/>
      <c r="T285" s="11"/>
      <c r="U285" s="11"/>
      <c r="V285" s="11"/>
      <c r="W285" s="11"/>
    </row>
    <row r="286" spans="1:23">
      <c r="A286" s="99" t="s">
        <v>431</v>
      </c>
      <c r="B286" s="95">
        <f>SUM('4'!B286,'28'!B286,'42'!B286,'50'!B286,'59'!B286,'67'!B286)</f>
        <v>-31281.469119999998</v>
      </c>
      <c r="C286" s="95">
        <f>SUM('4'!C286,'28'!C286,'42'!C286,'50'!C286,'59'!C286,'67'!C286)</f>
        <v>-102.21331000000001</v>
      </c>
      <c r="D286" s="95">
        <f>SUM('4'!D286,'28'!D286,'42'!D286,'50'!D286,'59'!D286,'67'!D286)</f>
        <v>0</v>
      </c>
      <c r="E286" s="95">
        <f>SUM('4'!E286,'28'!E286,'42'!E286,'50'!E286,'59'!E286,'67'!E286)</f>
        <v>0</v>
      </c>
      <c r="F286" s="95">
        <f t="shared" si="22"/>
        <v>-31383.682429999997</v>
      </c>
      <c r="G286" s="11"/>
      <c r="H286" s="11"/>
      <c r="I286" s="11"/>
      <c r="J286" s="11"/>
      <c r="K286" s="11"/>
      <c r="L286" s="11"/>
      <c r="M286" s="11"/>
      <c r="N286" s="11"/>
      <c r="O286" s="11"/>
      <c r="P286" s="11"/>
      <c r="Q286" s="11"/>
      <c r="R286" s="11"/>
      <c r="S286" s="11"/>
      <c r="T286" s="11"/>
      <c r="U286" s="11"/>
      <c r="V286" s="11"/>
      <c r="W286" s="11"/>
    </row>
    <row r="287" spans="1:23">
      <c r="A287" s="99" t="s">
        <v>432</v>
      </c>
      <c r="B287" s="95">
        <f>SUM('4'!B287,'28'!B287,'42'!B287,'50'!B287,'59'!B287,'67'!B287)</f>
        <v>-76.942340000000002</v>
      </c>
      <c r="C287" s="95">
        <f>SUM('4'!C287,'28'!C287,'42'!C287,'50'!C287,'59'!C287,'67'!C287)</f>
        <v>0</v>
      </c>
      <c r="D287" s="95">
        <f>SUM('4'!D287,'28'!D287,'42'!D287,'50'!D287,'59'!D287,'67'!D287)</f>
        <v>0</v>
      </c>
      <c r="E287" s="95">
        <f>SUM('4'!E287,'28'!E287,'42'!E287,'50'!E287,'59'!E287,'67'!E287)</f>
        <v>0</v>
      </c>
      <c r="F287" s="95">
        <f t="shared" si="22"/>
        <v>-76.942340000000002</v>
      </c>
      <c r="G287" s="11"/>
      <c r="H287" s="11"/>
      <c r="I287" s="11"/>
      <c r="J287" s="11"/>
      <c r="K287" s="11"/>
      <c r="L287" s="11"/>
      <c r="M287" s="11"/>
      <c r="N287" s="11"/>
      <c r="O287" s="11"/>
      <c r="P287" s="11"/>
      <c r="Q287" s="11"/>
      <c r="R287" s="11"/>
      <c r="S287" s="11"/>
      <c r="T287" s="11"/>
      <c r="U287" s="11"/>
      <c r="V287" s="11"/>
      <c r="W287" s="11"/>
    </row>
    <row r="288" spans="1:23">
      <c r="A288" s="99" t="s">
        <v>433</v>
      </c>
      <c r="B288" s="95">
        <f>SUM('4'!B288,'28'!B288,'42'!B288,'50'!B288,'59'!B288,'67'!B288)</f>
        <v>-406311.90766000003</v>
      </c>
      <c r="C288" s="95">
        <f>SUM('4'!C288,'28'!C288,'42'!C288,'50'!C288,'59'!C288,'67'!C288)</f>
        <v>-753883.53451000003</v>
      </c>
      <c r="D288" s="95">
        <f>SUM('4'!D288,'28'!D288,'42'!D288,'50'!D288,'59'!D288,'67'!D288)</f>
        <v>-2.5699999999999998E-3</v>
      </c>
      <c r="E288" s="95">
        <f>SUM('4'!E288,'28'!E288,'42'!E288,'50'!E288,'59'!E288,'67'!E288)</f>
        <v>-681.41535999999996</v>
      </c>
      <c r="F288" s="95">
        <f t="shared" si="22"/>
        <v>-1160876.8601000002</v>
      </c>
      <c r="G288" s="11"/>
      <c r="H288" s="11"/>
      <c r="I288" s="11"/>
      <c r="J288" s="11"/>
      <c r="K288" s="11"/>
      <c r="L288" s="11"/>
      <c r="M288" s="11"/>
      <c r="N288" s="11"/>
      <c r="O288" s="11"/>
      <c r="P288" s="11"/>
      <c r="Q288" s="11"/>
      <c r="R288" s="11"/>
      <c r="S288" s="11"/>
      <c r="T288" s="11"/>
      <c r="U288" s="11"/>
      <c r="V288" s="11"/>
      <c r="W288" s="11"/>
    </row>
    <row r="289" spans="1:23">
      <c r="A289" s="99" t="s">
        <v>434</v>
      </c>
      <c r="B289" s="95">
        <f>SUM('4'!B289,'28'!B289,'42'!B289,'50'!B289,'59'!B289,'67'!B289)</f>
        <v>-3683.6293500000002</v>
      </c>
      <c r="C289" s="95">
        <f>SUM('4'!C289,'28'!C289,'42'!C289,'50'!C289,'59'!C289,'67'!C289)</f>
        <v>0</v>
      </c>
      <c r="D289" s="95">
        <f>SUM('4'!D289,'28'!D289,'42'!D289,'50'!D289,'59'!D289,'67'!D289)</f>
        <v>0</v>
      </c>
      <c r="E289" s="95">
        <f>SUM('4'!E289,'28'!E289,'42'!E289,'50'!E289,'59'!E289,'67'!E289)</f>
        <v>0</v>
      </c>
      <c r="F289" s="95">
        <f t="shared" si="22"/>
        <v>-3683.6293500000002</v>
      </c>
      <c r="G289" s="11"/>
      <c r="H289" s="11"/>
      <c r="I289" s="11"/>
      <c r="J289" s="11"/>
      <c r="K289" s="11"/>
      <c r="L289" s="11"/>
      <c r="M289" s="11"/>
      <c r="N289" s="11"/>
      <c r="O289" s="11"/>
      <c r="P289" s="11"/>
      <c r="Q289" s="11"/>
      <c r="R289" s="11"/>
      <c r="S289" s="11"/>
      <c r="T289" s="11"/>
      <c r="U289" s="11"/>
      <c r="V289" s="11"/>
      <c r="W289" s="11"/>
    </row>
    <row r="290" spans="1:23">
      <c r="A290" s="216" t="s">
        <v>1121</v>
      </c>
      <c r="B290" s="57">
        <f>SUM('4'!B290,'28'!B290,'42'!B290,'50'!B290,'59'!B290,'67'!B290)</f>
        <v>11208602.430810001</v>
      </c>
      <c r="C290" s="57">
        <f>SUM('4'!C290,'28'!C290,'42'!C290,'50'!C290,'59'!C290,'67'!C290)</f>
        <v>904394.64202000003</v>
      </c>
      <c r="D290" s="57">
        <f>SUM('4'!D290,'28'!D290,'42'!D290,'50'!D290,'59'!D290,'67'!D290)</f>
        <v>1.444E-2</v>
      </c>
      <c r="E290" s="57">
        <f>SUM('4'!E290,'28'!E290,'42'!E290,'50'!E290,'59'!E290,'67'!E290)</f>
        <v>2543.0844900000002</v>
      </c>
      <c r="F290" s="57">
        <f>SUM(B290:E290)</f>
        <v>12115540.17176</v>
      </c>
      <c r="G290" s="11"/>
      <c r="H290" s="11"/>
      <c r="I290" s="11"/>
      <c r="J290" s="11"/>
      <c r="K290" s="11"/>
      <c r="L290" s="11"/>
      <c r="M290" s="11"/>
      <c r="N290" s="11"/>
      <c r="O290" s="11"/>
      <c r="P290" s="11"/>
      <c r="Q290" s="11"/>
      <c r="R290" s="11"/>
      <c r="S290" s="11"/>
      <c r="T290" s="11"/>
      <c r="U290" s="11"/>
      <c r="V290" s="11"/>
      <c r="W290" s="11"/>
    </row>
    <row r="291" spans="1:23">
      <c r="A291" s="99" t="s">
        <v>435</v>
      </c>
      <c r="B291" s="95">
        <f>SUM('4'!B291,'28'!B291,'42'!B291,'50'!B291,'59'!B291,'67'!B291)</f>
        <v>3339658.3657500003</v>
      </c>
      <c r="C291" s="95">
        <f>SUM('4'!C291,'28'!C291,'42'!C291,'50'!C291,'59'!C291,'67'!C291)</f>
        <v>282225.97120999993</v>
      </c>
      <c r="D291" s="95">
        <f>SUM('4'!D291,'28'!D291,'42'!D291,'50'!D291,'59'!D291,'67'!D291)</f>
        <v>0</v>
      </c>
      <c r="E291" s="95">
        <f>SUM('4'!E291,'28'!E291,'42'!E291,'50'!E291,'59'!E291,'67'!E291)</f>
        <v>1589.0133300000002</v>
      </c>
      <c r="F291" s="95">
        <f t="shared" ref="F291:F307" si="23">SUM(B291:E291)</f>
        <v>3623473.3502900004</v>
      </c>
      <c r="G291" s="11"/>
      <c r="H291" s="11"/>
      <c r="I291" s="11"/>
      <c r="J291" s="11"/>
      <c r="K291" s="11"/>
      <c r="L291" s="11"/>
      <c r="M291" s="11"/>
      <c r="N291" s="11"/>
      <c r="O291" s="11"/>
      <c r="P291" s="11"/>
      <c r="Q291" s="11"/>
      <c r="R291" s="11"/>
      <c r="S291" s="11"/>
      <c r="T291" s="11"/>
      <c r="U291" s="11"/>
      <c r="V291" s="11"/>
      <c r="W291" s="11"/>
    </row>
    <row r="292" spans="1:23">
      <c r="A292" s="99" t="s">
        <v>436</v>
      </c>
      <c r="B292" s="95">
        <f>SUM('4'!B292,'28'!B292,'42'!B292,'50'!B292,'59'!B292,'67'!B292)</f>
        <v>122501.47601999997</v>
      </c>
      <c r="C292" s="95">
        <f>SUM('4'!C292,'28'!C292,'42'!C292,'50'!C292,'59'!C292,'67'!C292)</f>
        <v>14690.400019999999</v>
      </c>
      <c r="D292" s="95">
        <f>SUM('4'!D292,'28'!D292,'42'!D292,'50'!D292,'59'!D292,'67'!D292)</f>
        <v>0</v>
      </c>
      <c r="E292" s="95">
        <f>SUM('4'!E292,'28'!E292,'42'!E292,'50'!E292,'59'!E292,'67'!E292)</f>
        <v>0</v>
      </c>
      <c r="F292" s="95">
        <f t="shared" si="23"/>
        <v>137191.87603999997</v>
      </c>
      <c r="G292" s="11"/>
      <c r="H292" s="11"/>
      <c r="I292" s="11"/>
      <c r="J292" s="11"/>
      <c r="K292" s="11"/>
      <c r="L292" s="11"/>
      <c r="M292" s="11"/>
      <c r="N292" s="11"/>
      <c r="O292" s="11"/>
      <c r="P292" s="11"/>
      <c r="Q292" s="11"/>
      <c r="R292" s="11"/>
      <c r="S292" s="11"/>
      <c r="T292" s="11"/>
      <c r="U292" s="11"/>
      <c r="V292" s="11"/>
      <c r="W292" s="11"/>
    </row>
    <row r="293" spans="1:23">
      <c r="A293" s="99" t="s">
        <v>437</v>
      </c>
      <c r="B293" s="95">
        <f>SUM('4'!B293,'28'!B293,'42'!B293,'50'!B293,'59'!B293,'67'!B293)</f>
        <v>3166187.7676299997</v>
      </c>
      <c r="C293" s="95">
        <f>SUM('4'!C293,'28'!C293,'42'!C293,'50'!C293,'59'!C293,'67'!C293)</f>
        <v>217458.94436999998</v>
      </c>
      <c r="D293" s="95">
        <f>SUM('4'!D293,'28'!D293,'42'!D293,'50'!D293,'59'!D293,'67'!D293)</f>
        <v>0</v>
      </c>
      <c r="E293" s="95">
        <f>SUM('4'!E293,'28'!E293,'42'!E293,'50'!E293,'59'!E293,'67'!E293)</f>
        <v>1589.0133300000002</v>
      </c>
      <c r="F293" s="95">
        <f t="shared" si="23"/>
        <v>3385235.7253299998</v>
      </c>
      <c r="G293" s="11"/>
      <c r="H293" s="11"/>
      <c r="I293" s="11"/>
      <c r="J293" s="11"/>
      <c r="K293" s="11"/>
      <c r="L293" s="11"/>
      <c r="M293" s="11"/>
      <c r="N293" s="11"/>
      <c r="O293" s="11"/>
      <c r="P293" s="11"/>
      <c r="Q293" s="11"/>
      <c r="R293" s="11"/>
      <c r="S293" s="11"/>
      <c r="T293" s="11"/>
      <c r="U293" s="11"/>
      <c r="V293" s="11"/>
      <c r="W293" s="11"/>
    </row>
    <row r="294" spans="1:23">
      <c r="A294" s="99" t="s">
        <v>438</v>
      </c>
      <c r="B294" s="95">
        <f>SUM('4'!B294,'28'!B294,'42'!B294,'50'!B294,'59'!B294,'67'!B294)</f>
        <v>19292.785660000001</v>
      </c>
      <c r="C294" s="95">
        <f>SUM('4'!C294,'28'!C294,'42'!C294,'50'!C294,'59'!C294,'67'!C294)</f>
        <v>49272.799100000004</v>
      </c>
      <c r="D294" s="95">
        <f>SUM('4'!D294,'28'!D294,'42'!D294,'50'!D294,'59'!D294,'67'!D294)</f>
        <v>0</v>
      </c>
      <c r="E294" s="95">
        <f>SUM('4'!E294,'28'!E294,'42'!E294,'50'!E294,'59'!E294,'67'!E294)</f>
        <v>0</v>
      </c>
      <c r="F294" s="95">
        <f t="shared" si="23"/>
        <v>68565.584759999998</v>
      </c>
      <c r="G294" s="11"/>
      <c r="H294" s="11"/>
      <c r="I294" s="11"/>
      <c r="J294" s="11"/>
      <c r="K294" s="11"/>
      <c r="L294" s="11"/>
      <c r="M294" s="11"/>
      <c r="N294" s="11"/>
      <c r="O294" s="11"/>
      <c r="P294" s="11"/>
      <c r="Q294" s="11"/>
      <c r="R294" s="11"/>
      <c r="S294" s="11"/>
      <c r="T294" s="11"/>
      <c r="U294" s="11"/>
      <c r="V294" s="11"/>
      <c r="W294" s="11"/>
    </row>
    <row r="295" spans="1:23">
      <c r="A295" s="99" t="s">
        <v>439</v>
      </c>
      <c r="B295" s="95">
        <f>SUM('4'!B295,'28'!B295,'42'!B295,'50'!B295,'59'!B295,'67'!B295)</f>
        <v>28174.861920000003</v>
      </c>
      <c r="C295" s="95">
        <f>SUM('4'!C295,'28'!C295,'42'!C295,'50'!C295,'59'!C295,'67'!C295)</f>
        <v>0</v>
      </c>
      <c r="D295" s="95">
        <f>SUM('4'!D295,'28'!D295,'42'!D295,'50'!D295,'59'!D295,'67'!D295)</f>
        <v>0</v>
      </c>
      <c r="E295" s="95">
        <f>SUM('4'!E295,'28'!E295,'42'!E295,'50'!E295,'59'!E295,'67'!E295)</f>
        <v>0</v>
      </c>
      <c r="F295" s="95">
        <f t="shared" si="23"/>
        <v>28174.861920000003</v>
      </c>
      <c r="G295" s="11"/>
      <c r="H295" s="11"/>
      <c r="I295" s="11"/>
      <c r="J295" s="11"/>
      <c r="K295" s="11"/>
      <c r="L295" s="11"/>
      <c r="M295" s="11"/>
      <c r="N295" s="11"/>
      <c r="O295" s="11"/>
      <c r="P295" s="11"/>
      <c r="Q295" s="11"/>
      <c r="R295" s="11"/>
      <c r="S295" s="11"/>
      <c r="T295" s="11"/>
      <c r="U295" s="11"/>
      <c r="V295" s="11"/>
      <c r="W295" s="11"/>
    </row>
    <row r="296" spans="1:23">
      <c r="A296" s="99" t="s">
        <v>440</v>
      </c>
      <c r="B296" s="95">
        <f>SUM('4'!B296,'28'!B296,'42'!B296,'50'!B296,'59'!B296,'67'!B296)</f>
        <v>0</v>
      </c>
      <c r="C296" s="95">
        <f>SUM('4'!C296,'28'!C296,'42'!C296,'50'!C296,'59'!C296,'67'!C296)</f>
        <v>0</v>
      </c>
      <c r="D296" s="95">
        <f>SUM('4'!D296,'28'!D296,'42'!D296,'50'!D296,'59'!D296,'67'!D296)</f>
        <v>0</v>
      </c>
      <c r="E296" s="95">
        <f>SUM('4'!E296,'28'!E296,'42'!E296,'50'!E296,'59'!E296,'67'!E296)</f>
        <v>0</v>
      </c>
      <c r="F296" s="95">
        <f t="shared" si="23"/>
        <v>0</v>
      </c>
      <c r="G296" s="11"/>
      <c r="H296" s="11"/>
      <c r="I296" s="11"/>
      <c r="J296" s="11"/>
      <c r="K296" s="11"/>
      <c r="L296" s="11"/>
      <c r="M296" s="11"/>
      <c r="N296" s="11"/>
      <c r="O296" s="11"/>
      <c r="P296" s="11"/>
      <c r="Q296" s="11"/>
      <c r="R296" s="11"/>
      <c r="S296" s="11"/>
      <c r="T296" s="11"/>
      <c r="U296" s="11"/>
      <c r="V296" s="11"/>
      <c r="W296" s="11"/>
    </row>
    <row r="297" spans="1:23">
      <c r="A297" s="99" t="s">
        <v>441</v>
      </c>
      <c r="B297" s="95">
        <f>SUM('4'!B297,'28'!B297,'42'!B297,'50'!B297,'59'!B297,'67'!B297)</f>
        <v>3501.4745199999998</v>
      </c>
      <c r="C297" s="95">
        <f>SUM('4'!C297,'28'!C297,'42'!C297,'50'!C297,'59'!C297,'67'!C297)</f>
        <v>803.82772</v>
      </c>
      <c r="D297" s="95">
        <f>SUM('4'!D297,'28'!D297,'42'!D297,'50'!D297,'59'!D297,'67'!D297)</f>
        <v>0</v>
      </c>
      <c r="E297" s="95">
        <f>SUM('4'!E297,'28'!E297,'42'!E297,'50'!E297,'59'!E297,'67'!E297)</f>
        <v>0</v>
      </c>
      <c r="F297" s="95">
        <f t="shared" si="23"/>
        <v>4305.30224</v>
      </c>
      <c r="G297" s="11"/>
      <c r="H297" s="11"/>
      <c r="I297" s="11"/>
      <c r="J297" s="11"/>
      <c r="K297" s="11"/>
      <c r="L297" s="11"/>
      <c r="M297" s="11"/>
      <c r="N297" s="11"/>
      <c r="O297" s="11"/>
      <c r="P297" s="11"/>
      <c r="Q297" s="11"/>
      <c r="R297" s="11"/>
      <c r="S297" s="11"/>
      <c r="T297" s="11"/>
      <c r="U297" s="11"/>
      <c r="V297" s="11"/>
      <c r="W297" s="11"/>
    </row>
    <row r="298" spans="1:23">
      <c r="A298" s="99" t="s">
        <v>442</v>
      </c>
      <c r="B298" s="95">
        <f>SUM('4'!B298,'28'!B298,'42'!B298,'50'!B298,'59'!B298,'67'!B298)</f>
        <v>0</v>
      </c>
      <c r="C298" s="95">
        <f>SUM('4'!C298,'28'!C298,'42'!C298,'50'!C298,'59'!C298,'67'!C298)</f>
        <v>0</v>
      </c>
      <c r="D298" s="95">
        <f>SUM('4'!D298,'28'!D298,'42'!D298,'50'!D298,'59'!D298,'67'!D298)</f>
        <v>0</v>
      </c>
      <c r="E298" s="95">
        <f>SUM('4'!E298,'28'!E298,'42'!E298,'50'!E298,'59'!E298,'67'!E298)</f>
        <v>0</v>
      </c>
      <c r="F298" s="95">
        <f t="shared" si="23"/>
        <v>0</v>
      </c>
      <c r="G298" s="11"/>
      <c r="H298" s="11"/>
      <c r="I298" s="11"/>
      <c r="J298" s="11"/>
      <c r="K298" s="11"/>
      <c r="L298" s="11"/>
      <c r="M298" s="11"/>
      <c r="N298" s="11"/>
      <c r="O298" s="11"/>
      <c r="P298" s="11"/>
      <c r="Q298" s="11"/>
      <c r="R298" s="11"/>
      <c r="S298" s="11"/>
      <c r="T298" s="11"/>
      <c r="U298" s="11"/>
      <c r="V298" s="11"/>
      <c r="W298" s="11"/>
    </row>
    <row r="299" spans="1:23">
      <c r="A299" s="99" t="s">
        <v>443</v>
      </c>
      <c r="B299" s="95">
        <f>SUM('4'!B299,'28'!B299,'42'!B299,'50'!B299,'59'!B299,'67'!B299)</f>
        <v>-4478931.0439999998</v>
      </c>
      <c r="C299" s="95">
        <f>SUM('4'!C299,'28'!C299,'42'!C299,'50'!C299,'59'!C299,'67'!C299)</f>
        <v>-337921.53853000002</v>
      </c>
      <c r="D299" s="95">
        <f>SUM('4'!D299,'28'!D299,'42'!D299,'50'!D299,'59'!D299,'67'!D299)</f>
        <v>-0.10563</v>
      </c>
      <c r="E299" s="95">
        <f>SUM('4'!E299,'28'!E299,'42'!E299,'50'!E299,'59'!E299,'67'!E299)</f>
        <v>-2692.5537099999997</v>
      </c>
      <c r="F299" s="95">
        <f t="shared" si="23"/>
        <v>-4819545.2418699991</v>
      </c>
      <c r="G299" s="11"/>
      <c r="H299" s="11"/>
      <c r="I299" s="11"/>
      <c r="J299" s="11"/>
      <c r="K299" s="11"/>
      <c r="L299" s="11"/>
      <c r="M299" s="11"/>
      <c r="N299" s="11"/>
      <c r="O299" s="11"/>
      <c r="P299" s="11"/>
      <c r="Q299" s="11"/>
      <c r="R299" s="11"/>
      <c r="S299" s="11"/>
      <c r="T299" s="11"/>
      <c r="U299" s="11"/>
      <c r="V299" s="11"/>
      <c r="W299" s="11"/>
    </row>
    <row r="300" spans="1:23">
      <c r="A300" s="99" t="s">
        <v>444</v>
      </c>
      <c r="B300" s="95">
        <f>SUM('4'!B300,'28'!B300,'42'!B300,'50'!B300,'59'!B300,'67'!B300)</f>
        <v>-3994515.2207699995</v>
      </c>
      <c r="C300" s="95">
        <f>SUM('4'!C300,'28'!C300,'42'!C300,'50'!C300,'59'!C300,'67'!C300)</f>
        <v>-257876.36942</v>
      </c>
      <c r="D300" s="95">
        <f>SUM('4'!D300,'28'!D300,'42'!D300,'50'!D300,'59'!D300,'67'!D300)</f>
        <v>0</v>
      </c>
      <c r="E300" s="95">
        <f>SUM('4'!E300,'28'!E300,'42'!E300,'50'!E300,'59'!E300,'67'!E300)</f>
        <v>-2692.1788999999999</v>
      </c>
      <c r="F300" s="95">
        <f t="shared" si="23"/>
        <v>-4255083.7690899996</v>
      </c>
      <c r="G300" s="11"/>
      <c r="H300" s="11"/>
      <c r="I300" s="11"/>
      <c r="J300" s="11"/>
      <c r="K300" s="11"/>
      <c r="L300" s="11"/>
      <c r="M300" s="11"/>
      <c r="N300" s="11"/>
      <c r="O300" s="11"/>
      <c r="P300" s="11"/>
      <c r="Q300" s="11"/>
      <c r="R300" s="11"/>
      <c r="S300" s="11"/>
      <c r="T300" s="11"/>
      <c r="U300" s="11"/>
      <c r="V300" s="11"/>
      <c r="W300" s="11"/>
    </row>
    <row r="301" spans="1:23">
      <c r="A301" s="99" t="s">
        <v>445</v>
      </c>
      <c r="B301" s="95">
        <f>SUM('4'!B301,'28'!B301,'42'!B301,'50'!B301,'59'!B301,'67'!B301)</f>
        <v>-117822.51988000001</v>
      </c>
      <c r="C301" s="95">
        <f>SUM('4'!C301,'28'!C301,'42'!C301,'50'!C301,'59'!C301,'67'!C301)</f>
        <v>-64379.299299999991</v>
      </c>
      <c r="D301" s="95">
        <f>SUM('4'!D301,'28'!D301,'42'!D301,'50'!D301,'59'!D301,'67'!D301)</f>
        <v>0</v>
      </c>
      <c r="E301" s="95">
        <f>SUM('4'!E301,'28'!E301,'42'!E301,'50'!E301,'59'!E301,'67'!E301)</f>
        <v>0</v>
      </c>
      <c r="F301" s="95">
        <f t="shared" si="23"/>
        <v>-182201.81917999999</v>
      </c>
      <c r="G301" s="11"/>
      <c r="H301" s="11"/>
      <c r="I301" s="11"/>
      <c r="J301" s="11"/>
      <c r="K301" s="11"/>
      <c r="L301" s="11"/>
      <c r="M301" s="11"/>
      <c r="N301" s="11"/>
      <c r="O301" s="11"/>
      <c r="P301" s="11"/>
      <c r="Q301" s="11"/>
      <c r="R301" s="11"/>
      <c r="S301" s="11"/>
      <c r="T301" s="11"/>
      <c r="U301" s="11"/>
      <c r="V301" s="11"/>
      <c r="W301" s="11"/>
    </row>
    <row r="302" spans="1:23">
      <c r="A302" s="99" t="s">
        <v>446</v>
      </c>
      <c r="B302" s="95">
        <f>SUM('4'!B302,'28'!B302,'42'!B302,'50'!B302,'59'!B302,'67'!B302)</f>
        <v>-37716.10183</v>
      </c>
      <c r="C302" s="95">
        <f>SUM('4'!C302,'28'!C302,'42'!C302,'50'!C302,'59'!C302,'67'!C302)</f>
        <v>-110.17793</v>
      </c>
      <c r="D302" s="95">
        <f>SUM('4'!D302,'28'!D302,'42'!D302,'50'!D302,'59'!D302,'67'!D302)</f>
        <v>0</v>
      </c>
      <c r="E302" s="95">
        <f>SUM('4'!E302,'28'!E302,'42'!E302,'50'!E302,'59'!E302,'67'!E302)</f>
        <v>0</v>
      </c>
      <c r="F302" s="95">
        <f t="shared" si="23"/>
        <v>-37826.279759999998</v>
      </c>
      <c r="G302" s="11"/>
      <c r="H302" s="11"/>
      <c r="I302" s="11"/>
      <c r="J302" s="11"/>
      <c r="K302" s="11"/>
      <c r="L302" s="11"/>
      <c r="M302" s="11"/>
      <c r="N302" s="11"/>
      <c r="O302" s="11"/>
      <c r="P302" s="11"/>
      <c r="Q302" s="11"/>
      <c r="R302" s="11"/>
      <c r="S302" s="11"/>
      <c r="T302" s="11"/>
      <c r="U302" s="11"/>
      <c r="V302" s="11"/>
      <c r="W302" s="11"/>
    </row>
    <row r="303" spans="1:23">
      <c r="A303" s="156" t="s">
        <v>447</v>
      </c>
      <c r="B303" s="95">
        <f>SUM('4'!B303,'28'!B303,'42'!B303,'50'!B303,'59'!B303,'67'!B303)</f>
        <v>-323584.88051000005</v>
      </c>
      <c r="C303" s="95">
        <f>SUM('4'!C303,'28'!C303,'42'!C303,'50'!C303,'59'!C303,'67'!C303)</f>
        <v>-14380.93744</v>
      </c>
      <c r="D303" s="95">
        <f>SUM('4'!D303,'28'!D303,'42'!D303,'50'!D303,'59'!D303,'67'!D303)</f>
        <v>-0.10563</v>
      </c>
      <c r="E303" s="95">
        <f>SUM('4'!E303,'28'!E303,'42'!E303,'50'!E303,'59'!E303,'67'!E303)</f>
        <v>-0.37480999999999998</v>
      </c>
      <c r="F303" s="95">
        <f t="shared" si="23"/>
        <v>-337966.29839000007</v>
      </c>
      <c r="G303" s="11"/>
      <c r="H303" s="11"/>
      <c r="I303" s="11"/>
      <c r="J303" s="11"/>
      <c r="K303" s="11"/>
      <c r="L303" s="11"/>
      <c r="M303" s="11"/>
      <c r="N303" s="11"/>
      <c r="O303" s="11"/>
      <c r="P303" s="11"/>
      <c r="Q303" s="11"/>
      <c r="R303" s="11"/>
      <c r="S303" s="11"/>
      <c r="T303" s="11"/>
      <c r="U303" s="11"/>
      <c r="V303" s="11"/>
      <c r="W303" s="11"/>
    </row>
    <row r="304" spans="1:23">
      <c r="A304" s="156" t="s">
        <v>448</v>
      </c>
      <c r="B304" s="95">
        <f>SUM('4'!B304,'28'!B304,'42'!B304,'50'!B304,'59'!B304,'67'!B304)</f>
        <v>0</v>
      </c>
      <c r="C304" s="95">
        <f>SUM('4'!C304,'28'!C304,'42'!C304,'50'!C304,'59'!C304,'67'!C304)</f>
        <v>0</v>
      </c>
      <c r="D304" s="95">
        <f>SUM('4'!D304,'28'!D304,'42'!D304,'50'!D304,'59'!D304,'67'!D304)</f>
        <v>0</v>
      </c>
      <c r="E304" s="95">
        <f>SUM('4'!E304,'28'!E304,'42'!E304,'50'!E304,'59'!E304,'67'!E304)</f>
        <v>0</v>
      </c>
      <c r="F304" s="95">
        <f t="shared" si="23"/>
        <v>0</v>
      </c>
      <c r="G304" s="11"/>
      <c r="H304" s="11"/>
      <c r="I304" s="11"/>
      <c r="J304" s="11"/>
      <c r="K304" s="11"/>
      <c r="L304" s="11"/>
      <c r="M304" s="11"/>
      <c r="N304" s="11"/>
      <c r="O304" s="11"/>
      <c r="P304" s="11"/>
      <c r="Q304" s="11"/>
      <c r="R304" s="11"/>
      <c r="S304" s="11"/>
      <c r="T304" s="11"/>
      <c r="U304" s="11"/>
      <c r="V304" s="11"/>
      <c r="W304" s="11"/>
    </row>
    <row r="305" spans="1:23">
      <c r="A305" s="156" t="s">
        <v>449</v>
      </c>
      <c r="B305" s="95">
        <f>SUM('4'!B305,'28'!B305,'42'!B305,'50'!B305,'59'!B305,'67'!B305)</f>
        <v>-5292.3210100000006</v>
      </c>
      <c r="C305" s="95">
        <f>SUM('4'!C305,'28'!C305,'42'!C305,'50'!C305,'59'!C305,'67'!C305)</f>
        <v>-1174.7544399999999</v>
      </c>
      <c r="D305" s="95">
        <f>SUM('4'!D305,'28'!D305,'42'!D305,'50'!D305,'59'!D305,'67'!D305)</f>
        <v>0</v>
      </c>
      <c r="E305" s="95">
        <f>SUM('4'!E305,'28'!E305,'42'!E305,'50'!E305,'59'!E305,'67'!E305)</f>
        <v>0</v>
      </c>
      <c r="F305" s="95">
        <f t="shared" si="23"/>
        <v>-6467.0754500000003</v>
      </c>
      <c r="G305" s="11"/>
      <c r="H305" s="11"/>
      <c r="I305" s="11"/>
      <c r="J305" s="11"/>
      <c r="K305" s="11"/>
      <c r="L305" s="11"/>
      <c r="M305" s="11"/>
      <c r="N305" s="11"/>
      <c r="O305" s="11"/>
      <c r="P305" s="11"/>
      <c r="Q305" s="11"/>
      <c r="R305" s="11"/>
      <c r="S305" s="11"/>
      <c r="T305" s="11"/>
      <c r="U305" s="11"/>
      <c r="V305" s="11"/>
      <c r="W305" s="11"/>
    </row>
    <row r="306" spans="1:23">
      <c r="A306" s="216" t="s">
        <v>1120</v>
      </c>
      <c r="B306" s="57">
        <f>SUM('4'!B306,'28'!B306,'42'!B306,'50'!B306,'59'!B306,'67'!B306)</f>
        <v>10069329.752560001</v>
      </c>
      <c r="C306" s="57">
        <f>SUM('4'!C306,'28'!C306,'42'!C306,'50'!C306,'59'!C306,'67'!C306)</f>
        <v>848699.07469999988</v>
      </c>
      <c r="D306" s="57">
        <f>SUM('4'!D306,'28'!D306,'42'!D306,'50'!D306,'59'!D306,'67'!D306)</f>
        <v>-9.1189999999999993E-2</v>
      </c>
      <c r="E306" s="57">
        <f>SUM('4'!E306,'28'!E306,'42'!E306,'50'!E306,'59'!E306,'67'!E306)</f>
        <v>1439.5441100000003</v>
      </c>
      <c r="F306" s="57">
        <f t="shared" si="23"/>
        <v>10919468.280180002</v>
      </c>
      <c r="G306" s="11"/>
      <c r="H306" s="11"/>
      <c r="I306" s="11"/>
      <c r="J306" s="11"/>
      <c r="K306" s="11"/>
      <c r="L306" s="11"/>
      <c r="M306" s="11"/>
      <c r="N306" s="11"/>
      <c r="O306" s="11"/>
      <c r="P306" s="11"/>
      <c r="Q306" s="11"/>
      <c r="R306" s="11"/>
      <c r="S306" s="11"/>
      <c r="T306" s="11"/>
      <c r="U306" s="11"/>
      <c r="V306" s="11"/>
      <c r="W306" s="11"/>
    </row>
    <row r="307" spans="1:23">
      <c r="A307" s="216" t="s">
        <v>450</v>
      </c>
      <c r="B307" s="57">
        <f>SUM('4'!B307,'28'!B307,'42'!B307,'50'!B307,'59'!B307,'67'!B307)</f>
        <v>-8150465.9599700002</v>
      </c>
      <c r="C307" s="57">
        <f>SUM('4'!C307,'28'!C307,'42'!C307,'50'!C307,'59'!C307,'67'!C307)</f>
        <v>-538891.36183999991</v>
      </c>
      <c r="D307" s="57">
        <f>SUM('4'!D307,'28'!D307,'42'!D307,'50'!D307,'59'!D307,'67'!D307)</f>
        <v>0</v>
      </c>
      <c r="E307" s="57">
        <f>SUM('4'!E307,'28'!E307,'42'!E307,'50'!E307,'59'!E307,'67'!E307)</f>
        <v>-51.20926</v>
      </c>
      <c r="F307" s="57">
        <f t="shared" si="23"/>
        <v>-8689408.5310699996</v>
      </c>
      <c r="G307" s="11"/>
      <c r="H307" s="11"/>
      <c r="I307" s="11"/>
      <c r="J307" s="11"/>
      <c r="K307" s="11"/>
      <c r="L307" s="11"/>
      <c r="M307" s="11"/>
      <c r="N307" s="11"/>
      <c r="O307" s="11"/>
      <c r="P307" s="11"/>
      <c r="Q307" s="11"/>
      <c r="R307" s="11"/>
      <c r="S307" s="11"/>
      <c r="T307" s="11"/>
      <c r="U307" s="11"/>
      <c r="V307" s="11"/>
      <c r="W307" s="11"/>
    </row>
    <row r="308" spans="1:23">
      <c r="A308" s="99" t="s">
        <v>451</v>
      </c>
      <c r="B308" s="95">
        <f>SUM('4'!B308,'28'!B308,'42'!B308,'50'!B308,'59'!B308,'67'!B308)</f>
        <v>-4464609.8260299992</v>
      </c>
      <c r="C308" s="95">
        <f>SUM('4'!C308,'28'!C308,'42'!C308,'50'!C308,'59'!C308,'67'!C308)</f>
        <v>-8161.7955899999997</v>
      </c>
      <c r="D308" s="95">
        <f>SUM('4'!D308,'28'!D308,'42'!D308,'50'!D308,'59'!D308,'67'!D308)</f>
        <v>0</v>
      </c>
      <c r="E308" s="95">
        <f>SUM('4'!E308,'28'!E308,'42'!E308,'50'!E308,'59'!E308,'67'!E308)</f>
        <v>0</v>
      </c>
      <c r="F308" s="95">
        <f t="shared" ref="F308:F316" si="24">SUM(B308:E308)</f>
        <v>-4472771.6216199994</v>
      </c>
      <c r="G308" s="11"/>
      <c r="H308" s="11"/>
      <c r="I308" s="11"/>
      <c r="J308" s="11"/>
      <c r="K308" s="11"/>
      <c r="L308" s="11"/>
      <c r="M308" s="11"/>
      <c r="N308" s="11"/>
      <c r="O308" s="11"/>
      <c r="P308" s="11"/>
      <c r="Q308" s="11"/>
      <c r="R308" s="11"/>
      <c r="S308" s="11"/>
      <c r="T308" s="11"/>
      <c r="U308" s="11"/>
      <c r="V308" s="11"/>
      <c r="W308" s="11"/>
    </row>
    <row r="309" spans="1:23">
      <c r="A309" s="99" t="s">
        <v>452</v>
      </c>
      <c r="B309" s="95">
        <f>SUM('4'!B309,'28'!B309,'42'!B309,'50'!B309,'59'!B309,'67'!B309)</f>
        <v>-718639.43611000001</v>
      </c>
      <c r="C309" s="95">
        <f>SUM('4'!C309,'28'!C309,'42'!C309,'50'!C309,'59'!C309,'67'!C309)</f>
        <v>-34558.183080000003</v>
      </c>
      <c r="D309" s="95">
        <f>SUM('4'!D309,'28'!D309,'42'!D309,'50'!D309,'59'!D309,'67'!D309)</f>
        <v>0</v>
      </c>
      <c r="E309" s="95">
        <f>SUM('4'!E309,'28'!E309,'42'!E309,'50'!E309,'59'!E309,'67'!E309)</f>
        <v>0</v>
      </c>
      <c r="F309" s="95">
        <f t="shared" si="24"/>
        <v>-753197.61919</v>
      </c>
      <c r="G309" s="11"/>
      <c r="H309" s="11"/>
      <c r="I309" s="11"/>
      <c r="J309" s="11"/>
      <c r="K309" s="11"/>
      <c r="L309" s="11"/>
      <c r="M309" s="11"/>
      <c r="N309" s="11"/>
      <c r="O309" s="11"/>
      <c r="P309" s="11"/>
      <c r="Q309" s="11"/>
      <c r="R309" s="11"/>
      <c r="S309" s="11"/>
      <c r="T309" s="11"/>
      <c r="U309" s="11"/>
      <c r="V309" s="11"/>
      <c r="W309" s="11"/>
    </row>
    <row r="310" spans="1:23">
      <c r="A310" s="99" t="s">
        <v>453</v>
      </c>
      <c r="B310" s="95">
        <f>SUM('4'!B310,'28'!B310,'42'!B310,'50'!B310,'59'!B310,'67'!B310)</f>
        <v>-47191.080289999998</v>
      </c>
      <c r="C310" s="95">
        <f>SUM('4'!C310,'28'!C310,'42'!C310,'50'!C310,'59'!C310,'67'!C310)</f>
        <v>-47073.730169999995</v>
      </c>
      <c r="D310" s="95">
        <f>SUM('4'!D310,'28'!D310,'42'!D310,'50'!D310,'59'!D310,'67'!D310)</f>
        <v>0</v>
      </c>
      <c r="E310" s="95">
        <f>SUM('4'!E310,'28'!E310,'42'!E310,'50'!E310,'59'!E310,'67'!E310)</f>
        <v>0</v>
      </c>
      <c r="F310" s="95">
        <f t="shared" si="24"/>
        <v>-94264.810459999993</v>
      </c>
      <c r="G310" s="11"/>
      <c r="H310" s="11"/>
      <c r="I310" s="11"/>
      <c r="J310" s="11"/>
      <c r="K310" s="11"/>
      <c r="L310" s="11"/>
      <c r="M310" s="11"/>
      <c r="N310" s="11"/>
      <c r="O310" s="11"/>
      <c r="P310" s="11"/>
      <c r="Q310" s="11"/>
      <c r="R310" s="11"/>
      <c r="S310" s="11"/>
      <c r="T310" s="11"/>
      <c r="U310" s="11"/>
      <c r="V310" s="11"/>
      <c r="W310" s="11"/>
    </row>
    <row r="311" spans="1:23">
      <c r="A311" s="99" t="s">
        <v>454</v>
      </c>
      <c r="B311" s="95">
        <f>SUM('4'!B311,'28'!B311,'42'!B311,'50'!B311,'59'!B311,'67'!B311)</f>
        <v>-221319.98711000002</v>
      </c>
      <c r="C311" s="95">
        <f>SUM('4'!C311,'28'!C311,'42'!C311,'50'!C311,'59'!C311,'67'!C311)</f>
        <v>-2139.25938</v>
      </c>
      <c r="D311" s="95">
        <f>SUM('4'!D311,'28'!D311,'42'!D311,'50'!D311,'59'!D311,'67'!D311)</f>
        <v>0</v>
      </c>
      <c r="E311" s="95">
        <f>SUM('4'!E311,'28'!E311,'42'!E311,'50'!E311,'59'!E311,'67'!E311)</f>
        <v>0</v>
      </c>
      <c r="F311" s="95">
        <f t="shared" si="24"/>
        <v>-223459.24649000002</v>
      </c>
      <c r="G311" s="11"/>
      <c r="H311" s="11"/>
      <c r="I311" s="11"/>
      <c r="J311" s="11"/>
      <c r="K311" s="11"/>
      <c r="L311" s="11"/>
      <c r="M311" s="11"/>
      <c r="N311" s="11"/>
      <c r="O311" s="11"/>
      <c r="P311" s="11"/>
      <c r="Q311" s="11"/>
      <c r="R311" s="11"/>
      <c r="S311" s="11"/>
      <c r="T311" s="11"/>
      <c r="U311" s="11"/>
      <c r="V311" s="11"/>
      <c r="W311" s="11"/>
    </row>
    <row r="312" spans="1:23">
      <c r="A312" s="99" t="s">
        <v>455</v>
      </c>
      <c r="B312" s="95">
        <f>SUM('4'!B312,'28'!B312,'42'!B312,'50'!B312,'59'!B312,'67'!B312)</f>
        <v>-420277.64013000001</v>
      </c>
      <c r="C312" s="95">
        <f>SUM('4'!C312,'28'!C312,'42'!C312,'50'!C312,'59'!C312,'67'!C312)</f>
        <v>-1584.40913</v>
      </c>
      <c r="D312" s="95">
        <f>SUM('4'!D312,'28'!D312,'42'!D312,'50'!D312,'59'!D312,'67'!D312)</f>
        <v>0</v>
      </c>
      <c r="E312" s="95">
        <f>SUM('4'!E312,'28'!E312,'42'!E312,'50'!E312,'59'!E312,'67'!E312)</f>
        <v>0</v>
      </c>
      <c r="F312" s="95">
        <f t="shared" si="24"/>
        <v>-421862.04926</v>
      </c>
      <c r="G312" s="11"/>
      <c r="H312" s="11"/>
      <c r="I312" s="11"/>
      <c r="J312" s="11"/>
      <c r="K312" s="11"/>
      <c r="L312" s="11"/>
      <c r="M312" s="11"/>
      <c r="N312" s="11"/>
      <c r="O312" s="11"/>
      <c r="P312" s="11"/>
      <c r="Q312" s="11"/>
      <c r="R312" s="11"/>
      <c r="S312" s="11"/>
      <c r="T312" s="11"/>
      <c r="U312" s="11"/>
      <c r="V312" s="11"/>
      <c r="W312" s="11"/>
    </row>
    <row r="313" spans="1:23">
      <c r="A313" s="99" t="s">
        <v>456</v>
      </c>
      <c r="B313" s="95">
        <f>SUM('4'!B313,'28'!B313,'42'!B313,'50'!B313,'59'!B313,'67'!B313)</f>
        <v>-205312.44101000001</v>
      </c>
      <c r="C313" s="95">
        <f>SUM('4'!C313,'28'!C313,'42'!C313,'50'!C313,'59'!C313,'67'!C313)</f>
        <v>-26244.263080000001</v>
      </c>
      <c r="D313" s="95">
        <f>SUM('4'!D313,'28'!D313,'42'!D313,'50'!D313,'59'!D313,'67'!D313)</f>
        <v>0</v>
      </c>
      <c r="E313" s="95">
        <f>SUM('4'!E313,'28'!E313,'42'!E313,'50'!E313,'59'!E313,'67'!E313)</f>
        <v>0</v>
      </c>
      <c r="F313" s="95">
        <f t="shared" si="24"/>
        <v>-231556.70409000001</v>
      </c>
      <c r="G313" s="11"/>
      <c r="H313" s="11"/>
      <c r="I313" s="11"/>
      <c r="J313" s="11"/>
      <c r="K313" s="11"/>
      <c r="L313" s="11"/>
      <c r="M313" s="11"/>
      <c r="N313" s="11"/>
      <c r="O313" s="11"/>
      <c r="P313" s="11"/>
      <c r="Q313" s="11"/>
      <c r="R313" s="11"/>
      <c r="S313" s="11"/>
      <c r="T313" s="11"/>
      <c r="U313" s="11"/>
      <c r="V313" s="11"/>
      <c r="W313" s="11"/>
    </row>
    <row r="314" spans="1:23">
      <c r="A314" s="99" t="s">
        <v>457</v>
      </c>
      <c r="B314" s="95">
        <f>SUM('4'!B314,'28'!B314,'42'!B314,'50'!B314,'59'!B314,'67'!B314)</f>
        <v>-341595.39421000006</v>
      </c>
      <c r="C314" s="95">
        <f>SUM('4'!C314,'28'!C314,'42'!C314,'50'!C314,'59'!C314,'67'!C314)</f>
        <v>0</v>
      </c>
      <c r="D314" s="95">
        <f>SUM('4'!D314,'28'!D314,'42'!D314,'50'!D314,'59'!D314,'67'!D314)</f>
        <v>0</v>
      </c>
      <c r="E314" s="95">
        <f>SUM('4'!E314,'28'!E314,'42'!E314,'50'!E314,'59'!E314,'67'!E314)</f>
        <v>0</v>
      </c>
      <c r="F314" s="95">
        <f t="shared" si="24"/>
        <v>-341595.39421000006</v>
      </c>
      <c r="G314" s="11"/>
      <c r="H314" s="11"/>
      <c r="I314" s="11"/>
      <c r="J314" s="11"/>
      <c r="K314" s="11"/>
      <c r="L314" s="11"/>
      <c r="M314" s="11"/>
      <c r="N314" s="11"/>
      <c r="O314" s="11"/>
      <c r="P314" s="11"/>
      <c r="Q314" s="11"/>
      <c r="R314" s="11"/>
      <c r="S314" s="11"/>
      <c r="T314" s="11"/>
      <c r="U314" s="11"/>
      <c r="V314" s="11"/>
      <c r="W314" s="11"/>
    </row>
    <row r="315" spans="1:23">
      <c r="A315" s="99" t="s">
        <v>458</v>
      </c>
      <c r="B315" s="95">
        <f>SUM('4'!B315,'28'!B315,'42'!B315,'50'!B315,'59'!B315,'67'!B315)</f>
        <v>-183949.52180999998</v>
      </c>
      <c r="C315" s="95">
        <f>SUM('4'!C315,'28'!C315,'42'!C315,'50'!C315,'59'!C315,'67'!C315)</f>
        <v>-549.0334499999999</v>
      </c>
      <c r="D315" s="95">
        <f>SUM('4'!D315,'28'!D315,'42'!D315,'50'!D315,'59'!D315,'67'!D315)</f>
        <v>0</v>
      </c>
      <c r="E315" s="95">
        <f>SUM('4'!E315,'28'!E315,'42'!E315,'50'!E315,'59'!E315,'67'!E315)</f>
        <v>0</v>
      </c>
      <c r="F315" s="95">
        <f t="shared" si="24"/>
        <v>-184498.55525999996</v>
      </c>
      <c r="G315" s="11"/>
      <c r="H315" s="11"/>
      <c r="I315" s="11"/>
      <c r="J315" s="11"/>
      <c r="K315" s="11"/>
      <c r="L315" s="11"/>
      <c r="M315" s="11"/>
      <c r="N315" s="11"/>
      <c r="O315" s="11"/>
      <c r="P315" s="11"/>
      <c r="Q315" s="11"/>
      <c r="R315" s="11"/>
      <c r="S315" s="11"/>
      <c r="T315" s="11"/>
      <c r="U315" s="11"/>
      <c r="V315" s="11"/>
      <c r="W315" s="11"/>
    </row>
    <row r="316" spans="1:23">
      <c r="A316" s="99" t="s">
        <v>459</v>
      </c>
      <c r="B316" s="95">
        <f>SUM('4'!B316,'28'!B316,'42'!B316,'50'!B316,'59'!B316,'67'!B316)</f>
        <v>-1547570.6332700001</v>
      </c>
      <c r="C316" s="95">
        <f>SUM('4'!C316,'28'!C316,'42'!C316,'50'!C316,'59'!C316,'67'!C316)</f>
        <v>-418580.68796000001</v>
      </c>
      <c r="D316" s="95">
        <f>SUM('4'!D316,'28'!D316,'42'!D316,'50'!D316,'59'!D316,'67'!D316)</f>
        <v>0</v>
      </c>
      <c r="E316" s="95">
        <f>SUM('4'!E316,'28'!E316,'42'!E316,'50'!E316,'59'!E316,'67'!E316)</f>
        <v>-51.20926</v>
      </c>
      <c r="F316" s="95">
        <f t="shared" si="24"/>
        <v>-1966202.53049</v>
      </c>
      <c r="G316" s="11"/>
      <c r="H316" s="11"/>
      <c r="I316" s="11"/>
      <c r="J316" s="11"/>
      <c r="K316" s="11"/>
      <c r="L316" s="11"/>
      <c r="M316" s="11"/>
      <c r="N316" s="11"/>
      <c r="O316" s="11"/>
      <c r="P316" s="11"/>
      <c r="Q316" s="11"/>
      <c r="R316" s="11"/>
      <c r="S316" s="11"/>
      <c r="T316" s="11"/>
      <c r="U316" s="11"/>
      <c r="V316" s="11"/>
      <c r="W316" s="11"/>
    </row>
    <row r="317" spans="1:23">
      <c r="A317" s="69" t="s">
        <v>1119</v>
      </c>
      <c r="B317" s="57">
        <f>SUM('4'!B317,'28'!B317,'42'!B317,'50'!B317,'59'!B317,'67'!B317)</f>
        <v>1918863.79259</v>
      </c>
      <c r="C317" s="57">
        <f>SUM('4'!C317,'28'!C317,'42'!C317,'50'!C317,'59'!C317,'67'!C317)</f>
        <v>309807.71285999997</v>
      </c>
      <c r="D317" s="57">
        <f>SUM('4'!D317,'28'!D317,'42'!D317,'50'!D317,'59'!D317,'67'!D317)</f>
        <v>-9.1189999999999993E-2</v>
      </c>
      <c r="E317" s="57">
        <f>SUM('4'!E317,'28'!E317,'42'!E317,'50'!E317,'59'!E317,'67'!E317)</f>
        <v>1388.3348500000002</v>
      </c>
      <c r="F317" s="57">
        <f>SUM(B317:E317)</f>
        <v>2230059.7491100002</v>
      </c>
      <c r="G317" s="11"/>
      <c r="H317" s="11"/>
      <c r="I317" s="11"/>
      <c r="J317" s="11"/>
      <c r="K317" s="11"/>
      <c r="L317" s="11"/>
      <c r="M317" s="11"/>
      <c r="N317" s="11"/>
      <c r="O317" s="11"/>
      <c r="P317" s="11"/>
      <c r="Q317" s="11"/>
      <c r="R317" s="11"/>
      <c r="S317" s="11"/>
      <c r="T317" s="11"/>
      <c r="U317" s="11"/>
      <c r="V317" s="11"/>
      <c r="W317" s="11"/>
    </row>
    <row r="318" spans="1:23">
      <c r="A318" s="156" t="s">
        <v>460</v>
      </c>
      <c r="B318" s="95">
        <f>SUM('4'!B318,'28'!B318,'42'!B318,'50'!B318,'59'!B318,'67'!B318)</f>
        <v>441.16916999999995</v>
      </c>
      <c r="C318" s="95">
        <f>SUM('4'!C318,'28'!C318,'42'!C318,'50'!C318,'59'!C318,'67'!C318)</f>
        <v>-253911.80535000001</v>
      </c>
      <c r="D318" s="95">
        <f>SUM('4'!D318,'28'!D318,'42'!D318,'50'!D318,'59'!D318,'67'!D318)</f>
        <v>0</v>
      </c>
      <c r="E318" s="95">
        <f>SUM('4'!E318,'28'!E318,'42'!E318,'50'!E318,'59'!E318,'67'!E318)</f>
        <v>651.77827000000013</v>
      </c>
      <c r="F318" s="95">
        <f t="shared" ref="F318:F323" si="25">SUM(B318:E318)</f>
        <v>-252818.85790999999</v>
      </c>
      <c r="G318" s="11"/>
      <c r="H318" s="11"/>
      <c r="I318" s="11"/>
      <c r="J318" s="11"/>
      <c r="K318" s="11"/>
      <c r="L318" s="11"/>
      <c r="M318" s="11"/>
      <c r="N318" s="11"/>
      <c r="O318" s="11"/>
      <c r="P318" s="11"/>
      <c r="Q318" s="11"/>
      <c r="R318" s="11"/>
      <c r="S318" s="11"/>
      <c r="T318" s="11"/>
      <c r="U318" s="11"/>
      <c r="V318" s="11"/>
      <c r="W318" s="11"/>
    </row>
    <row r="319" spans="1:23">
      <c r="A319" s="156" t="s">
        <v>461</v>
      </c>
      <c r="B319" s="95">
        <f>SUM('4'!B319,'28'!B319,'42'!B319,'50'!B319,'59'!B319,'67'!B319)</f>
        <v>428.17011000000002</v>
      </c>
      <c r="C319" s="95">
        <f>SUM('4'!C319,'28'!C319,'42'!C319,'50'!C319,'59'!C319,'67'!C319)</f>
        <v>-253911.80535000001</v>
      </c>
      <c r="D319" s="95">
        <f>SUM('4'!D319,'28'!D319,'42'!D319,'50'!D319,'59'!D319,'67'!D319)</f>
        <v>0</v>
      </c>
      <c r="E319" s="95">
        <f>SUM('4'!E319,'28'!E319,'42'!E319,'50'!E319,'59'!E319,'67'!E319)</f>
        <v>0.47720999999999997</v>
      </c>
      <c r="F319" s="95">
        <f t="shared" si="25"/>
        <v>-253483.15802999999</v>
      </c>
      <c r="G319" s="11"/>
      <c r="H319" s="11"/>
      <c r="I319" s="11"/>
      <c r="J319" s="11"/>
      <c r="K319" s="11"/>
      <c r="L319" s="11"/>
      <c r="M319" s="11"/>
      <c r="N319" s="11"/>
      <c r="O319" s="11"/>
      <c r="P319" s="11"/>
      <c r="Q319" s="11"/>
      <c r="R319" s="11"/>
      <c r="S319" s="11"/>
      <c r="T319" s="11"/>
      <c r="U319" s="11"/>
      <c r="V319" s="11"/>
      <c r="W319" s="11"/>
    </row>
    <row r="320" spans="1:23">
      <c r="A320" s="156" t="s">
        <v>462</v>
      </c>
      <c r="B320" s="95">
        <f>SUM('4'!B320,'28'!B320,'42'!B320,'50'!B320,'59'!B320,'67'!B320)</f>
        <v>12.99906</v>
      </c>
      <c r="C320" s="95">
        <f>SUM('4'!C320,'28'!C320,'42'!C320,'50'!C320,'59'!C320,'67'!C320)</f>
        <v>0</v>
      </c>
      <c r="D320" s="95">
        <f>SUM('4'!D320,'28'!D320,'42'!D320,'50'!D320,'59'!D320,'67'!D320)</f>
        <v>0</v>
      </c>
      <c r="E320" s="95">
        <f>SUM('4'!E320,'28'!E320,'42'!E320,'50'!E320,'59'!E320,'67'!E320)</f>
        <v>651.30106000000012</v>
      </c>
      <c r="F320" s="95">
        <f t="shared" si="25"/>
        <v>664.30012000000011</v>
      </c>
      <c r="G320" s="11"/>
      <c r="H320" s="11"/>
      <c r="I320" s="11"/>
      <c r="J320" s="11"/>
      <c r="K320" s="11"/>
      <c r="L320" s="11"/>
      <c r="M320" s="11"/>
      <c r="N320" s="11"/>
      <c r="O320" s="11"/>
      <c r="P320" s="11"/>
      <c r="Q320" s="11"/>
      <c r="R320" s="11"/>
      <c r="S320" s="11"/>
      <c r="T320" s="11"/>
      <c r="U320" s="11"/>
      <c r="V320" s="11"/>
      <c r="W320" s="11"/>
    </row>
    <row r="321" spans="1:23">
      <c r="A321" s="156" t="s">
        <v>463</v>
      </c>
      <c r="B321" s="95">
        <f>SUM('4'!B321,'28'!B321,'42'!B321,'50'!B321,'59'!B321,'67'!B321)</f>
        <v>-499.53802999999999</v>
      </c>
      <c r="C321" s="95">
        <f>SUM('4'!C321,'28'!C321,'42'!C321,'50'!C321,'59'!C321,'67'!C321)</f>
        <v>252046.37485999998</v>
      </c>
      <c r="D321" s="95">
        <f>SUM('4'!D321,'28'!D321,'42'!D321,'50'!D321,'59'!D321,'67'!D321)</f>
        <v>0</v>
      </c>
      <c r="E321" s="95">
        <f>SUM('4'!E321,'28'!E321,'42'!E321,'50'!E321,'59'!E321,'67'!E321)</f>
        <v>-352.87631000000005</v>
      </c>
      <c r="F321" s="95">
        <f t="shared" si="25"/>
        <v>251193.96051999999</v>
      </c>
      <c r="G321" s="11"/>
      <c r="H321" s="11"/>
      <c r="I321" s="11"/>
      <c r="J321" s="11"/>
      <c r="K321" s="11"/>
      <c r="L321" s="11"/>
      <c r="M321" s="11"/>
      <c r="N321" s="11"/>
      <c r="O321" s="11"/>
      <c r="P321" s="11"/>
      <c r="Q321" s="11"/>
      <c r="R321" s="11"/>
      <c r="S321" s="11"/>
      <c r="T321" s="11"/>
      <c r="U321" s="11"/>
      <c r="V321" s="11"/>
      <c r="W321" s="11"/>
    </row>
    <row r="322" spans="1:23">
      <c r="A322" s="156" t="s">
        <v>464</v>
      </c>
      <c r="B322" s="95">
        <f>SUM('4'!B322,'28'!B322,'42'!B322,'50'!B322,'59'!B322,'67'!B322)</f>
        <v>-482.53708999999998</v>
      </c>
      <c r="C322" s="95">
        <f>SUM('4'!C322,'28'!C322,'42'!C322,'50'!C322,'59'!C322,'67'!C322)</f>
        <v>252046.37485999998</v>
      </c>
      <c r="D322" s="95">
        <f>SUM('4'!D322,'28'!D322,'42'!D322,'50'!D322,'59'!D322,'67'!D322)</f>
        <v>0</v>
      </c>
      <c r="E322" s="95">
        <f>SUM('4'!E322,'28'!E322,'42'!E322,'50'!E322,'59'!E322,'67'!E322)</f>
        <v>0</v>
      </c>
      <c r="F322" s="95">
        <f t="shared" si="25"/>
        <v>251563.83776999998</v>
      </c>
      <c r="G322" s="11"/>
      <c r="H322" s="11"/>
      <c r="I322" s="11"/>
      <c r="J322" s="11"/>
      <c r="K322" s="11"/>
      <c r="L322" s="11"/>
      <c r="M322" s="11"/>
      <c r="N322" s="11"/>
      <c r="O322" s="11"/>
      <c r="P322" s="11"/>
      <c r="Q322" s="11"/>
      <c r="R322" s="11"/>
      <c r="S322" s="11"/>
      <c r="T322" s="11"/>
      <c r="U322" s="11"/>
      <c r="V322" s="11"/>
      <c r="W322" s="11"/>
    </row>
    <row r="323" spans="1:23">
      <c r="A323" s="156" t="s">
        <v>465</v>
      </c>
      <c r="B323" s="95">
        <f>SUM('4'!B323,'28'!B323,'42'!B323,'50'!B323,'59'!B323,'67'!B323)</f>
        <v>-17.00094</v>
      </c>
      <c r="C323" s="95">
        <f>SUM('4'!C323,'28'!C323,'42'!C323,'50'!C323,'59'!C323,'67'!C323)</f>
        <v>0</v>
      </c>
      <c r="D323" s="95">
        <f>SUM('4'!D323,'28'!D323,'42'!D323,'50'!D323,'59'!D323,'67'!D323)</f>
        <v>0</v>
      </c>
      <c r="E323" s="95">
        <f>SUM('4'!E323,'28'!E323,'42'!E323,'50'!E323,'59'!E323,'67'!E323)</f>
        <v>-352.87631000000005</v>
      </c>
      <c r="F323" s="95">
        <f t="shared" si="25"/>
        <v>-369.87725000000006</v>
      </c>
      <c r="G323" s="11"/>
      <c r="H323" s="11"/>
      <c r="I323" s="11"/>
      <c r="J323" s="11"/>
      <c r="K323" s="11"/>
      <c r="L323" s="11"/>
      <c r="M323" s="11"/>
      <c r="N323" s="11"/>
      <c r="O323" s="11"/>
      <c r="P323" s="11"/>
      <c r="Q323" s="11"/>
      <c r="R323" s="11"/>
      <c r="S323" s="11"/>
      <c r="T323" s="11"/>
      <c r="U323" s="11"/>
      <c r="V323" s="11"/>
      <c r="W323" s="11"/>
    </row>
    <row r="324" spans="1:23">
      <c r="A324" s="69" t="s">
        <v>1395</v>
      </c>
      <c r="B324" s="57">
        <f>SUM('4'!B324,'28'!B324,'42'!B324,'50'!B324,'59'!B324,'67'!B324)</f>
        <v>1918805.4237299999</v>
      </c>
      <c r="C324" s="57">
        <f>SUM('4'!C324,'28'!C324,'42'!C324,'50'!C324,'59'!C324,'67'!C324)</f>
        <v>307942.28236999997</v>
      </c>
      <c r="D324" s="57">
        <f>SUM('4'!D324,'28'!D324,'42'!D324,'50'!D324,'59'!D324,'67'!D324)</f>
        <v>-9.1189999999999993E-2</v>
      </c>
      <c r="E324" s="57">
        <f>SUM('4'!E324,'28'!E324,'42'!E324,'50'!E324,'59'!E324,'67'!E324)</f>
        <v>1687.2368099999997</v>
      </c>
      <c r="F324" s="57">
        <f t="shared" ref="F324:F332" si="26">SUM(B324:E324)</f>
        <v>2228434.8517200002</v>
      </c>
      <c r="G324" s="11"/>
      <c r="H324" s="11"/>
      <c r="I324" s="11"/>
      <c r="J324" s="11"/>
      <c r="K324" s="11"/>
      <c r="L324" s="11"/>
      <c r="M324" s="11"/>
      <c r="N324" s="11"/>
      <c r="O324" s="11"/>
      <c r="P324" s="11"/>
      <c r="Q324" s="11"/>
      <c r="R324" s="11"/>
      <c r="S324" s="11"/>
      <c r="T324" s="11"/>
      <c r="U324" s="11"/>
      <c r="V324" s="11"/>
      <c r="W324" s="11"/>
    </row>
    <row r="325" spans="1:23">
      <c r="A325" s="99" t="s">
        <v>466</v>
      </c>
      <c r="B325" s="95">
        <f>SUM('4'!B325,'28'!B325,'42'!B325,'50'!B325,'59'!B325,'67'!B325)</f>
        <v>7670.4955700000028</v>
      </c>
      <c r="C325" s="95">
        <f>SUM('4'!C325,'28'!C325,'42'!C325,'50'!C325,'59'!C325,'67'!C325)</f>
        <v>5179.2351100000005</v>
      </c>
      <c r="D325" s="95">
        <f>SUM('4'!D325,'28'!D325,'42'!D325,'50'!D325,'59'!D325,'67'!D325)</f>
        <v>0</v>
      </c>
      <c r="E325" s="95">
        <f>SUM('4'!E325,'28'!E325,'42'!E325,'50'!E325,'59'!E325,'67'!E325)</f>
        <v>0</v>
      </c>
      <c r="F325" s="95">
        <f t="shared" si="26"/>
        <v>12849.730680000004</v>
      </c>
      <c r="G325" s="11"/>
      <c r="H325" s="11"/>
      <c r="I325" s="11"/>
      <c r="J325" s="11"/>
      <c r="K325" s="11"/>
      <c r="L325" s="11"/>
      <c r="M325" s="11"/>
      <c r="N325" s="11"/>
      <c r="O325" s="11"/>
      <c r="P325" s="11"/>
      <c r="Q325" s="11"/>
      <c r="R325" s="11"/>
      <c r="S325" s="11"/>
      <c r="T325" s="11"/>
      <c r="U325" s="11"/>
      <c r="V325" s="11"/>
      <c r="W325" s="11"/>
    </row>
    <row r="326" spans="1:23">
      <c r="A326" s="69" t="s">
        <v>1118</v>
      </c>
      <c r="B326" s="57">
        <f>SUM('4'!B326,'28'!B326,'42'!B326,'50'!B326,'59'!B326,'67'!B326)</f>
        <v>1926475.9193</v>
      </c>
      <c r="C326" s="57">
        <f>SUM('4'!C326,'28'!C326,'42'!C326,'50'!C326,'59'!C326,'67'!C326)</f>
        <v>313121.51747999998</v>
      </c>
      <c r="D326" s="57">
        <f>SUM('4'!D326,'28'!D326,'42'!D326,'50'!D326,'59'!D326,'67'!D326)</f>
        <v>-9.1189999999999993E-2</v>
      </c>
      <c r="E326" s="57">
        <f>SUM('4'!E326,'28'!E326,'42'!E326,'50'!E326,'59'!E326,'67'!E326)</f>
        <v>1687.2368099999997</v>
      </c>
      <c r="F326" s="57">
        <f t="shared" si="26"/>
        <v>2241284.5824000002</v>
      </c>
      <c r="G326" s="11"/>
      <c r="H326" s="11"/>
      <c r="I326" s="11"/>
      <c r="J326" s="11"/>
      <c r="K326" s="11"/>
      <c r="L326" s="11"/>
      <c r="M326" s="11"/>
      <c r="N326" s="11"/>
      <c r="O326" s="11"/>
      <c r="P326" s="11"/>
      <c r="Q326" s="11"/>
      <c r="R326" s="11"/>
      <c r="S326" s="11"/>
      <c r="T326" s="11"/>
      <c r="U326" s="11"/>
      <c r="V326" s="11"/>
      <c r="W326" s="11"/>
    </row>
    <row r="327" spans="1:23">
      <c r="A327" s="156" t="s">
        <v>467</v>
      </c>
      <c r="B327" s="95">
        <f>SUM('4'!B327,'28'!B327,'42'!B327,'50'!B327,'59'!B327,'67'!B327)</f>
        <v>-1461.5663199999999</v>
      </c>
      <c r="C327" s="95">
        <f>SUM('4'!C327,'28'!C327,'42'!C327,'50'!C327,'59'!C327,'67'!C327)</f>
        <v>4135.1866799999998</v>
      </c>
      <c r="D327" s="95">
        <f>SUM('4'!D327,'28'!D327,'42'!D327,'50'!D327,'59'!D327,'67'!D327)</f>
        <v>0</v>
      </c>
      <c r="E327" s="95">
        <f>SUM('4'!E327,'28'!E327,'42'!E327,'50'!E327,'59'!E327,'67'!E327)</f>
        <v>0</v>
      </c>
      <c r="F327" s="95">
        <f t="shared" si="26"/>
        <v>2673.6203599999999</v>
      </c>
      <c r="G327" s="11"/>
      <c r="H327" s="11"/>
      <c r="I327" s="11"/>
      <c r="J327" s="11"/>
      <c r="K327" s="11"/>
      <c r="L327" s="11"/>
      <c r="M327" s="11"/>
      <c r="N327" s="11"/>
      <c r="O327" s="11"/>
      <c r="P327" s="11"/>
      <c r="Q327" s="11"/>
      <c r="R327" s="11"/>
      <c r="S327" s="11"/>
      <c r="T327" s="11"/>
      <c r="U327" s="11"/>
      <c r="V327" s="11"/>
      <c r="W327" s="11"/>
    </row>
    <row r="328" spans="1:23">
      <c r="A328" s="216" t="s">
        <v>1396</v>
      </c>
      <c r="B328" s="57">
        <f>SUM('4'!B328,'28'!B328,'42'!B328,'50'!B328,'59'!B328,'67'!B328)</f>
        <v>1925014.3529799995</v>
      </c>
      <c r="C328" s="57">
        <f>SUM('4'!C328,'28'!C328,'42'!C328,'50'!C328,'59'!C328,'67'!C328)</f>
        <v>317256.70416000002</v>
      </c>
      <c r="D328" s="57">
        <f>SUM('4'!D328,'28'!D328,'42'!D328,'50'!D328,'59'!D328,'67'!D328)</f>
        <v>-9.1189999999999993E-2</v>
      </c>
      <c r="E328" s="57">
        <f>SUM('4'!E328,'28'!E328,'42'!E328,'50'!E328,'59'!E328,'67'!E328)</f>
        <v>1687.2368099999997</v>
      </c>
      <c r="F328" s="57">
        <f t="shared" si="26"/>
        <v>2243958.2027599998</v>
      </c>
      <c r="G328" s="11"/>
      <c r="H328" s="11"/>
      <c r="I328" s="11"/>
      <c r="J328" s="11"/>
      <c r="K328" s="11"/>
      <c r="L328" s="11"/>
      <c r="M328" s="11"/>
      <c r="N328" s="11"/>
      <c r="O328" s="11"/>
      <c r="P328" s="11"/>
      <c r="Q328" s="11"/>
      <c r="R328" s="11"/>
      <c r="S328" s="11"/>
      <c r="T328" s="11"/>
      <c r="U328" s="11"/>
      <c r="V328" s="11"/>
      <c r="W328" s="11"/>
    </row>
    <row r="329" spans="1:23">
      <c r="A329" s="156" t="s">
        <v>468</v>
      </c>
      <c r="B329" s="95">
        <f>SUM('4'!B329,'28'!B329,'42'!B329,'50'!B329,'59'!B329,'67'!B329)</f>
        <v>0</v>
      </c>
      <c r="C329" s="95">
        <f>SUM('4'!C329,'28'!C329,'42'!C329,'50'!C329,'59'!C329,'67'!C329)</f>
        <v>0</v>
      </c>
      <c r="D329" s="95">
        <f>SUM('4'!D329,'28'!D329,'42'!D329,'50'!D329,'59'!D329,'67'!D329)</f>
        <v>0</v>
      </c>
      <c r="E329" s="95">
        <f>SUM('4'!E329,'28'!E329,'42'!E329,'50'!E329,'59'!E329,'67'!E329)</f>
        <v>0</v>
      </c>
      <c r="F329" s="95">
        <f t="shared" si="26"/>
        <v>0</v>
      </c>
      <c r="G329" s="11"/>
      <c r="H329" s="11"/>
      <c r="I329" s="11"/>
      <c r="J329" s="11"/>
      <c r="K329" s="11"/>
      <c r="L329" s="11"/>
      <c r="M329" s="11"/>
      <c r="N329" s="11"/>
      <c r="O329" s="11"/>
      <c r="P329" s="11"/>
      <c r="Q329" s="11"/>
      <c r="R329" s="11"/>
      <c r="S329" s="11"/>
      <c r="T329" s="11"/>
      <c r="U329" s="11"/>
      <c r="V329" s="11"/>
      <c r="W329" s="11"/>
    </row>
    <row r="330" spans="1:23">
      <c r="A330" s="69" t="s">
        <v>1117</v>
      </c>
      <c r="B330" s="57">
        <f>SUM('4'!B330,'28'!B330,'42'!B330,'50'!B330,'59'!B330,'67'!B330)</f>
        <v>1925014.3529799995</v>
      </c>
      <c r="C330" s="57">
        <f>SUM('4'!C330,'28'!C330,'42'!C330,'50'!C330,'59'!C330,'67'!C330)</f>
        <v>317256.70416000002</v>
      </c>
      <c r="D330" s="57">
        <f>SUM('4'!D330,'28'!D330,'42'!D330,'50'!D330,'59'!D330,'67'!D330)</f>
        <v>-9.1189999999999993E-2</v>
      </c>
      <c r="E330" s="57">
        <f>SUM('4'!E330,'28'!E330,'42'!E330,'50'!E330,'59'!E330,'67'!E330)</f>
        <v>1687.2368099999997</v>
      </c>
      <c r="F330" s="57">
        <f t="shared" si="26"/>
        <v>2243958.2027599998</v>
      </c>
      <c r="G330" s="11"/>
      <c r="H330" s="11"/>
      <c r="I330" s="11"/>
      <c r="J330" s="11"/>
      <c r="K330" s="11"/>
      <c r="L330" s="11"/>
      <c r="M330" s="11"/>
      <c r="N330" s="11"/>
      <c r="O330" s="11"/>
      <c r="P330" s="11"/>
      <c r="Q330" s="11"/>
      <c r="R330" s="11"/>
      <c r="S330" s="11"/>
      <c r="T330" s="11"/>
      <c r="U330" s="11"/>
      <c r="V330" s="11"/>
      <c r="W330" s="11"/>
    </row>
    <row r="331" spans="1:23">
      <c r="A331" s="562" t="s">
        <v>469</v>
      </c>
      <c r="B331" s="95">
        <f>SUM('4'!B331,'28'!B331,'42'!B331,'50'!B331,'59'!B331,'67'!B331)</f>
        <v>-964316.8685499999</v>
      </c>
      <c r="C331" s="95">
        <f>SUM('4'!C331,'28'!C331,'42'!C331,'50'!C331,'59'!C331,'67'!C331)</f>
        <v>0</v>
      </c>
      <c r="D331" s="95">
        <f>SUM('4'!D331,'28'!D331,'42'!D331,'50'!D331,'59'!D331,'67'!D331)</f>
        <v>0</v>
      </c>
      <c r="E331" s="95">
        <f>SUM('4'!E331,'28'!E331,'42'!E331,'50'!E331,'59'!E331,'67'!E331)</f>
        <v>0</v>
      </c>
      <c r="F331" s="95">
        <f t="shared" si="26"/>
        <v>-964316.8685499999</v>
      </c>
      <c r="G331" s="11"/>
      <c r="H331" s="11"/>
      <c r="I331" s="11"/>
      <c r="J331" s="11"/>
      <c r="K331" s="11"/>
      <c r="L331" s="11"/>
      <c r="M331" s="11"/>
      <c r="N331" s="11"/>
      <c r="O331" s="11"/>
      <c r="P331" s="11"/>
      <c r="Q331" s="11"/>
      <c r="R331" s="11"/>
      <c r="S331" s="11"/>
      <c r="T331" s="11"/>
      <c r="U331" s="11"/>
      <c r="V331" s="11"/>
      <c r="W331" s="11"/>
    </row>
    <row r="332" spans="1:23">
      <c r="A332" s="69" t="s">
        <v>1116</v>
      </c>
      <c r="B332" s="57">
        <f>SUM('4'!B332,'28'!B332,'42'!B332,'50'!B332,'59'!B332,'67'!B332)</f>
        <v>960697.48442999984</v>
      </c>
      <c r="C332" s="57">
        <f>SUM('4'!C332,'28'!C332,'42'!C332,'50'!C332,'59'!C332,'67'!C332)</f>
        <v>317256.70416000002</v>
      </c>
      <c r="D332" s="57">
        <f>SUM('4'!D332,'28'!D332,'42'!D332,'50'!D332,'59'!D332,'67'!D332)</f>
        <v>-9.1189999999999993E-2</v>
      </c>
      <c r="E332" s="57">
        <f>SUM('4'!E332,'28'!E332,'42'!E332,'50'!E332,'59'!E332,'67'!E332)</f>
        <v>1687.2368099999997</v>
      </c>
      <c r="F332" s="57">
        <f t="shared" si="26"/>
        <v>1279641.3342099998</v>
      </c>
      <c r="G332" s="11"/>
      <c r="H332" s="11"/>
      <c r="I332" s="11"/>
      <c r="J332" s="11"/>
      <c r="K332" s="11"/>
      <c r="L332" s="11"/>
      <c r="M332" s="11"/>
      <c r="N332" s="11"/>
      <c r="O332" s="11"/>
      <c r="P332" s="11"/>
      <c r="Q332" s="11"/>
      <c r="R332" s="11"/>
      <c r="S332" s="11"/>
      <c r="T332" s="11"/>
      <c r="U332" s="11"/>
      <c r="V332" s="11"/>
      <c r="W332" s="11"/>
    </row>
    <row r="333" spans="1:23"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row>
    <row r="334" spans="1:23"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8"/>
      <c r="B1" s="728"/>
      <c r="C1" s="728"/>
      <c r="D1" s="728"/>
      <c r="E1" s="728"/>
      <c r="F1" s="728"/>
      <c r="G1" s="728"/>
      <c r="H1" s="728"/>
      <c r="I1" s="728"/>
      <c r="J1" s="728"/>
      <c r="K1" s="728"/>
    </row>
    <row r="2" spans="1:11" ht="18">
      <c r="A2" s="728" t="s">
        <v>470</v>
      </c>
      <c r="B2" s="728"/>
      <c r="C2" s="728"/>
      <c r="D2" s="728"/>
      <c r="E2" s="728"/>
      <c r="F2" s="728"/>
      <c r="G2" s="728"/>
      <c r="H2" s="728"/>
      <c r="I2" s="728"/>
      <c r="J2" s="728"/>
      <c r="K2" s="728"/>
    </row>
    <row r="3" spans="1:11" ht="18">
      <c r="A3" s="728" t="s">
        <v>500</v>
      </c>
      <c r="B3" s="728"/>
      <c r="C3" s="728"/>
      <c r="D3" s="728"/>
      <c r="E3" s="728"/>
      <c r="F3" s="728"/>
      <c r="G3" s="728"/>
      <c r="H3" s="728"/>
      <c r="I3" s="728"/>
      <c r="J3" s="728"/>
      <c r="K3" s="728"/>
    </row>
    <row r="4" spans="1:11" ht="18">
      <c r="A4" s="728" t="s">
        <v>1519</v>
      </c>
      <c r="B4" s="728"/>
      <c r="C4" s="728"/>
      <c r="D4" s="728"/>
      <c r="E4" s="728"/>
      <c r="F4" s="728"/>
      <c r="G4" s="728"/>
      <c r="H4" s="728"/>
      <c r="I4" s="728"/>
      <c r="J4" s="728"/>
      <c r="K4" s="728"/>
    </row>
    <row r="5" spans="1:11" ht="18">
      <c r="A5" s="729" t="s">
        <v>544</v>
      </c>
      <c r="B5" s="729"/>
      <c r="C5" s="729"/>
      <c r="D5" s="729"/>
      <c r="E5" s="729"/>
      <c r="F5" s="729"/>
      <c r="G5" s="729"/>
      <c r="H5" s="729"/>
      <c r="I5" s="729"/>
      <c r="J5" s="729"/>
      <c r="K5" s="729"/>
    </row>
    <row r="6" spans="1:11" ht="12" customHeight="1">
      <c r="A6" s="89"/>
      <c r="B6" s="90"/>
      <c r="C6" s="90"/>
      <c r="D6" s="90"/>
      <c r="E6" s="90"/>
      <c r="F6" s="90"/>
      <c r="G6" s="90"/>
      <c r="H6" s="90"/>
      <c r="I6" s="90"/>
      <c r="J6" s="90"/>
      <c r="K6" s="637"/>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196095.28975999999</v>
      </c>
      <c r="C10" s="80">
        <v>11489192.19564</v>
      </c>
      <c r="D10" s="80">
        <v>1214026.99978</v>
      </c>
      <c r="E10" s="80">
        <v>229616.95411000002</v>
      </c>
      <c r="F10" s="80">
        <v>313635.96006000001</v>
      </c>
      <c r="G10" s="80">
        <v>247679.03287999998</v>
      </c>
      <c r="H10" s="80">
        <v>3269990.0619299999</v>
      </c>
      <c r="I10" s="80">
        <v>23167.981800000001</v>
      </c>
      <c r="J10" s="80">
        <v>0</v>
      </c>
      <c r="K10" s="80">
        <v>16983404.475959998</v>
      </c>
    </row>
    <row r="11" spans="1:11">
      <c r="A11" s="79" t="s">
        <v>40</v>
      </c>
      <c r="B11" s="80">
        <v>46181.781350000005</v>
      </c>
      <c r="C11" s="80">
        <v>587634.96100999997</v>
      </c>
      <c r="D11" s="80">
        <v>615422.62121000001</v>
      </c>
      <c r="E11" s="80">
        <v>15910.04795</v>
      </c>
      <c r="F11" s="80">
        <v>1820.56609</v>
      </c>
      <c r="G11" s="80">
        <v>29402.931570000001</v>
      </c>
      <c r="H11" s="80">
        <v>6702655.2619700003</v>
      </c>
      <c r="I11" s="80">
        <v>0</v>
      </c>
      <c r="J11" s="80">
        <v>0</v>
      </c>
      <c r="K11" s="80">
        <v>7999028.1711499998</v>
      </c>
    </row>
    <row r="12" spans="1:11">
      <c r="A12" s="79" t="s">
        <v>52</v>
      </c>
      <c r="B12" s="80">
        <v>33974.279490000001</v>
      </c>
      <c r="C12" s="80">
        <v>2519761.3744399999</v>
      </c>
      <c r="D12" s="80">
        <v>164783.37609000001</v>
      </c>
      <c r="E12" s="80">
        <v>47123.435799999999</v>
      </c>
      <c r="F12" s="80">
        <v>0</v>
      </c>
      <c r="G12" s="80">
        <v>70467.504840000009</v>
      </c>
      <c r="H12" s="80">
        <v>236346.21709999998</v>
      </c>
      <c r="I12" s="80">
        <v>0</v>
      </c>
      <c r="J12" s="80">
        <v>0</v>
      </c>
      <c r="K12" s="80">
        <v>3072456.1877600001</v>
      </c>
    </row>
    <row r="13" spans="1:11">
      <c r="A13" s="79" t="s">
        <v>54</v>
      </c>
      <c r="B13" s="80">
        <v>74140.668139999994</v>
      </c>
      <c r="C13" s="80">
        <v>1109134.3583399998</v>
      </c>
      <c r="D13" s="80">
        <v>795501.55478999997</v>
      </c>
      <c r="E13" s="80">
        <v>36216.423179999998</v>
      </c>
      <c r="F13" s="80">
        <v>48356.186200000004</v>
      </c>
      <c r="G13" s="80">
        <v>124107.82776999999</v>
      </c>
      <c r="H13" s="80">
        <v>16616742.580610001</v>
      </c>
      <c r="I13" s="80">
        <v>0</v>
      </c>
      <c r="J13" s="80">
        <v>0</v>
      </c>
      <c r="K13" s="80">
        <v>18804199.599029999</v>
      </c>
    </row>
    <row r="14" spans="1:11">
      <c r="A14" s="79" t="s">
        <v>44</v>
      </c>
      <c r="B14" s="80">
        <v>35705.793100000003</v>
      </c>
      <c r="C14" s="80">
        <v>2773777.3946500001</v>
      </c>
      <c r="D14" s="80">
        <v>351891.91867000004</v>
      </c>
      <c r="E14" s="80">
        <v>69922.296780000004</v>
      </c>
      <c r="F14" s="80">
        <v>0</v>
      </c>
      <c r="G14" s="80">
        <v>132877.73785999999</v>
      </c>
      <c r="H14" s="80">
        <v>6817980.93707</v>
      </c>
      <c r="I14" s="80">
        <v>185518.31781000001</v>
      </c>
      <c r="J14" s="80">
        <v>21678.51268</v>
      </c>
      <c r="K14" s="80">
        <v>10389352.908620002</v>
      </c>
    </row>
    <row r="15" spans="1:11">
      <c r="A15" s="79" t="s">
        <v>50</v>
      </c>
      <c r="B15" s="80">
        <v>177070.77468999999</v>
      </c>
      <c r="C15" s="80">
        <v>9233167.4664399996</v>
      </c>
      <c r="D15" s="80">
        <v>786944.97372000001</v>
      </c>
      <c r="E15" s="80">
        <v>170643.60205000002</v>
      </c>
      <c r="F15" s="80">
        <v>445950.15077999997</v>
      </c>
      <c r="G15" s="80">
        <v>268544.63280999998</v>
      </c>
      <c r="H15" s="80">
        <v>977403.03821999999</v>
      </c>
      <c r="I15" s="80">
        <v>26277.540209999999</v>
      </c>
      <c r="J15" s="80">
        <v>23388.223670000003</v>
      </c>
      <c r="K15" s="80">
        <v>12109390.402590001</v>
      </c>
    </row>
    <row r="16" spans="1:11">
      <c r="A16" s="79" t="s">
        <v>38</v>
      </c>
      <c r="B16" s="80">
        <v>266234.65000000002</v>
      </c>
      <c r="C16" s="80">
        <v>10383933.28241</v>
      </c>
      <c r="D16" s="80">
        <v>1515413.3276300002</v>
      </c>
      <c r="E16" s="80">
        <v>190464.76221000002</v>
      </c>
      <c r="F16" s="80">
        <v>222691.53094999999</v>
      </c>
      <c r="G16" s="80">
        <v>305325.59141000005</v>
      </c>
      <c r="H16" s="80">
        <v>6002348.0228500003</v>
      </c>
      <c r="I16" s="80">
        <v>36231.541859999998</v>
      </c>
      <c r="J16" s="80">
        <v>40000.716039999999</v>
      </c>
      <c r="K16" s="80">
        <v>18962643.425360002</v>
      </c>
    </row>
    <row r="17" spans="1:11">
      <c r="A17" s="79" t="s">
        <v>36</v>
      </c>
      <c r="B17" s="80">
        <v>228058.75870999999</v>
      </c>
      <c r="C17" s="80">
        <v>17194181.944930002</v>
      </c>
      <c r="D17" s="80">
        <v>2652591.9464099999</v>
      </c>
      <c r="E17" s="80">
        <v>478507.94201</v>
      </c>
      <c r="F17" s="80">
        <v>234619.88884</v>
      </c>
      <c r="G17" s="80">
        <v>517677.67176999996</v>
      </c>
      <c r="H17" s="80">
        <v>8009000.5329900002</v>
      </c>
      <c r="I17" s="80">
        <v>112516.164</v>
      </c>
      <c r="J17" s="80">
        <v>45171.662600000003</v>
      </c>
      <c r="K17" s="80">
        <v>29472326.512259997</v>
      </c>
    </row>
    <row r="18" spans="1:11">
      <c r="A18" s="79" t="s">
        <v>48</v>
      </c>
      <c r="B18" s="80">
        <v>0</v>
      </c>
      <c r="C18" s="80">
        <v>0</v>
      </c>
      <c r="D18" s="80">
        <v>0</v>
      </c>
      <c r="E18" s="80">
        <v>0</v>
      </c>
      <c r="F18" s="80">
        <v>0</v>
      </c>
      <c r="G18" s="80">
        <v>0</v>
      </c>
      <c r="H18" s="80">
        <v>64955.890549999996</v>
      </c>
      <c r="I18" s="80">
        <v>0</v>
      </c>
      <c r="J18" s="80">
        <v>0</v>
      </c>
      <c r="K18" s="80">
        <v>64955.890549999996</v>
      </c>
    </row>
    <row r="19" spans="1:11">
      <c r="A19" s="79" t="s">
        <v>34</v>
      </c>
      <c r="B19" s="80">
        <v>589016.74147000001</v>
      </c>
      <c r="C19" s="80">
        <v>12051812.99659</v>
      </c>
      <c r="D19" s="80">
        <v>5277980.42607</v>
      </c>
      <c r="E19" s="80">
        <v>752208.31611999997</v>
      </c>
      <c r="F19" s="80">
        <v>542747.95029999991</v>
      </c>
      <c r="G19" s="80">
        <v>471097.83397000004</v>
      </c>
      <c r="H19" s="80">
        <v>3841394.3939200002</v>
      </c>
      <c r="I19" s="80">
        <v>185199.79224000001</v>
      </c>
      <c r="J19" s="80">
        <v>31628.240739999997</v>
      </c>
      <c r="K19" s="80">
        <v>23743086.691419996</v>
      </c>
    </row>
    <row r="20" spans="1:11">
      <c r="A20" s="79" t="s">
        <v>56</v>
      </c>
      <c r="B20" s="80">
        <v>167721.34538999997</v>
      </c>
      <c r="C20" s="80">
        <v>4914182.69001</v>
      </c>
      <c r="D20" s="80">
        <v>688728.7758200001</v>
      </c>
      <c r="E20" s="80">
        <v>66806.231350000002</v>
      </c>
      <c r="F20" s="80">
        <v>297982.82564999996</v>
      </c>
      <c r="G20" s="80">
        <v>174123.76874999999</v>
      </c>
      <c r="H20" s="80">
        <v>621602.92859000002</v>
      </c>
      <c r="I20" s="80">
        <v>167923.35571</v>
      </c>
      <c r="J20" s="80">
        <v>39166.849520000003</v>
      </c>
      <c r="K20" s="80">
        <v>7138238.7707899995</v>
      </c>
    </row>
    <row r="21" spans="1:11">
      <c r="A21" s="79" t="s">
        <v>42</v>
      </c>
      <c r="B21" s="80">
        <v>201888.49794999999</v>
      </c>
      <c r="C21" s="80">
        <v>7947108.0460100006</v>
      </c>
      <c r="D21" s="80">
        <v>1107334.8452099999</v>
      </c>
      <c r="E21" s="80">
        <v>161418.79234000001</v>
      </c>
      <c r="F21" s="80">
        <v>57570.74785</v>
      </c>
      <c r="G21" s="80">
        <v>159399.57146000001</v>
      </c>
      <c r="H21" s="80">
        <v>902282.70997000008</v>
      </c>
      <c r="I21" s="80">
        <v>22420.719059999999</v>
      </c>
      <c r="J21" s="80">
        <v>14377.296400000001</v>
      </c>
      <c r="K21" s="80">
        <v>10573801.22625</v>
      </c>
    </row>
    <row r="22" spans="1:11">
      <c r="A22" s="79" t="s">
        <v>472</v>
      </c>
      <c r="B22" s="80">
        <v>2016088.58005</v>
      </c>
      <c r="C22" s="80">
        <v>80203886.710470006</v>
      </c>
      <c r="D22" s="80">
        <v>15170620.7654</v>
      </c>
      <c r="E22" s="80">
        <v>2218838.8039000002</v>
      </c>
      <c r="F22" s="80">
        <v>2165375.8067199998</v>
      </c>
      <c r="G22" s="80">
        <v>2500704.1050900002</v>
      </c>
      <c r="H22" s="80">
        <v>54062702.575769998</v>
      </c>
      <c r="I22" s="80">
        <v>759255.41269000003</v>
      </c>
      <c r="J22" s="80">
        <v>215411.50165000002</v>
      </c>
      <c r="K22" s="80">
        <v>159312884.26174</v>
      </c>
    </row>
    <row r="23" spans="1:11">
      <c r="A23" s="81" t="s">
        <v>473</v>
      </c>
      <c r="B23" s="81"/>
      <c r="C23" s="81"/>
      <c r="D23" s="81"/>
      <c r="E23" s="81"/>
      <c r="F23" s="81"/>
      <c r="G23" s="81"/>
      <c r="H23" s="81"/>
      <c r="I23" s="82"/>
      <c r="J23" s="81"/>
      <c r="K23" s="81"/>
    </row>
    <row r="24" spans="1:11">
      <c r="A24" s="79" t="s">
        <v>59</v>
      </c>
      <c r="B24" s="80">
        <v>0</v>
      </c>
      <c r="C24" s="80">
        <v>76190.960459999988</v>
      </c>
      <c r="D24" s="80">
        <v>341924.16612000001</v>
      </c>
      <c r="E24" s="80">
        <v>0</v>
      </c>
      <c r="F24" s="80">
        <v>0</v>
      </c>
      <c r="G24" s="80">
        <v>0</v>
      </c>
      <c r="H24" s="80">
        <v>25735.616839999999</v>
      </c>
      <c r="I24" s="80">
        <v>0</v>
      </c>
      <c r="J24" s="80">
        <v>0</v>
      </c>
      <c r="K24" s="80">
        <v>443850.74342000001</v>
      </c>
    </row>
    <row r="25" spans="1:11">
      <c r="A25" s="79" t="s">
        <v>61</v>
      </c>
      <c r="B25" s="80">
        <v>35277.975210000004</v>
      </c>
      <c r="C25" s="80">
        <v>3068033.9751599999</v>
      </c>
      <c r="D25" s="80">
        <v>101515.89273000001</v>
      </c>
      <c r="E25" s="80">
        <v>167224.84815000001</v>
      </c>
      <c r="F25" s="80">
        <v>64012.365090000007</v>
      </c>
      <c r="G25" s="80">
        <v>55213.773310000004</v>
      </c>
      <c r="H25" s="80">
        <v>195244.97427999999</v>
      </c>
      <c r="I25" s="80">
        <v>8535.02405</v>
      </c>
      <c r="J25" s="80">
        <v>844.01355000000001</v>
      </c>
      <c r="K25" s="80">
        <v>3695902.8415300003</v>
      </c>
    </row>
    <row r="26" spans="1:11">
      <c r="A26" s="83" t="s">
        <v>472</v>
      </c>
      <c r="B26" s="80">
        <v>35277.975210000004</v>
      </c>
      <c r="C26" s="80">
        <v>3144224.9356199997</v>
      </c>
      <c r="D26" s="80">
        <v>443440.05885000003</v>
      </c>
      <c r="E26" s="80">
        <v>167224.84815000001</v>
      </c>
      <c r="F26" s="80">
        <v>64012.365090000007</v>
      </c>
      <c r="G26" s="80">
        <v>55213.773310000004</v>
      </c>
      <c r="H26" s="80">
        <v>220980.59112</v>
      </c>
      <c r="I26" s="80">
        <v>8535.02405</v>
      </c>
      <c r="J26" s="80">
        <v>844.01355000000001</v>
      </c>
      <c r="K26" s="80">
        <v>4139753.5849499996</v>
      </c>
    </row>
    <row r="27" spans="1:11">
      <c r="A27" s="81" t="s">
        <v>475</v>
      </c>
      <c r="B27" s="81"/>
      <c r="C27" s="81"/>
      <c r="D27" s="81"/>
      <c r="E27" s="81"/>
      <c r="F27" s="81"/>
      <c r="G27" s="81"/>
      <c r="H27" s="81"/>
      <c r="I27" s="82"/>
      <c r="J27" s="81"/>
      <c r="K27" s="81"/>
    </row>
    <row r="28" spans="1:11">
      <c r="A28" s="79" t="s">
        <v>64</v>
      </c>
      <c r="B28" s="80">
        <v>82480.557549999998</v>
      </c>
      <c r="C28" s="80">
        <v>1400676.8844999999</v>
      </c>
      <c r="D28" s="80">
        <v>7309.6477599999998</v>
      </c>
      <c r="E28" s="80">
        <v>0</v>
      </c>
      <c r="F28" s="80">
        <v>0</v>
      </c>
      <c r="G28" s="80">
        <v>18112.787</v>
      </c>
      <c r="H28" s="80">
        <v>12504.394550000001</v>
      </c>
      <c r="I28" s="80">
        <v>0</v>
      </c>
      <c r="J28" s="80">
        <v>0</v>
      </c>
      <c r="K28" s="80">
        <v>1521084.2713599999</v>
      </c>
    </row>
    <row r="29" spans="1:11">
      <c r="A29" s="79" t="s">
        <v>68</v>
      </c>
      <c r="B29" s="80">
        <v>0</v>
      </c>
      <c r="C29" s="80">
        <v>0</v>
      </c>
      <c r="D29" s="80">
        <v>0</v>
      </c>
      <c r="E29" s="80">
        <v>159831.8934</v>
      </c>
      <c r="F29" s="80">
        <v>0</v>
      </c>
      <c r="G29" s="80">
        <v>0</v>
      </c>
      <c r="H29" s="80">
        <v>0</v>
      </c>
      <c r="I29" s="80">
        <v>0</v>
      </c>
      <c r="J29" s="80">
        <v>0</v>
      </c>
      <c r="K29" s="80">
        <v>159831.8934</v>
      </c>
    </row>
    <row r="30" spans="1:11">
      <c r="A30" s="79" t="s">
        <v>66</v>
      </c>
      <c r="B30" s="80">
        <v>0</v>
      </c>
      <c r="C30" s="80">
        <v>0</v>
      </c>
      <c r="D30" s="80">
        <v>567217.11661000003</v>
      </c>
      <c r="E30" s="80">
        <v>0</v>
      </c>
      <c r="F30" s="80">
        <v>61509.813240000003</v>
      </c>
      <c r="G30" s="80">
        <v>0</v>
      </c>
      <c r="H30" s="80">
        <v>0</v>
      </c>
      <c r="I30" s="80">
        <v>49289.763490000005</v>
      </c>
      <c r="J30" s="80">
        <v>51694.382640000003</v>
      </c>
      <c r="K30" s="80">
        <v>729711.07597999997</v>
      </c>
    </row>
    <row r="31" spans="1:11">
      <c r="A31" s="79" t="s">
        <v>472</v>
      </c>
      <c r="B31" s="80">
        <v>82480.557549999998</v>
      </c>
      <c r="C31" s="80">
        <v>1400676.8844999999</v>
      </c>
      <c r="D31" s="80">
        <v>574526.76436999999</v>
      </c>
      <c r="E31" s="80">
        <v>159831.8934</v>
      </c>
      <c r="F31" s="80">
        <v>61509.813240000003</v>
      </c>
      <c r="G31" s="80">
        <v>18112.787</v>
      </c>
      <c r="H31" s="80">
        <v>12504.394550000001</v>
      </c>
      <c r="I31" s="80">
        <v>49289.763490000005</v>
      </c>
      <c r="J31" s="80">
        <v>51694.382640000003</v>
      </c>
      <c r="K31" s="80">
        <v>2410627.2407399998</v>
      </c>
    </row>
    <row r="32" spans="1:11">
      <c r="A32" s="84" t="s">
        <v>1092</v>
      </c>
      <c r="B32" s="82"/>
      <c r="C32" s="82"/>
      <c r="D32" s="82"/>
      <c r="E32" s="82"/>
      <c r="F32" s="82"/>
      <c r="G32" s="82"/>
      <c r="H32" s="82"/>
      <c r="I32" s="82"/>
      <c r="J32" s="82"/>
      <c r="K32" s="81"/>
    </row>
    <row r="33" spans="1:11">
      <c r="A33" s="79" t="s">
        <v>110</v>
      </c>
      <c r="B33" s="80">
        <v>0</v>
      </c>
      <c r="C33" s="80">
        <v>0</v>
      </c>
      <c r="D33" s="80">
        <v>9187.9152400000003</v>
      </c>
      <c r="E33" s="80">
        <v>121997.64609000001</v>
      </c>
      <c r="F33" s="80">
        <v>173312.82185000001</v>
      </c>
      <c r="G33" s="80">
        <v>0</v>
      </c>
      <c r="H33" s="80">
        <v>0</v>
      </c>
      <c r="I33" s="80">
        <v>0</v>
      </c>
      <c r="J33" s="80">
        <v>0</v>
      </c>
      <c r="K33" s="80">
        <v>304498.38318</v>
      </c>
    </row>
    <row r="34" spans="1:11">
      <c r="A34" s="79" t="s">
        <v>112</v>
      </c>
      <c r="B34" s="80">
        <v>0</v>
      </c>
      <c r="C34" s="80">
        <v>0</v>
      </c>
      <c r="D34" s="80">
        <v>0</v>
      </c>
      <c r="E34" s="80">
        <v>0</v>
      </c>
      <c r="F34" s="80">
        <v>0</v>
      </c>
      <c r="G34" s="80">
        <v>103883.3388</v>
      </c>
      <c r="H34" s="80">
        <v>0</v>
      </c>
      <c r="I34" s="80">
        <v>0</v>
      </c>
      <c r="J34" s="80">
        <v>0</v>
      </c>
      <c r="K34" s="80">
        <v>103883.3388</v>
      </c>
    </row>
    <row r="35" spans="1:11">
      <c r="A35" s="79" t="s">
        <v>120</v>
      </c>
      <c r="B35" s="80">
        <v>0</v>
      </c>
      <c r="C35" s="80">
        <v>0</v>
      </c>
      <c r="D35" s="80">
        <v>97100.138569999996</v>
      </c>
      <c r="E35" s="80">
        <v>0</v>
      </c>
      <c r="F35" s="80">
        <v>0</v>
      </c>
      <c r="G35" s="80">
        <v>0</v>
      </c>
      <c r="H35" s="80">
        <v>0</v>
      </c>
      <c r="I35" s="80">
        <v>0</v>
      </c>
      <c r="J35" s="80">
        <v>0</v>
      </c>
      <c r="K35" s="80">
        <v>97100.138569999996</v>
      </c>
    </row>
    <row r="36" spans="1:11">
      <c r="A36" s="79" t="s">
        <v>121</v>
      </c>
      <c r="B36" s="80">
        <v>0</v>
      </c>
      <c r="C36" s="80">
        <v>0</v>
      </c>
      <c r="D36" s="80">
        <v>253150.34022000001</v>
      </c>
      <c r="E36" s="80">
        <v>7672.7831399999995</v>
      </c>
      <c r="F36" s="80">
        <v>0</v>
      </c>
      <c r="G36" s="80">
        <v>0</v>
      </c>
      <c r="H36" s="80">
        <v>0</v>
      </c>
      <c r="I36" s="80">
        <v>0</v>
      </c>
      <c r="J36" s="80">
        <v>0</v>
      </c>
      <c r="K36" s="80">
        <v>260823.12336000003</v>
      </c>
    </row>
    <row r="37" spans="1:11">
      <c r="A37" s="79" t="s">
        <v>96</v>
      </c>
      <c r="B37" s="80">
        <v>0</v>
      </c>
      <c r="C37" s="80">
        <v>0</v>
      </c>
      <c r="D37" s="80">
        <v>0</v>
      </c>
      <c r="E37" s="80">
        <v>0</v>
      </c>
      <c r="F37" s="80">
        <v>0</v>
      </c>
      <c r="G37" s="80">
        <v>0</v>
      </c>
      <c r="H37" s="80">
        <v>131472.3094</v>
      </c>
      <c r="I37" s="80">
        <v>0</v>
      </c>
      <c r="J37" s="80">
        <v>0</v>
      </c>
      <c r="K37" s="80">
        <v>131472.3094</v>
      </c>
    </row>
    <row r="38" spans="1:11">
      <c r="A38" s="79" t="s">
        <v>108</v>
      </c>
      <c r="B38" s="80">
        <v>22965.875039999999</v>
      </c>
      <c r="C38" s="80">
        <v>0</v>
      </c>
      <c r="D38" s="80">
        <v>0</v>
      </c>
      <c r="E38" s="80">
        <v>0</v>
      </c>
      <c r="F38" s="80">
        <v>234472.67556</v>
      </c>
      <c r="G38" s="80">
        <v>0</v>
      </c>
      <c r="H38" s="80">
        <v>0</v>
      </c>
      <c r="I38" s="80">
        <v>0</v>
      </c>
      <c r="J38" s="80">
        <v>0</v>
      </c>
      <c r="K38" s="80">
        <v>257438.55059999999</v>
      </c>
    </row>
    <row r="39" spans="1:11">
      <c r="A39" s="79" t="s">
        <v>94</v>
      </c>
      <c r="B39" s="80">
        <v>0</v>
      </c>
      <c r="C39" s="80">
        <v>0</v>
      </c>
      <c r="D39" s="80">
        <v>0</v>
      </c>
      <c r="E39" s="80">
        <v>0</v>
      </c>
      <c r="F39" s="80">
        <v>200716.05132</v>
      </c>
      <c r="G39" s="80">
        <v>37305.335709999999</v>
      </c>
      <c r="H39" s="80">
        <v>0</v>
      </c>
      <c r="I39" s="80">
        <v>0</v>
      </c>
      <c r="J39" s="80">
        <v>0</v>
      </c>
      <c r="K39" s="80">
        <v>238021.38703000001</v>
      </c>
    </row>
    <row r="40" spans="1:11">
      <c r="A40" s="79" t="s">
        <v>92</v>
      </c>
      <c r="B40" s="80">
        <v>0</v>
      </c>
      <c r="C40" s="80">
        <v>0</v>
      </c>
      <c r="D40" s="80">
        <v>0</v>
      </c>
      <c r="E40" s="80">
        <v>0</v>
      </c>
      <c r="F40" s="80">
        <v>0</v>
      </c>
      <c r="G40" s="80">
        <v>62498.547039999998</v>
      </c>
      <c r="H40" s="80">
        <v>0</v>
      </c>
      <c r="I40" s="80">
        <v>0</v>
      </c>
      <c r="J40" s="80">
        <v>0</v>
      </c>
      <c r="K40" s="80">
        <v>62498.547039999998</v>
      </c>
    </row>
    <row r="41" spans="1:11">
      <c r="A41" s="79" t="s">
        <v>74</v>
      </c>
      <c r="B41" s="80">
        <v>0</v>
      </c>
      <c r="C41" s="80">
        <v>0</v>
      </c>
      <c r="D41" s="80">
        <v>0</v>
      </c>
      <c r="E41" s="80">
        <v>0</v>
      </c>
      <c r="F41" s="80">
        <v>0</v>
      </c>
      <c r="G41" s="80">
        <v>0</v>
      </c>
      <c r="H41" s="80">
        <v>393561.35782999999</v>
      </c>
      <c r="I41" s="80">
        <v>0</v>
      </c>
      <c r="J41" s="80">
        <v>0</v>
      </c>
      <c r="K41" s="80">
        <v>393561.35782999999</v>
      </c>
    </row>
    <row r="42" spans="1:11">
      <c r="A42" s="79" t="s">
        <v>84</v>
      </c>
      <c r="B42" s="80">
        <v>0</v>
      </c>
      <c r="C42" s="80">
        <v>0</v>
      </c>
      <c r="D42" s="80">
        <v>162023.38821</v>
      </c>
      <c r="E42" s="80">
        <v>0</v>
      </c>
      <c r="F42" s="80">
        <v>0</v>
      </c>
      <c r="G42" s="80">
        <v>0</v>
      </c>
      <c r="H42" s="80">
        <v>0</v>
      </c>
      <c r="I42" s="80">
        <v>0</v>
      </c>
      <c r="J42" s="80">
        <v>0</v>
      </c>
      <c r="K42" s="80">
        <v>162023.38821</v>
      </c>
    </row>
    <row r="43" spans="1:11">
      <c r="A43" s="79" t="s">
        <v>106</v>
      </c>
      <c r="B43" s="80">
        <v>0</v>
      </c>
      <c r="C43" s="80">
        <v>0</v>
      </c>
      <c r="D43" s="80">
        <v>0</v>
      </c>
      <c r="E43" s="80">
        <v>0</v>
      </c>
      <c r="F43" s="80">
        <v>0</v>
      </c>
      <c r="G43" s="80">
        <v>61118.045749999997</v>
      </c>
      <c r="H43" s="80">
        <v>0</v>
      </c>
      <c r="I43" s="80">
        <v>0</v>
      </c>
      <c r="J43" s="80">
        <v>0</v>
      </c>
      <c r="K43" s="80">
        <v>61118.045749999997</v>
      </c>
    </row>
    <row r="44" spans="1:11">
      <c r="A44" s="79" t="s">
        <v>70</v>
      </c>
      <c r="B44" s="80">
        <v>9875.2080000000005</v>
      </c>
      <c r="C44" s="80">
        <v>0</v>
      </c>
      <c r="D44" s="80">
        <v>26111.601920000001</v>
      </c>
      <c r="E44" s="80">
        <v>0</v>
      </c>
      <c r="F44" s="80">
        <v>0</v>
      </c>
      <c r="G44" s="80">
        <v>0</v>
      </c>
      <c r="H44" s="80">
        <v>958424.70814999996</v>
      </c>
      <c r="I44" s="80">
        <v>12386.191470000002</v>
      </c>
      <c r="J44" s="80">
        <v>7487.4425799999999</v>
      </c>
      <c r="K44" s="80">
        <v>1014285.15212</v>
      </c>
    </row>
    <row r="45" spans="1:11">
      <c r="A45" s="79" t="s">
        <v>102</v>
      </c>
      <c r="B45" s="80">
        <v>0</v>
      </c>
      <c r="C45" s="80">
        <v>0</v>
      </c>
      <c r="D45" s="80">
        <v>92845.933470000004</v>
      </c>
      <c r="E45" s="80">
        <v>0</v>
      </c>
      <c r="F45" s="80">
        <v>0</v>
      </c>
      <c r="G45" s="80">
        <v>0</v>
      </c>
      <c r="H45" s="80">
        <v>0</v>
      </c>
      <c r="I45" s="80">
        <v>0</v>
      </c>
      <c r="J45" s="80">
        <v>0</v>
      </c>
      <c r="K45" s="80">
        <v>92845.933470000004</v>
      </c>
    </row>
    <row r="46" spans="1:11">
      <c r="A46" s="79" t="s">
        <v>88</v>
      </c>
      <c r="B46" s="80">
        <v>0</v>
      </c>
      <c r="C46" s="80">
        <v>0</v>
      </c>
      <c r="D46" s="80">
        <v>109639.08395</v>
      </c>
      <c r="E46" s="80">
        <v>0</v>
      </c>
      <c r="F46" s="80">
        <v>0</v>
      </c>
      <c r="G46" s="80">
        <v>0</v>
      </c>
      <c r="H46" s="80">
        <v>0</v>
      </c>
      <c r="I46" s="80">
        <v>0</v>
      </c>
      <c r="J46" s="80">
        <v>0</v>
      </c>
      <c r="K46" s="80">
        <v>109639.08395</v>
      </c>
    </row>
    <row r="47" spans="1:11">
      <c r="A47" s="79" t="s">
        <v>123</v>
      </c>
      <c r="B47" s="80">
        <v>0</v>
      </c>
      <c r="C47" s="80">
        <v>56258.548820000004</v>
      </c>
      <c r="D47" s="80">
        <v>0</v>
      </c>
      <c r="E47" s="80">
        <v>0</v>
      </c>
      <c r="F47" s="80">
        <v>0</v>
      </c>
      <c r="G47" s="80">
        <v>0</v>
      </c>
      <c r="H47" s="80">
        <v>0</v>
      </c>
      <c r="I47" s="80">
        <v>0</v>
      </c>
      <c r="J47" s="80">
        <v>0</v>
      </c>
      <c r="K47" s="80">
        <v>56258.548820000004</v>
      </c>
    </row>
    <row r="48" spans="1:11">
      <c r="A48" s="79" t="s">
        <v>78</v>
      </c>
      <c r="B48" s="80">
        <v>0</v>
      </c>
      <c r="C48" s="80">
        <v>0</v>
      </c>
      <c r="D48" s="80">
        <v>189786.09982</v>
      </c>
      <c r="E48" s="80">
        <v>0</v>
      </c>
      <c r="F48" s="80">
        <v>0</v>
      </c>
      <c r="G48" s="80">
        <v>0</v>
      </c>
      <c r="H48" s="80">
        <v>0</v>
      </c>
      <c r="I48" s="80">
        <v>0</v>
      </c>
      <c r="J48" s="80">
        <v>0</v>
      </c>
      <c r="K48" s="80">
        <v>189786.09982</v>
      </c>
    </row>
    <row r="49" spans="1:11">
      <c r="A49" s="79" t="s">
        <v>125</v>
      </c>
      <c r="B49" s="80">
        <v>239003.70386000001</v>
      </c>
      <c r="C49" s="80">
        <v>0</v>
      </c>
      <c r="D49" s="80">
        <v>0</v>
      </c>
      <c r="E49" s="80">
        <v>0</v>
      </c>
      <c r="F49" s="80">
        <v>0</v>
      </c>
      <c r="G49" s="80">
        <v>0</v>
      </c>
      <c r="H49" s="80">
        <v>0</v>
      </c>
      <c r="I49" s="80">
        <v>0</v>
      </c>
      <c r="J49" s="80">
        <v>0</v>
      </c>
      <c r="K49" s="80">
        <v>239003.70386000001</v>
      </c>
    </row>
    <row r="50" spans="1:11">
      <c r="A50" s="79" t="s">
        <v>118</v>
      </c>
      <c r="B50" s="80">
        <v>0</v>
      </c>
      <c r="C50" s="80">
        <v>0</v>
      </c>
      <c r="D50" s="80">
        <v>0</v>
      </c>
      <c r="E50" s="80">
        <v>0</v>
      </c>
      <c r="F50" s="80">
        <v>0</v>
      </c>
      <c r="G50" s="80">
        <v>0</v>
      </c>
      <c r="H50" s="80">
        <v>252630.1845</v>
      </c>
      <c r="I50" s="80">
        <v>4409.9158600000001</v>
      </c>
      <c r="J50" s="80">
        <v>0</v>
      </c>
      <c r="K50" s="80">
        <v>257040.10036000001</v>
      </c>
    </row>
    <row r="51" spans="1:11">
      <c r="A51" s="79" t="s">
        <v>90</v>
      </c>
      <c r="B51" s="80">
        <v>0</v>
      </c>
      <c r="C51" s="80">
        <v>0</v>
      </c>
      <c r="D51" s="80">
        <v>0</v>
      </c>
      <c r="E51" s="80">
        <v>0</v>
      </c>
      <c r="F51" s="80">
        <v>61997.729350000001</v>
      </c>
      <c r="G51" s="80">
        <v>8913.8416799999995</v>
      </c>
      <c r="H51" s="80">
        <v>0</v>
      </c>
      <c r="I51" s="80">
        <v>0</v>
      </c>
      <c r="J51" s="80">
        <v>0</v>
      </c>
      <c r="K51" s="80">
        <v>70911.571030000006</v>
      </c>
    </row>
    <row r="52" spans="1:11">
      <c r="A52" s="79" t="s">
        <v>116</v>
      </c>
      <c r="B52" s="80">
        <v>0</v>
      </c>
      <c r="C52" s="80">
        <v>0</v>
      </c>
      <c r="D52" s="80">
        <v>0</v>
      </c>
      <c r="E52" s="80">
        <v>0</v>
      </c>
      <c r="F52" s="80">
        <v>0</v>
      </c>
      <c r="G52" s="80">
        <v>98624.334780000005</v>
      </c>
      <c r="H52" s="80">
        <v>0</v>
      </c>
      <c r="I52" s="80">
        <v>0</v>
      </c>
      <c r="J52" s="80">
        <v>0</v>
      </c>
      <c r="K52" s="80">
        <v>98624.334780000005</v>
      </c>
    </row>
    <row r="53" spans="1:11">
      <c r="A53" s="79" t="s">
        <v>104</v>
      </c>
      <c r="B53" s="80">
        <v>0</v>
      </c>
      <c r="C53" s="80">
        <v>0</v>
      </c>
      <c r="D53" s="80">
        <v>0</v>
      </c>
      <c r="E53" s="80">
        <v>0</v>
      </c>
      <c r="F53" s="80">
        <v>0</v>
      </c>
      <c r="G53" s="80">
        <v>161826.58356</v>
      </c>
      <c r="H53" s="80">
        <v>0</v>
      </c>
      <c r="I53" s="80">
        <v>0</v>
      </c>
      <c r="J53" s="80">
        <v>0</v>
      </c>
      <c r="K53" s="80">
        <v>161826.58356</v>
      </c>
    </row>
    <row r="54" spans="1:11">
      <c r="A54" s="79" t="s">
        <v>122</v>
      </c>
      <c r="B54" s="80">
        <v>0</v>
      </c>
      <c r="C54" s="80">
        <v>0</v>
      </c>
      <c r="D54" s="80">
        <v>0</v>
      </c>
      <c r="E54" s="80">
        <v>0</v>
      </c>
      <c r="F54" s="80">
        <v>0</v>
      </c>
      <c r="G54" s="80">
        <v>0</v>
      </c>
      <c r="H54" s="80">
        <v>227169.16256</v>
      </c>
      <c r="I54" s="80">
        <v>0</v>
      </c>
      <c r="J54" s="80">
        <v>0</v>
      </c>
      <c r="K54" s="80">
        <v>227169.16256</v>
      </c>
    </row>
    <row r="55" spans="1:11">
      <c r="A55" s="79" t="s">
        <v>82</v>
      </c>
      <c r="B55" s="80">
        <v>0</v>
      </c>
      <c r="C55" s="80">
        <v>0</v>
      </c>
      <c r="D55" s="80">
        <v>173698.63228999998</v>
      </c>
      <c r="E55" s="80">
        <v>0</v>
      </c>
      <c r="F55" s="80">
        <v>0</v>
      </c>
      <c r="G55" s="80">
        <v>0</v>
      </c>
      <c r="H55" s="80">
        <v>0</v>
      </c>
      <c r="I55" s="80">
        <v>0</v>
      </c>
      <c r="J55" s="80">
        <v>0</v>
      </c>
      <c r="K55" s="80">
        <v>173698.63228999998</v>
      </c>
    </row>
    <row r="56" spans="1:11">
      <c r="A56" s="79" t="s">
        <v>86</v>
      </c>
      <c r="B56" s="80">
        <v>0</v>
      </c>
      <c r="C56" s="80">
        <v>0</v>
      </c>
      <c r="D56" s="80">
        <v>142957.75338000001</v>
      </c>
      <c r="E56" s="80">
        <v>0</v>
      </c>
      <c r="F56" s="80">
        <v>0</v>
      </c>
      <c r="G56" s="80">
        <v>0</v>
      </c>
      <c r="H56" s="80">
        <v>0</v>
      </c>
      <c r="I56" s="80">
        <v>0</v>
      </c>
      <c r="J56" s="80">
        <v>0</v>
      </c>
      <c r="K56" s="80">
        <v>142957.75338000001</v>
      </c>
    </row>
    <row r="57" spans="1:11">
      <c r="A57" s="79" t="s">
        <v>80</v>
      </c>
      <c r="B57" s="80">
        <v>0</v>
      </c>
      <c r="C57" s="80">
        <v>0</v>
      </c>
      <c r="D57" s="80">
        <v>281081.59591999999</v>
      </c>
      <c r="E57" s="80">
        <v>0</v>
      </c>
      <c r="F57" s="80">
        <v>0</v>
      </c>
      <c r="G57" s="80">
        <v>0</v>
      </c>
      <c r="H57" s="80">
        <v>0</v>
      </c>
      <c r="I57" s="80">
        <v>0</v>
      </c>
      <c r="J57" s="80">
        <v>0</v>
      </c>
      <c r="K57" s="80">
        <v>281081.59591999999</v>
      </c>
    </row>
    <row r="58" spans="1:11">
      <c r="A58" s="79" t="s">
        <v>72</v>
      </c>
      <c r="B58" s="80">
        <v>20928.330149999998</v>
      </c>
      <c r="C58" s="80">
        <v>12414.91504</v>
      </c>
      <c r="D58" s="80">
        <v>48977.360180000003</v>
      </c>
      <c r="E58" s="80">
        <v>0</v>
      </c>
      <c r="F58" s="80">
        <v>0</v>
      </c>
      <c r="G58" s="80">
        <v>69563.704459999994</v>
      </c>
      <c r="H58" s="80">
        <v>598354.04501999996</v>
      </c>
      <c r="I58" s="80">
        <v>0</v>
      </c>
      <c r="J58" s="80">
        <v>0</v>
      </c>
      <c r="K58" s="80">
        <v>750238.35485</v>
      </c>
    </row>
    <row r="59" spans="1:11">
      <c r="A59" s="79" t="s">
        <v>76</v>
      </c>
      <c r="B59" s="80">
        <v>0</v>
      </c>
      <c r="C59" s="80">
        <v>0</v>
      </c>
      <c r="D59" s="80">
        <v>93413.251470000003</v>
      </c>
      <c r="E59" s="80">
        <v>0</v>
      </c>
      <c r="F59" s="80">
        <v>0</v>
      </c>
      <c r="G59" s="80">
        <v>0</v>
      </c>
      <c r="H59" s="80">
        <v>0</v>
      </c>
      <c r="I59" s="80">
        <v>0</v>
      </c>
      <c r="J59" s="80">
        <v>0</v>
      </c>
      <c r="K59" s="80">
        <v>93413.251470000003</v>
      </c>
    </row>
    <row r="60" spans="1:11">
      <c r="A60" s="79" t="s">
        <v>114</v>
      </c>
      <c r="B60" s="80">
        <v>187817.53409999999</v>
      </c>
      <c r="C60" s="80">
        <v>0</v>
      </c>
      <c r="D60" s="80">
        <v>0</v>
      </c>
      <c r="E60" s="80">
        <v>7026.7040099999995</v>
      </c>
      <c r="F60" s="80">
        <v>29117.988739999997</v>
      </c>
      <c r="G60" s="80">
        <v>0</v>
      </c>
      <c r="H60" s="80">
        <v>0</v>
      </c>
      <c r="I60" s="80">
        <v>0</v>
      </c>
      <c r="J60" s="80">
        <v>0</v>
      </c>
      <c r="K60" s="80">
        <v>223962.22685000001</v>
      </c>
    </row>
    <row r="61" spans="1:11">
      <c r="A61" s="79" t="s">
        <v>98</v>
      </c>
      <c r="B61" s="80">
        <v>0</v>
      </c>
      <c r="C61" s="80">
        <v>0</v>
      </c>
      <c r="D61" s="80">
        <v>0</v>
      </c>
      <c r="E61" s="80">
        <v>0</v>
      </c>
      <c r="F61" s="80">
        <v>0</v>
      </c>
      <c r="G61" s="80">
        <v>0</v>
      </c>
      <c r="H61" s="80">
        <v>82628.420409999992</v>
      </c>
      <c r="I61" s="80">
        <v>0</v>
      </c>
      <c r="J61" s="80">
        <v>0</v>
      </c>
      <c r="K61" s="80">
        <v>82628.420409999992</v>
      </c>
    </row>
    <row r="62" spans="1:11">
      <c r="A62" s="79" t="s">
        <v>100</v>
      </c>
      <c r="B62" s="80">
        <v>0</v>
      </c>
      <c r="C62" s="80">
        <v>0</v>
      </c>
      <c r="D62" s="80">
        <v>0</v>
      </c>
      <c r="E62" s="80">
        <v>0</v>
      </c>
      <c r="F62" s="80">
        <v>0</v>
      </c>
      <c r="G62" s="80">
        <v>0</v>
      </c>
      <c r="H62" s="80">
        <v>0</v>
      </c>
      <c r="I62" s="80">
        <v>51684.849459999998</v>
      </c>
      <c r="J62" s="80">
        <v>0</v>
      </c>
      <c r="K62" s="80">
        <v>51684.849459999998</v>
      </c>
    </row>
    <row r="63" spans="1:11">
      <c r="A63" s="79" t="s">
        <v>550</v>
      </c>
      <c r="B63" s="80">
        <v>0</v>
      </c>
      <c r="C63" s="80">
        <v>0</v>
      </c>
      <c r="D63" s="80">
        <v>0</v>
      </c>
      <c r="E63" s="80">
        <v>0</v>
      </c>
      <c r="F63" s="80">
        <v>20798.21285</v>
      </c>
      <c r="G63" s="80">
        <v>0</v>
      </c>
      <c r="H63" s="80">
        <v>0</v>
      </c>
      <c r="I63" s="80">
        <v>0</v>
      </c>
      <c r="J63" s="80">
        <v>0</v>
      </c>
      <c r="K63" s="80">
        <v>20798.21285</v>
      </c>
    </row>
    <row r="64" spans="1:11">
      <c r="A64" s="79" t="s">
        <v>1485</v>
      </c>
      <c r="B64" s="80">
        <v>0</v>
      </c>
      <c r="C64" s="80">
        <v>0</v>
      </c>
      <c r="D64" s="80">
        <v>51102.658940000001</v>
      </c>
      <c r="E64" s="80">
        <v>0</v>
      </c>
      <c r="F64" s="80">
        <v>0</v>
      </c>
      <c r="G64" s="80">
        <v>0</v>
      </c>
      <c r="H64" s="80">
        <v>0</v>
      </c>
      <c r="I64" s="80">
        <v>0</v>
      </c>
      <c r="J64" s="80">
        <v>0</v>
      </c>
      <c r="K64" s="80">
        <v>51102.658940000001</v>
      </c>
    </row>
    <row r="65" spans="1:11">
      <c r="A65" s="79" t="s">
        <v>1500</v>
      </c>
      <c r="B65" s="80">
        <v>3112.6996899999999</v>
      </c>
      <c r="C65" s="80">
        <v>0</v>
      </c>
      <c r="D65" s="80">
        <v>0</v>
      </c>
      <c r="E65" s="80">
        <v>0</v>
      </c>
      <c r="F65" s="80">
        <v>0</v>
      </c>
      <c r="G65" s="80">
        <v>49443.800229999993</v>
      </c>
      <c r="H65" s="80">
        <v>1355.3622</v>
      </c>
      <c r="I65" s="80">
        <v>0</v>
      </c>
      <c r="J65" s="80">
        <v>0</v>
      </c>
      <c r="K65" s="80">
        <v>53911.862119999998</v>
      </c>
    </row>
    <row r="66" spans="1:11">
      <c r="A66" s="79" t="s">
        <v>1501</v>
      </c>
      <c r="B66" s="80">
        <v>0</v>
      </c>
      <c r="C66" s="80">
        <v>0</v>
      </c>
      <c r="D66" s="80">
        <v>0</v>
      </c>
      <c r="E66" s="80">
        <v>0</v>
      </c>
      <c r="F66" s="80">
        <v>0</v>
      </c>
      <c r="G66" s="80">
        <v>13829.741910000001</v>
      </c>
      <c r="H66" s="80">
        <v>0</v>
      </c>
      <c r="I66" s="80">
        <v>0</v>
      </c>
      <c r="J66" s="80">
        <v>0</v>
      </c>
      <c r="K66" s="80">
        <v>13829.741910000001</v>
      </c>
    </row>
    <row r="67" spans="1:11" s="721" customFormat="1">
      <c r="A67" s="79" t="s">
        <v>1520</v>
      </c>
      <c r="B67" s="80">
        <v>0</v>
      </c>
      <c r="C67" s="80">
        <v>4791.2050999999992</v>
      </c>
      <c r="D67" s="80">
        <v>0</v>
      </c>
      <c r="E67" s="80">
        <v>0</v>
      </c>
      <c r="F67" s="80">
        <v>0</v>
      </c>
      <c r="G67" s="80">
        <v>0</v>
      </c>
      <c r="H67" s="80">
        <v>0</v>
      </c>
      <c r="I67" s="80">
        <v>0</v>
      </c>
      <c r="J67" s="80">
        <v>0</v>
      </c>
      <c r="K67" s="80">
        <v>4791.2050999999992</v>
      </c>
    </row>
    <row r="68" spans="1:11" s="721" customFormat="1">
      <c r="A68" s="79" t="s">
        <v>1521</v>
      </c>
      <c r="B68" s="80">
        <v>0</v>
      </c>
      <c r="C68" s="80">
        <v>0</v>
      </c>
      <c r="D68" s="80">
        <v>39150.012299999995</v>
      </c>
      <c r="E68" s="80">
        <v>0</v>
      </c>
      <c r="F68" s="80">
        <v>0</v>
      </c>
      <c r="G68" s="80">
        <v>0</v>
      </c>
      <c r="H68" s="80">
        <v>0</v>
      </c>
      <c r="I68" s="80">
        <v>0</v>
      </c>
      <c r="J68" s="80">
        <v>0</v>
      </c>
      <c r="K68" s="80">
        <v>39150.012299999995</v>
      </c>
    </row>
    <row r="69" spans="1:11">
      <c r="A69" s="79" t="s">
        <v>472</v>
      </c>
      <c r="B69" s="80">
        <v>483703.35083999997</v>
      </c>
      <c r="C69" s="80">
        <v>73464.668959999995</v>
      </c>
      <c r="D69" s="80">
        <v>1770225.7658800001</v>
      </c>
      <c r="E69" s="80">
        <v>136697.13324</v>
      </c>
      <c r="F69" s="80">
        <v>720415.47966999991</v>
      </c>
      <c r="G69" s="80">
        <v>667007.27391999995</v>
      </c>
      <c r="H69" s="80">
        <v>2645595.5500700003</v>
      </c>
      <c r="I69" s="80">
        <v>68480.956790000011</v>
      </c>
      <c r="J69" s="80">
        <v>7487.4425799999999</v>
      </c>
      <c r="K69" s="80">
        <v>6573077.6219499996</v>
      </c>
    </row>
    <row r="70" spans="1:11">
      <c r="A70" s="84" t="s">
        <v>479</v>
      </c>
      <c r="B70" s="82"/>
      <c r="C70" s="82"/>
      <c r="D70" s="82"/>
      <c r="E70" s="82"/>
      <c r="F70" s="82"/>
      <c r="G70" s="82"/>
      <c r="H70" s="82"/>
      <c r="I70" s="82"/>
      <c r="J70" s="82"/>
      <c r="K70" s="81"/>
    </row>
    <row r="71" spans="1:11">
      <c r="A71" s="79" t="s">
        <v>128</v>
      </c>
      <c r="B71" s="80">
        <v>5138.3775400000004</v>
      </c>
      <c r="C71" s="80">
        <v>21534.062409999999</v>
      </c>
      <c r="D71" s="80">
        <v>993.04591000000005</v>
      </c>
      <c r="E71" s="80">
        <v>984.00060999999994</v>
      </c>
      <c r="F71" s="80">
        <v>1153.3705</v>
      </c>
      <c r="G71" s="80">
        <v>2985.0047799999998</v>
      </c>
      <c r="H71" s="80">
        <v>96.291380000000004</v>
      </c>
      <c r="I71" s="80">
        <v>1067.0137500000001</v>
      </c>
      <c r="J71" s="80">
        <v>429.39024000000001</v>
      </c>
      <c r="K71" s="80">
        <v>34380.557119999998</v>
      </c>
    </row>
    <row r="72" spans="1:11">
      <c r="A72" s="79" t="s">
        <v>1438</v>
      </c>
      <c r="B72" s="80">
        <v>27045.2647</v>
      </c>
      <c r="C72" s="80">
        <v>856.18456999999989</v>
      </c>
      <c r="D72" s="80">
        <v>2186.4905400000002</v>
      </c>
      <c r="E72" s="80">
        <v>954.81084999999996</v>
      </c>
      <c r="F72" s="80">
        <v>139.30806000000001</v>
      </c>
      <c r="G72" s="80">
        <v>318.45814000000001</v>
      </c>
      <c r="H72" s="80">
        <v>185.38582</v>
      </c>
      <c r="I72" s="80">
        <v>627.68968000000007</v>
      </c>
      <c r="J72" s="80">
        <v>0</v>
      </c>
      <c r="K72" s="80">
        <v>32313.592359999999</v>
      </c>
    </row>
    <row r="73" spans="1:11">
      <c r="A73" s="79" t="s">
        <v>1475</v>
      </c>
      <c r="B73" s="80">
        <v>96447.409629999995</v>
      </c>
      <c r="C73" s="80">
        <v>1922.25775</v>
      </c>
      <c r="D73" s="80">
        <v>2637.3367400000002</v>
      </c>
      <c r="E73" s="80">
        <v>2794.0860499999999</v>
      </c>
      <c r="F73" s="80">
        <v>3278.6286700000001</v>
      </c>
      <c r="G73" s="80">
        <v>5164.96479</v>
      </c>
      <c r="H73" s="80">
        <v>1727.1387999999999</v>
      </c>
      <c r="I73" s="80">
        <v>3153.05737</v>
      </c>
      <c r="J73" s="80">
        <v>130.61356000000001</v>
      </c>
      <c r="K73" s="80">
        <v>117255.49335999999</v>
      </c>
    </row>
    <row r="74" spans="1:11">
      <c r="A74" s="79" t="s">
        <v>1476</v>
      </c>
      <c r="B74" s="80">
        <v>430.88453000000004</v>
      </c>
      <c r="C74" s="80">
        <v>0</v>
      </c>
      <c r="D74" s="80">
        <v>0</v>
      </c>
      <c r="E74" s="80">
        <v>0</v>
      </c>
      <c r="F74" s="80">
        <v>0</v>
      </c>
      <c r="G74" s="80">
        <v>27.461299999999998</v>
      </c>
      <c r="H74" s="80">
        <v>0</v>
      </c>
      <c r="I74" s="80">
        <v>0</v>
      </c>
      <c r="J74" s="80">
        <v>0</v>
      </c>
      <c r="K74" s="80">
        <v>458.34583000000003</v>
      </c>
    </row>
    <row r="75" spans="1:11">
      <c r="A75" s="79" t="s">
        <v>472</v>
      </c>
      <c r="B75" s="80">
        <v>129061.93640000001</v>
      </c>
      <c r="C75" s="80">
        <v>24312.504730000001</v>
      </c>
      <c r="D75" s="80">
        <v>5816.8731900000002</v>
      </c>
      <c r="E75" s="80">
        <v>4732.8975099999998</v>
      </c>
      <c r="F75" s="80">
        <v>4571.3072300000003</v>
      </c>
      <c r="G75" s="80">
        <v>8495.889009999999</v>
      </c>
      <c r="H75" s="80">
        <v>2008.816</v>
      </c>
      <c r="I75" s="80">
        <v>4847.7608</v>
      </c>
      <c r="J75" s="80">
        <v>560.00380000000007</v>
      </c>
      <c r="K75" s="80">
        <v>184407.98866999999</v>
      </c>
    </row>
    <row r="76" spans="1:11">
      <c r="A76" s="84" t="s">
        <v>476</v>
      </c>
      <c r="B76" s="82"/>
      <c r="C76" s="82"/>
      <c r="D76" s="82"/>
      <c r="E76" s="82"/>
      <c r="F76" s="82"/>
      <c r="G76" s="82"/>
      <c r="H76" s="82"/>
      <c r="I76" s="82"/>
      <c r="J76" s="82"/>
      <c r="K76" s="81"/>
    </row>
    <row r="77" spans="1:11">
      <c r="A77" s="79" t="s">
        <v>145</v>
      </c>
      <c r="B77" s="80">
        <v>747458.04308000009</v>
      </c>
      <c r="C77" s="80">
        <v>12463000.1182</v>
      </c>
      <c r="D77" s="80">
        <v>3881346.5808600001</v>
      </c>
      <c r="E77" s="80">
        <v>599305.19756</v>
      </c>
      <c r="F77" s="80">
        <v>647264.90925000003</v>
      </c>
      <c r="G77" s="80">
        <v>933329.24832000001</v>
      </c>
      <c r="H77" s="80">
        <v>10818916.707660001</v>
      </c>
      <c r="I77" s="80">
        <v>438491.38808</v>
      </c>
      <c r="J77" s="80">
        <v>157583.20668999999</v>
      </c>
      <c r="K77" s="80">
        <v>30686695.399700001</v>
      </c>
    </row>
    <row r="78" spans="1:11">
      <c r="A78" s="79" t="s">
        <v>472</v>
      </c>
      <c r="B78" s="80">
        <v>747458.04308000009</v>
      </c>
      <c r="C78" s="80">
        <v>12463000.1182</v>
      </c>
      <c r="D78" s="80">
        <v>3881346.5808600001</v>
      </c>
      <c r="E78" s="80">
        <v>599305.19756</v>
      </c>
      <c r="F78" s="80">
        <v>647264.90925000003</v>
      </c>
      <c r="G78" s="80">
        <v>933329.24832000001</v>
      </c>
      <c r="H78" s="80">
        <v>10818916.707660001</v>
      </c>
      <c r="I78" s="80">
        <v>438491.38808</v>
      </c>
      <c r="J78" s="80">
        <v>157583.20668999999</v>
      </c>
      <c r="K78" s="80">
        <v>30686695.399700001</v>
      </c>
    </row>
    <row r="79" spans="1:11">
      <c r="A79" s="85" t="s">
        <v>477</v>
      </c>
      <c r="B79" s="82"/>
      <c r="C79" s="82"/>
      <c r="D79" s="82"/>
      <c r="E79" s="82"/>
      <c r="F79" s="82"/>
      <c r="G79" s="82"/>
      <c r="H79" s="82"/>
      <c r="I79" s="82"/>
      <c r="J79" s="82"/>
      <c r="K79" s="82"/>
    </row>
    <row r="80" spans="1:11">
      <c r="A80" s="79" t="s">
        <v>148</v>
      </c>
      <c r="B80" s="80">
        <v>0</v>
      </c>
      <c r="C80" s="80">
        <v>3905913.9421399999</v>
      </c>
      <c r="D80" s="80">
        <v>0</v>
      </c>
      <c r="E80" s="80">
        <v>0</v>
      </c>
      <c r="F80" s="80">
        <v>0</v>
      </c>
      <c r="G80" s="80">
        <v>0</v>
      </c>
      <c r="H80" s="80">
        <v>0</v>
      </c>
      <c r="I80" s="80">
        <v>0</v>
      </c>
      <c r="J80" s="80">
        <v>0</v>
      </c>
      <c r="K80" s="80">
        <v>3905913.9421399999</v>
      </c>
    </row>
    <row r="81" spans="1:11">
      <c r="A81" s="79" t="s">
        <v>472</v>
      </c>
      <c r="B81" s="80">
        <v>0</v>
      </c>
      <c r="C81" s="80">
        <v>3905913.9421399999</v>
      </c>
      <c r="D81" s="80">
        <v>0</v>
      </c>
      <c r="E81" s="80">
        <v>0</v>
      </c>
      <c r="F81" s="80">
        <v>0</v>
      </c>
      <c r="G81" s="80">
        <v>0</v>
      </c>
      <c r="H81" s="80">
        <v>0</v>
      </c>
      <c r="I81" s="80">
        <v>0</v>
      </c>
      <c r="J81" s="80">
        <v>0</v>
      </c>
      <c r="K81" s="80">
        <v>3905913.9421399999</v>
      </c>
    </row>
    <row r="82" spans="1:11">
      <c r="A82" s="85" t="s">
        <v>189</v>
      </c>
      <c r="B82" s="82">
        <f>SUM(B22,B26,B31,B69,B78,B81,B75)</f>
        <v>3494070.44313</v>
      </c>
      <c r="C82" s="82">
        <f t="shared" ref="C82:J82" si="0">SUM(C22,C26,C31,C69,C78,C81,C75)</f>
        <v>101215479.76462001</v>
      </c>
      <c r="D82" s="82">
        <f t="shared" si="0"/>
        <v>21845976.80855</v>
      </c>
      <c r="E82" s="82">
        <f t="shared" si="0"/>
        <v>3286630.7737599998</v>
      </c>
      <c r="F82" s="82">
        <f t="shared" si="0"/>
        <v>3663149.6811999995</v>
      </c>
      <c r="G82" s="82">
        <f t="shared" si="0"/>
        <v>4182863.0766500002</v>
      </c>
      <c r="H82" s="82">
        <f t="shared" si="0"/>
        <v>67762708.635169998</v>
      </c>
      <c r="I82" s="82">
        <f t="shared" si="0"/>
        <v>1328900.3059</v>
      </c>
      <c r="J82" s="82">
        <f t="shared" si="0"/>
        <v>433580.55091000005</v>
      </c>
      <c r="K82" s="82">
        <f>SUM(K22,K26,K31,K69,K78,K81,K75)</f>
        <v>207213360.03989002</v>
      </c>
    </row>
    <row r="83" spans="1:11" ht="7.5" customHeight="1" thickBot="1">
      <c r="A83" s="86"/>
      <c r="B83" s="86"/>
      <c r="C83" s="86"/>
      <c r="D83" s="86"/>
      <c r="E83" s="86"/>
      <c r="F83" s="86"/>
      <c r="G83" s="86"/>
      <c r="H83" s="86"/>
      <c r="I83" s="86"/>
      <c r="J83" s="86"/>
      <c r="K83" s="86"/>
    </row>
    <row r="84" spans="1:11" ht="15.75" thickTop="1">
      <c r="A84" s="4" t="s">
        <v>503</v>
      </c>
      <c r="B84" s="87"/>
      <c r="C84" s="87"/>
      <c r="D84" s="87"/>
      <c r="E84" s="87"/>
      <c r="F84" s="87"/>
      <c r="G84" s="87"/>
      <c r="H84" s="87"/>
      <c r="I84" s="87"/>
      <c r="J84" s="87"/>
      <c r="K84" s="87"/>
    </row>
    <row r="85" spans="1:11">
      <c r="A85" s="622" t="s">
        <v>1465</v>
      </c>
      <c r="B85" s="88"/>
      <c r="C85" s="88"/>
      <c r="D85" s="88"/>
      <c r="E85" s="88"/>
      <c r="F85" s="88"/>
      <c r="G85" s="88"/>
      <c r="H85" s="88"/>
      <c r="I85" s="88"/>
      <c r="J85" s="88"/>
      <c r="K85" s="94"/>
    </row>
    <row r="86" spans="1:11">
      <c r="A86" s="622" t="s">
        <v>1477</v>
      </c>
      <c r="B86" s="88"/>
      <c r="C86" s="88"/>
      <c r="D86" s="88"/>
      <c r="E86" s="88"/>
      <c r="F86" s="88"/>
      <c r="G86" s="88"/>
      <c r="H86" s="88"/>
      <c r="I86" s="88"/>
      <c r="J86" s="88"/>
      <c r="K86" s="88"/>
    </row>
    <row r="87" spans="1:11">
      <c r="A87" s="622" t="s">
        <v>1486</v>
      </c>
      <c r="B87" s="88"/>
      <c r="C87" s="88"/>
      <c r="D87" s="88"/>
      <c r="E87" s="88"/>
      <c r="F87" s="88"/>
      <c r="G87" s="88"/>
      <c r="H87" s="88"/>
      <c r="I87" s="88"/>
      <c r="J87" s="88"/>
      <c r="K87" s="88"/>
    </row>
    <row r="88" spans="1:11">
      <c r="A88" s="622" t="s">
        <v>1502</v>
      </c>
    </row>
    <row r="89" spans="1:11">
      <c r="A89" s="622" t="s">
        <v>1522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sqref="A1:K1"/>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8"/>
      <c r="B1" s="728"/>
      <c r="C1" s="728"/>
      <c r="D1" s="728"/>
      <c r="E1" s="728"/>
      <c r="F1" s="728"/>
      <c r="G1" s="728"/>
      <c r="H1" s="728"/>
      <c r="I1" s="728"/>
      <c r="J1" s="728"/>
      <c r="K1" s="728"/>
    </row>
    <row r="2" spans="1:11" ht="18">
      <c r="A2" s="728" t="s">
        <v>470</v>
      </c>
      <c r="B2" s="728"/>
      <c r="C2" s="728"/>
      <c r="D2" s="728"/>
      <c r="E2" s="728"/>
      <c r="F2" s="728"/>
      <c r="G2" s="728"/>
      <c r="H2" s="728"/>
      <c r="I2" s="728"/>
      <c r="J2" s="728"/>
      <c r="K2" s="728"/>
    </row>
    <row r="3" spans="1:11" ht="18">
      <c r="A3" s="728" t="s">
        <v>504</v>
      </c>
      <c r="B3" s="728"/>
      <c r="C3" s="728"/>
      <c r="D3" s="728"/>
      <c r="E3" s="728"/>
      <c r="F3" s="728"/>
      <c r="G3" s="728"/>
      <c r="H3" s="728"/>
      <c r="I3" s="728"/>
      <c r="J3" s="728"/>
      <c r="K3" s="728"/>
    </row>
    <row r="4" spans="1:11" ht="18">
      <c r="A4" s="728" t="s">
        <v>1519</v>
      </c>
      <c r="B4" s="728"/>
      <c r="C4" s="728"/>
      <c r="D4" s="728"/>
      <c r="E4" s="728"/>
      <c r="F4" s="728"/>
      <c r="G4" s="728"/>
      <c r="H4" s="728"/>
      <c r="I4" s="728"/>
      <c r="J4" s="728"/>
      <c r="K4" s="728"/>
    </row>
    <row r="5" spans="1:11" ht="18">
      <c r="A5" s="729" t="s">
        <v>544</v>
      </c>
      <c r="B5" s="729"/>
      <c r="C5" s="729"/>
      <c r="D5" s="729"/>
      <c r="E5" s="729"/>
      <c r="F5" s="729"/>
      <c r="G5" s="729"/>
      <c r="H5" s="729"/>
      <c r="I5" s="729"/>
      <c r="J5" s="729"/>
      <c r="K5" s="729"/>
    </row>
    <row r="6" spans="1:11" ht="9" customHeight="1">
      <c r="A6" s="93"/>
      <c r="B6" s="6"/>
      <c r="C6" s="6"/>
      <c r="D6" s="6"/>
      <c r="E6" s="6"/>
      <c r="F6" s="6"/>
      <c r="G6" s="6"/>
      <c r="H6" s="6"/>
      <c r="I6" s="6"/>
      <c r="J6" s="6"/>
      <c r="K6" s="93"/>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707765.71976000001</v>
      </c>
      <c r="C10" s="80">
        <v>4043103.1339499997</v>
      </c>
      <c r="D10" s="80">
        <v>2467377.8291100003</v>
      </c>
      <c r="E10" s="80">
        <v>363790.24048000004</v>
      </c>
      <c r="F10" s="80">
        <v>258946.81293000001</v>
      </c>
      <c r="G10" s="80">
        <v>500359.46026999998</v>
      </c>
      <c r="H10" s="80">
        <v>7423402.6757399999</v>
      </c>
      <c r="I10" s="80">
        <v>74707.989430000001</v>
      </c>
      <c r="J10" s="80">
        <v>0</v>
      </c>
      <c r="K10" s="80">
        <v>15839453.86167</v>
      </c>
    </row>
    <row r="11" spans="1:11">
      <c r="A11" s="79" t="s">
        <v>40</v>
      </c>
      <c r="B11" s="80">
        <v>78216.503459999993</v>
      </c>
      <c r="C11" s="80">
        <v>1413420.91656</v>
      </c>
      <c r="D11" s="80">
        <v>1435655.10354</v>
      </c>
      <c r="E11" s="80">
        <v>50224.428469999999</v>
      </c>
      <c r="F11" s="80">
        <v>1474.3293700000002</v>
      </c>
      <c r="G11" s="80">
        <v>238824.25137000001</v>
      </c>
      <c r="H11" s="80">
        <v>5581008.4031199999</v>
      </c>
      <c r="I11" s="80">
        <v>0</v>
      </c>
      <c r="J11" s="80">
        <v>0</v>
      </c>
      <c r="K11" s="80">
        <v>8798823.9358900003</v>
      </c>
    </row>
    <row r="12" spans="1:11">
      <c r="A12" s="79" t="s">
        <v>52</v>
      </c>
      <c r="B12" s="80">
        <v>204717.34213999999</v>
      </c>
      <c r="C12" s="80">
        <v>1132245.05223</v>
      </c>
      <c r="D12" s="80">
        <v>583969.84665999992</v>
      </c>
      <c r="E12" s="80">
        <v>282190.29241000005</v>
      </c>
      <c r="F12" s="80">
        <v>0</v>
      </c>
      <c r="G12" s="80">
        <v>309300.01923999999</v>
      </c>
      <c r="H12" s="80">
        <v>871221.45332000009</v>
      </c>
      <c r="I12" s="80">
        <v>0</v>
      </c>
      <c r="J12" s="80">
        <v>0</v>
      </c>
      <c r="K12" s="80">
        <v>3383644.0060000001</v>
      </c>
    </row>
    <row r="13" spans="1:11">
      <c r="A13" s="79" t="s">
        <v>54</v>
      </c>
      <c r="B13" s="80">
        <v>278245.63564999995</v>
      </c>
      <c r="C13" s="80">
        <v>1698995.08299</v>
      </c>
      <c r="D13" s="80">
        <v>1198403.46909</v>
      </c>
      <c r="E13" s="80">
        <v>143531.63006</v>
      </c>
      <c r="F13" s="80">
        <v>54383.094060000003</v>
      </c>
      <c r="G13" s="80">
        <v>204404.96311000001</v>
      </c>
      <c r="H13" s="80">
        <v>14674197.744450001</v>
      </c>
      <c r="I13" s="80">
        <v>0</v>
      </c>
      <c r="J13" s="80">
        <v>0</v>
      </c>
      <c r="K13" s="80">
        <v>18252161.619410001</v>
      </c>
    </row>
    <row r="14" spans="1:11">
      <c r="A14" s="79" t="s">
        <v>44</v>
      </c>
      <c r="B14" s="80">
        <v>234894.18906999999</v>
      </c>
      <c r="C14" s="80">
        <v>927659.66122999997</v>
      </c>
      <c r="D14" s="80">
        <v>770993.16498</v>
      </c>
      <c r="E14" s="80">
        <v>136879.99084000001</v>
      </c>
      <c r="F14" s="80">
        <v>0</v>
      </c>
      <c r="G14" s="80">
        <v>232797.51678000001</v>
      </c>
      <c r="H14" s="80">
        <v>7675973.8460400002</v>
      </c>
      <c r="I14" s="80">
        <v>540020.63736000005</v>
      </c>
      <c r="J14" s="80">
        <v>56699.139770000002</v>
      </c>
      <c r="K14" s="80">
        <v>10575918.14607</v>
      </c>
    </row>
    <row r="15" spans="1:11">
      <c r="A15" s="79" t="s">
        <v>50</v>
      </c>
      <c r="B15" s="80">
        <v>618315.18952999997</v>
      </c>
      <c r="C15" s="80">
        <v>4960113.9457700001</v>
      </c>
      <c r="D15" s="80">
        <v>1948191.61439</v>
      </c>
      <c r="E15" s="80">
        <v>373692.07605000003</v>
      </c>
      <c r="F15" s="80">
        <v>635857.72213000001</v>
      </c>
      <c r="G15" s="80">
        <v>707335.01792999997</v>
      </c>
      <c r="H15" s="80">
        <v>4299262.0829600003</v>
      </c>
      <c r="I15" s="80">
        <v>119363.54073000001</v>
      </c>
      <c r="J15" s="80">
        <v>117886.12814</v>
      </c>
      <c r="K15" s="80">
        <v>13780017.317629999</v>
      </c>
    </row>
    <row r="16" spans="1:11">
      <c r="A16" s="79" t="s">
        <v>38</v>
      </c>
      <c r="B16" s="80">
        <v>440901.45064999996</v>
      </c>
      <c r="C16" s="80">
        <v>4942711.56403</v>
      </c>
      <c r="D16" s="80">
        <v>2729476.2779899999</v>
      </c>
      <c r="E16" s="80">
        <v>172497.14306</v>
      </c>
      <c r="F16" s="80">
        <v>300191.76699000003</v>
      </c>
      <c r="G16" s="80">
        <v>527861.13098999998</v>
      </c>
      <c r="H16" s="80">
        <v>6715562.9124799995</v>
      </c>
      <c r="I16" s="80">
        <v>174319.89975000001</v>
      </c>
      <c r="J16" s="80">
        <v>80391.80472</v>
      </c>
      <c r="K16" s="80">
        <v>16083913.95066</v>
      </c>
    </row>
    <row r="17" spans="1:11">
      <c r="A17" s="79" t="s">
        <v>36</v>
      </c>
      <c r="B17" s="80">
        <v>1317717.9450300001</v>
      </c>
      <c r="C17" s="80">
        <v>5940822.4872200005</v>
      </c>
      <c r="D17" s="80">
        <v>4439351.9574499996</v>
      </c>
      <c r="E17" s="80">
        <v>734636.00224000006</v>
      </c>
      <c r="F17" s="80">
        <v>352913.03938999999</v>
      </c>
      <c r="G17" s="80">
        <v>1128660.1313399998</v>
      </c>
      <c r="H17" s="80">
        <v>10909167.797049999</v>
      </c>
      <c r="I17" s="80">
        <v>499823.88672000001</v>
      </c>
      <c r="J17" s="80">
        <v>49749.550590000006</v>
      </c>
      <c r="K17" s="80">
        <v>25372842.797029998</v>
      </c>
    </row>
    <row r="18" spans="1:11">
      <c r="A18" s="79" t="s">
        <v>48</v>
      </c>
      <c r="B18" s="80">
        <v>0</v>
      </c>
      <c r="C18" s="80">
        <v>0</v>
      </c>
      <c r="D18" s="80">
        <v>0</v>
      </c>
      <c r="E18" s="80">
        <v>0</v>
      </c>
      <c r="F18" s="80">
        <v>0</v>
      </c>
      <c r="G18" s="80">
        <v>0</v>
      </c>
      <c r="H18" s="80">
        <v>99817.186589999998</v>
      </c>
      <c r="I18" s="80">
        <v>0</v>
      </c>
      <c r="J18" s="80">
        <v>0</v>
      </c>
      <c r="K18" s="80">
        <v>99817.186589999998</v>
      </c>
    </row>
    <row r="19" spans="1:11">
      <c r="A19" s="79" t="s">
        <v>34</v>
      </c>
      <c r="B19" s="80">
        <v>961169.31012000004</v>
      </c>
      <c r="C19" s="80">
        <v>4855017.2699700007</v>
      </c>
      <c r="D19" s="80">
        <v>4683297.2115699993</v>
      </c>
      <c r="E19" s="80">
        <v>568729.68079000001</v>
      </c>
      <c r="F19" s="80">
        <v>516955.31504000002</v>
      </c>
      <c r="G19" s="80">
        <v>589043.52708000003</v>
      </c>
      <c r="H19" s="80">
        <v>6878603.4348100005</v>
      </c>
      <c r="I19" s="80">
        <v>704595.78642999998</v>
      </c>
      <c r="J19" s="80">
        <v>73655.986749999996</v>
      </c>
      <c r="K19" s="80">
        <v>19831067.52256</v>
      </c>
    </row>
    <row r="20" spans="1:11">
      <c r="A20" s="79" t="s">
        <v>56</v>
      </c>
      <c r="B20" s="80">
        <v>424588.69381999999</v>
      </c>
      <c r="C20" s="80">
        <v>2165755.89867</v>
      </c>
      <c r="D20" s="80">
        <v>2478758.1403299998</v>
      </c>
      <c r="E20" s="80">
        <v>208363.89618000001</v>
      </c>
      <c r="F20" s="80">
        <v>423622.25650000002</v>
      </c>
      <c r="G20" s="80">
        <v>446381.46338999999</v>
      </c>
      <c r="H20" s="80">
        <v>1690937.75792</v>
      </c>
      <c r="I20" s="80">
        <v>532073.60528999998</v>
      </c>
      <c r="J20" s="80">
        <v>108059.27211000001</v>
      </c>
      <c r="K20" s="80">
        <v>8478540.9842099994</v>
      </c>
    </row>
    <row r="21" spans="1:11">
      <c r="A21" s="79" t="s">
        <v>42</v>
      </c>
      <c r="B21" s="80">
        <v>487414.09557999996</v>
      </c>
      <c r="C21" s="80">
        <v>5449377.5641299998</v>
      </c>
      <c r="D21" s="80">
        <v>3232614.8778400002</v>
      </c>
      <c r="E21" s="80">
        <v>370503.02275</v>
      </c>
      <c r="F21" s="80">
        <v>131662.65356000001</v>
      </c>
      <c r="G21" s="80">
        <v>450679.31182</v>
      </c>
      <c r="H21" s="80">
        <v>2806226.0460900003</v>
      </c>
      <c r="I21" s="80">
        <v>114367.92064</v>
      </c>
      <c r="J21" s="80">
        <v>32401.514719999999</v>
      </c>
      <c r="K21" s="80">
        <v>13075247.007129999</v>
      </c>
    </row>
    <row r="22" spans="1:11">
      <c r="A22" s="91" t="s">
        <v>472</v>
      </c>
      <c r="B22" s="80">
        <v>5753946.0748100001</v>
      </c>
      <c r="C22" s="80">
        <v>37529222.576750003</v>
      </c>
      <c r="D22" s="80">
        <v>25968089.49295</v>
      </c>
      <c r="E22" s="80">
        <v>3405038.4033300001</v>
      </c>
      <c r="F22" s="80">
        <v>2676006.98997</v>
      </c>
      <c r="G22" s="80">
        <v>5335646.7933199992</v>
      </c>
      <c r="H22" s="80">
        <v>69625381.340570003</v>
      </c>
      <c r="I22" s="80">
        <v>2759273.2663499997</v>
      </c>
      <c r="J22" s="80">
        <v>518843.39679999999</v>
      </c>
      <c r="K22" s="80">
        <v>153571448.33485001</v>
      </c>
    </row>
    <row r="23" spans="1:11">
      <c r="A23" s="81" t="s">
        <v>473</v>
      </c>
      <c r="B23" s="82"/>
      <c r="C23" s="82"/>
      <c r="D23" s="82"/>
      <c r="E23" s="82"/>
      <c r="F23" s="82"/>
      <c r="G23" s="82"/>
      <c r="H23" s="82"/>
      <c r="I23" s="82"/>
      <c r="J23" s="82"/>
      <c r="K23" s="82"/>
    </row>
    <row r="24" spans="1:11">
      <c r="A24" s="79" t="s">
        <v>59</v>
      </c>
      <c r="B24" s="80">
        <v>0</v>
      </c>
      <c r="C24" s="80">
        <v>188799.90628</v>
      </c>
      <c r="D24" s="80">
        <v>338668.28974000004</v>
      </c>
      <c r="E24" s="80">
        <v>0</v>
      </c>
      <c r="F24" s="80">
        <v>0</v>
      </c>
      <c r="G24" s="80">
        <v>0</v>
      </c>
      <c r="H24" s="80">
        <v>164654.08669</v>
      </c>
      <c r="I24" s="80">
        <v>0</v>
      </c>
      <c r="J24" s="80">
        <v>0</v>
      </c>
      <c r="K24" s="80">
        <v>692122.28271000006</v>
      </c>
    </row>
    <row r="25" spans="1:11">
      <c r="A25" s="79" t="s">
        <v>61</v>
      </c>
      <c r="B25" s="80">
        <v>224942.48269999999</v>
      </c>
      <c r="C25" s="80">
        <v>1029936.32178</v>
      </c>
      <c r="D25" s="80">
        <v>573370.45140999998</v>
      </c>
      <c r="E25" s="80">
        <v>465791.26699999999</v>
      </c>
      <c r="F25" s="80">
        <v>338449.45543000003</v>
      </c>
      <c r="G25" s="80">
        <v>235290.11386000001</v>
      </c>
      <c r="H25" s="80">
        <v>629740.58319999999</v>
      </c>
      <c r="I25" s="80">
        <v>94609.397079999995</v>
      </c>
      <c r="J25" s="80">
        <v>1021.90833</v>
      </c>
      <c r="K25" s="80">
        <v>3593151.9807899999</v>
      </c>
    </row>
    <row r="26" spans="1:11">
      <c r="A26" s="92" t="s">
        <v>472</v>
      </c>
      <c r="B26" s="80">
        <v>224942.48269999999</v>
      </c>
      <c r="C26" s="80">
        <v>1218736.2280599999</v>
      </c>
      <c r="D26" s="80">
        <v>912038.74115000002</v>
      </c>
      <c r="E26" s="80">
        <v>465791.26699999999</v>
      </c>
      <c r="F26" s="80">
        <v>338449.45543000003</v>
      </c>
      <c r="G26" s="80">
        <v>235290.11386000001</v>
      </c>
      <c r="H26" s="80">
        <v>794394.66989000002</v>
      </c>
      <c r="I26" s="80">
        <v>94609.397079999995</v>
      </c>
      <c r="J26" s="80">
        <v>1021.90833</v>
      </c>
      <c r="K26" s="80">
        <v>4285274.2635000004</v>
      </c>
    </row>
    <row r="27" spans="1:11">
      <c r="A27" s="81" t="s">
        <v>475</v>
      </c>
      <c r="B27" s="82"/>
      <c r="C27" s="82"/>
      <c r="D27" s="82"/>
      <c r="E27" s="82"/>
      <c r="F27" s="82"/>
      <c r="G27" s="82"/>
      <c r="H27" s="82"/>
      <c r="I27" s="82"/>
      <c r="J27" s="82"/>
      <c r="K27" s="82"/>
    </row>
    <row r="28" spans="1:11">
      <c r="A28" s="79" t="s">
        <v>64</v>
      </c>
      <c r="B28" s="80">
        <v>157453.34271</v>
      </c>
      <c r="C28" s="80">
        <v>978507.32753999997</v>
      </c>
      <c r="D28" s="80">
        <v>144243.35243</v>
      </c>
      <c r="E28" s="80">
        <v>0</v>
      </c>
      <c r="F28" s="80">
        <v>0</v>
      </c>
      <c r="G28" s="80">
        <v>128117.22749999999</v>
      </c>
      <c r="H28" s="80">
        <v>281551.13139999995</v>
      </c>
      <c r="I28" s="80">
        <v>0</v>
      </c>
      <c r="J28" s="80">
        <v>0</v>
      </c>
      <c r="K28" s="80">
        <v>1689872.3815799998</v>
      </c>
    </row>
    <row r="29" spans="1:11">
      <c r="A29" s="79" t="s">
        <v>68</v>
      </c>
      <c r="B29" s="80">
        <v>0</v>
      </c>
      <c r="C29" s="80">
        <v>0</v>
      </c>
      <c r="D29" s="80">
        <v>0</v>
      </c>
      <c r="E29" s="80">
        <v>240098.50464</v>
      </c>
      <c r="F29" s="80">
        <v>0</v>
      </c>
      <c r="G29" s="80">
        <v>0</v>
      </c>
      <c r="H29" s="80">
        <v>0</v>
      </c>
      <c r="I29" s="80">
        <v>0</v>
      </c>
      <c r="J29" s="80">
        <v>0</v>
      </c>
      <c r="K29" s="80">
        <v>240098.50464</v>
      </c>
    </row>
    <row r="30" spans="1:11">
      <c r="A30" s="79" t="s">
        <v>66</v>
      </c>
      <c r="B30" s="80">
        <v>0</v>
      </c>
      <c r="C30" s="80">
        <v>0</v>
      </c>
      <c r="D30" s="80">
        <v>596968.65214999998</v>
      </c>
      <c r="E30" s="80">
        <v>0</v>
      </c>
      <c r="F30" s="80">
        <v>59616.83221</v>
      </c>
      <c r="G30" s="80">
        <v>0</v>
      </c>
      <c r="H30" s="80">
        <v>0</v>
      </c>
      <c r="I30" s="80">
        <v>50486.300139999999</v>
      </c>
      <c r="J30" s="80">
        <v>54485.516869999999</v>
      </c>
      <c r="K30" s="80">
        <v>761557.30137</v>
      </c>
    </row>
    <row r="31" spans="1:11">
      <c r="A31" s="91" t="s">
        <v>472</v>
      </c>
      <c r="B31" s="80">
        <v>157453.34271</v>
      </c>
      <c r="C31" s="80">
        <v>978507.32753999997</v>
      </c>
      <c r="D31" s="80">
        <v>741212.00458000007</v>
      </c>
      <c r="E31" s="80">
        <v>240098.50464</v>
      </c>
      <c r="F31" s="80">
        <v>59616.83221</v>
      </c>
      <c r="G31" s="80">
        <v>128117.22749999999</v>
      </c>
      <c r="H31" s="80">
        <v>281551.13139999995</v>
      </c>
      <c r="I31" s="80">
        <v>50486.300139999999</v>
      </c>
      <c r="J31" s="80">
        <v>54485.516869999999</v>
      </c>
      <c r="K31" s="80">
        <v>2691528.1875900002</v>
      </c>
    </row>
    <row r="32" spans="1:11">
      <c r="A32" s="84" t="s">
        <v>1092</v>
      </c>
      <c r="B32" s="82"/>
      <c r="C32" s="82"/>
      <c r="D32" s="82"/>
      <c r="E32" s="82"/>
      <c r="F32" s="82"/>
      <c r="G32" s="82"/>
      <c r="H32" s="82"/>
      <c r="I32" s="82"/>
      <c r="J32" s="82"/>
      <c r="K32" s="82"/>
    </row>
    <row r="33" spans="1:11">
      <c r="A33" s="79" t="s">
        <v>110</v>
      </c>
      <c r="B33" s="80">
        <v>0</v>
      </c>
      <c r="C33" s="80">
        <v>0</v>
      </c>
      <c r="D33" s="80">
        <v>13044.627210000001</v>
      </c>
      <c r="E33" s="80">
        <v>93957.492440000002</v>
      </c>
      <c r="F33" s="80">
        <v>141572.30525999999</v>
      </c>
      <c r="G33" s="80">
        <v>0</v>
      </c>
      <c r="H33" s="80">
        <v>0</v>
      </c>
      <c r="I33" s="80">
        <v>0</v>
      </c>
      <c r="J33" s="80">
        <v>0</v>
      </c>
      <c r="K33" s="80">
        <v>248574.42491</v>
      </c>
    </row>
    <row r="34" spans="1:11">
      <c r="A34" s="79" t="s">
        <v>112</v>
      </c>
      <c r="B34" s="80">
        <v>0</v>
      </c>
      <c r="C34" s="80">
        <v>0</v>
      </c>
      <c r="D34" s="80">
        <v>0</v>
      </c>
      <c r="E34" s="80">
        <v>0</v>
      </c>
      <c r="F34" s="80">
        <v>0</v>
      </c>
      <c r="G34" s="80">
        <v>111874.86138</v>
      </c>
      <c r="H34" s="80">
        <v>0</v>
      </c>
      <c r="I34" s="80">
        <v>0</v>
      </c>
      <c r="J34" s="80">
        <v>0</v>
      </c>
      <c r="K34" s="80">
        <v>111874.86138</v>
      </c>
    </row>
    <row r="35" spans="1:11">
      <c r="A35" s="79" t="s">
        <v>120</v>
      </c>
      <c r="B35" s="80">
        <v>0</v>
      </c>
      <c r="C35" s="80">
        <v>0</v>
      </c>
      <c r="D35" s="80">
        <v>109019.9884</v>
      </c>
      <c r="E35" s="80">
        <v>0</v>
      </c>
      <c r="F35" s="80">
        <v>0</v>
      </c>
      <c r="G35" s="80">
        <v>0</v>
      </c>
      <c r="H35" s="80">
        <v>0</v>
      </c>
      <c r="I35" s="80">
        <v>0</v>
      </c>
      <c r="J35" s="80">
        <v>0</v>
      </c>
      <c r="K35" s="80">
        <v>109019.9884</v>
      </c>
    </row>
    <row r="36" spans="1:11">
      <c r="A36" s="79" t="s">
        <v>121</v>
      </c>
      <c r="B36" s="80">
        <v>0</v>
      </c>
      <c r="C36" s="80">
        <v>0</v>
      </c>
      <c r="D36" s="80">
        <v>253854.90283000001</v>
      </c>
      <c r="E36" s="80">
        <v>13859.1736</v>
      </c>
      <c r="F36" s="80">
        <v>0</v>
      </c>
      <c r="G36" s="80">
        <v>0</v>
      </c>
      <c r="H36" s="80">
        <v>0</v>
      </c>
      <c r="I36" s="80">
        <v>0</v>
      </c>
      <c r="J36" s="80">
        <v>0</v>
      </c>
      <c r="K36" s="80">
        <v>267714.07643000002</v>
      </c>
    </row>
    <row r="37" spans="1:11">
      <c r="A37" s="79" t="s">
        <v>96</v>
      </c>
      <c r="B37" s="80">
        <v>0</v>
      </c>
      <c r="C37" s="80">
        <v>0</v>
      </c>
      <c r="D37" s="80">
        <v>0</v>
      </c>
      <c r="E37" s="80">
        <v>0</v>
      </c>
      <c r="F37" s="80">
        <v>0</v>
      </c>
      <c r="G37" s="80">
        <v>0</v>
      </c>
      <c r="H37" s="80">
        <v>116625.54861</v>
      </c>
      <c r="I37" s="80">
        <v>0</v>
      </c>
      <c r="J37" s="80">
        <v>0</v>
      </c>
      <c r="K37" s="80">
        <v>116625.54861</v>
      </c>
    </row>
    <row r="38" spans="1:11">
      <c r="A38" s="79" t="s">
        <v>108</v>
      </c>
      <c r="B38" s="80">
        <v>58498.888920000005</v>
      </c>
      <c r="C38" s="80">
        <v>0</v>
      </c>
      <c r="D38" s="80">
        <v>0</v>
      </c>
      <c r="E38" s="80">
        <v>0</v>
      </c>
      <c r="F38" s="80">
        <v>190489.99624000001</v>
      </c>
      <c r="G38" s="80">
        <v>0</v>
      </c>
      <c r="H38" s="80">
        <v>0</v>
      </c>
      <c r="I38" s="80">
        <v>0</v>
      </c>
      <c r="J38" s="80">
        <v>0</v>
      </c>
      <c r="K38" s="80">
        <v>248988.88516000001</v>
      </c>
    </row>
    <row r="39" spans="1:11">
      <c r="A39" s="79" t="s">
        <v>94</v>
      </c>
      <c r="B39" s="80">
        <v>0</v>
      </c>
      <c r="C39" s="80">
        <v>0</v>
      </c>
      <c r="D39" s="80">
        <v>0</v>
      </c>
      <c r="E39" s="80">
        <v>0</v>
      </c>
      <c r="F39" s="80">
        <v>201838.08150999999</v>
      </c>
      <c r="G39" s="80">
        <v>38889.202740000001</v>
      </c>
      <c r="H39" s="80">
        <v>0</v>
      </c>
      <c r="I39" s="80">
        <v>0</v>
      </c>
      <c r="J39" s="80">
        <v>0</v>
      </c>
      <c r="K39" s="80">
        <v>240727.28425</v>
      </c>
    </row>
    <row r="40" spans="1:11">
      <c r="A40" s="79" t="s">
        <v>92</v>
      </c>
      <c r="B40" s="80">
        <v>0</v>
      </c>
      <c r="C40" s="80">
        <v>0</v>
      </c>
      <c r="D40" s="80">
        <v>0</v>
      </c>
      <c r="E40" s="80">
        <v>0</v>
      </c>
      <c r="F40" s="80">
        <v>0</v>
      </c>
      <c r="G40" s="80">
        <v>60234.35959</v>
      </c>
      <c r="H40" s="80">
        <v>0</v>
      </c>
      <c r="I40" s="80">
        <v>0</v>
      </c>
      <c r="J40" s="80">
        <v>0</v>
      </c>
      <c r="K40" s="80">
        <v>60234.35959</v>
      </c>
    </row>
    <row r="41" spans="1:11">
      <c r="A41" s="79" t="s">
        <v>74</v>
      </c>
      <c r="B41" s="80">
        <v>0</v>
      </c>
      <c r="C41" s="80">
        <v>0</v>
      </c>
      <c r="D41" s="80">
        <v>0</v>
      </c>
      <c r="E41" s="80">
        <v>0</v>
      </c>
      <c r="F41" s="80">
        <v>0</v>
      </c>
      <c r="G41" s="80">
        <v>0</v>
      </c>
      <c r="H41" s="80">
        <v>362902.02849</v>
      </c>
      <c r="I41" s="80">
        <v>0</v>
      </c>
      <c r="J41" s="80">
        <v>0</v>
      </c>
      <c r="K41" s="80">
        <v>362902.02849</v>
      </c>
    </row>
    <row r="42" spans="1:11">
      <c r="A42" s="79" t="s">
        <v>84</v>
      </c>
      <c r="B42" s="80">
        <v>0</v>
      </c>
      <c r="C42" s="80">
        <v>0</v>
      </c>
      <c r="D42" s="80">
        <v>172614.73015000002</v>
      </c>
      <c r="E42" s="80">
        <v>0</v>
      </c>
      <c r="F42" s="80">
        <v>0</v>
      </c>
      <c r="G42" s="80">
        <v>0</v>
      </c>
      <c r="H42" s="80">
        <v>0</v>
      </c>
      <c r="I42" s="80">
        <v>0</v>
      </c>
      <c r="J42" s="80">
        <v>0</v>
      </c>
      <c r="K42" s="80">
        <v>172614.73015000002</v>
      </c>
    </row>
    <row r="43" spans="1:11">
      <c r="A43" s="79" t="s">
        <v>106</v>
      </c>
      <c r="B43" s="80">
        <v>0</v>
      </c>
      <c r="C43" s="80">
        <v>0</v>
      </c>
      <c r="D43" s="80">
        <v>0</v>
      </c>
      <c r="E43" s="80">
        <v>0</v>
      </c>
      <c r="F43" s="80">
        <v>0</v>
      </c>
      <c r="G43" s="80">
        <v>60779.789140000001</v>
      </c>
      <c r="H43" s="80">
        <v>0</v>
      </c>
      <c r="I43" s="80">
        <v>0</v>
      </c>
      <c r="J43" s="80">
        <v>0</v>
      </c>
      <c r="K43" s="80">
        <v>60779.789140000001</v>
      </c>
    </row>
    <row r="44" spans="1:11">
      <c r="A44" s="79" t="s">
        <v>70</v>
      </c>
      <c r="B44" s="80">
        <v>11290.10397</v>
      </c>
      <c r="C44" s="80">
        <v>0</v>
      </c>
      <c r="D44" s="80">
        <v>128278.86576</v>
      </c>
      <c r="E44" s="80">
        <v>0</v>
      </c>
      <c r="F44" s="80">
        <v>0</v>
      </c>
      <c r="G44" s="80">
        <v>0</v>
      </c>
      <c r="H44" s="80">
        <v>894214.79046000005</v>
      </c>
      <c r="I44" s="80">
        <v>63126.009109999999</v>
      </c>
      <c r="J44" s="80">
        <v>49707.54204</v>
      </c>
      <c r="K44" s="80">
        <v>1146617.31134</v>
      </c>
    </row>
    <row r="45" spans="1:11">
      <c r="A45" s="79" t="s">
        <v>102</v>
      </c>
      <c r="B45" s="80">
        <v>0</v>
      </c>
      <c r="C45" s="80">
        <v>0</v>
      </c>
      <c r="D45" s="80">
        <v>86628.23698999999</v>
      </c>
      <c r="E45" s="80">
        <v>0</v>
      </c>
      <c r="F45" s="80">
        <v>0</v>
      </c>
      <c r="G45" s="80">
        <v>0</v>
      </c>
      <c r="H45" s="80">
        <v>0</v>
      </c>
      <c r="I45" s="80">
        <v>0</v>
      </c>
      <c r="J45" s="80">
        <v>0</v>
      </c>
      <c r="K45" s="80">
        <v>86628.23698999999</v>
      </c>
    </row>
    <row r="46" spans="1:11">
      <c r="A46" s="79" t="s">
        <v>88</v>
      </c>
      <c r="B46" s="80">
        <v>0</v>
      </c>
      <c r="C46" s="80">
        <v>0</v>
      </c>
      <c r="D46" s="80">
        <v>118158.45478</v>
      </c>
      <c r="E46" s="80">
        <v>0</v>
      </c>
      <c r="F46" s="80">
        <v>0</v>
      </c>
      <c r="G46" s="80">
        <v>0</v>
      </c>
      <c r="H46" s="80">
        <v>0</v>
      </c>
      <c r="I46" s="80">
        <v>0</v>
      </c>
      <c r="J46" s="80">
        <v>0</v>
      </c>
      <c r="K46" s="80">
        <v>118158.45478</v>
      </c>
    </row>
    <row r="47" spans="1:11">
      <c r="A47" s="79" t="s">
        <v>123</v>
      </c>
      <c r="B47" s="80">
        <v>0</v>
      </c>
      <c r="C47" s="80">
        <v>61640.564810000003</v>
      </c>
      <c r="D47" s="80">
        <v>0</v>
      </c>
      <c r="E47" s="80">
        <v>0</v>
      </c>
      <c r="F47" s="80">
        <v>0</v>
      </c>
      <c r="G47" s="80">
        <v>0</v>
      </c>
      <c r="H47" s="80">
        <v>0</v>
      </c>
      <c r="I47" s="80">
        <v>0</v>
      </c>
      <c r="J47" s="80">
        <v>0</v>
      </c>
      <c r="K47" s="80">
        <v>61640.564810000003</v>
      </c>
    </row>
    <row r="48" spans="1:11">
      <c r="A48" s="79" t="s">
        <v>78</v>
      </c>
      <c r="B48" s="80">
        <v>0</v>
      </c>
      <c r="C48" s="80">
        <v>0</v>
      </c>
      <c r="D48" s="80">
        <v>183263.35218000002</v>
      </c>
      <c r="E48" s="80">
        <v>0</v>
      </c>
      <c r="F48" s="80">
        <v>0</v>
      </c>
      <c r="G48" s="80">
        <v>0</v>
      </c>
      <c r="H48" s="80">
        <v>0</v>
      </c>
      <c r="I48" s="80">
        <v>0</v>
      </c>
      <c r="J48" s="80">
        <v>0</v>
      </c>
      <c r="K48" s="80">
        <v>183263.35218000002</v>
      </c>
    </row>
    <row r="49" spans="1:11">
      <c r="A49" s="79" t="s">
        <v>125</v>
      </c>
      <c r="B49" s="80">
        <v>227212.06244000001</v>
      </c>
      <c r="C49" s="80">
        <v>0</v>
      </c>
      <c r="D49" s="80">
        <v>0</v>
      </c>
      <c r="E49" s="80">
        <v>0</v>
      </c>
      <c r="F49" s="80">
        <v>0</v>
      </c>
      <c r="G49" s="80">
        <v>0</v>
      </c>
      <c r="H49" s="80">
        <v>0</v>
      </c>
      <c r="I49" s="80">
        <v>0</v>
      </c>
      <c r="J49" s="80">
        <v>0</v>
      </c>
      <c r="K49" s="80">
        <v>227212.06244000001</v>
      </c>
    </row>
    <row r="50" spans="1:11">
      <c r="A50" s="79" t="s">
        <v>118</v>
      </c>
      <c r="B50" s="80">
        <v>0</v>
      </c>
      <c r="C50" s="80">
        <v>0</v>
      </c>
      <c r="D50" s="80">
        <v>0</v>
      </c>
      <c r="E50" s="80">
        <v>0</v>
      </c>
      <c r="F50" s="80">
        <v>0</v>
      </c>
      <c r="G50" s="80">
        <v>0</v>
      </c>
      <c r="H50" s="80">
        <v>192417.60778999998</v>
      </c>
      <c r="I50" s="80">
        <v>21227.00419</v>
      </c>
      <c r="J50" s="80">
        <v>0</v>
      </c>
      <c r="K50" s="80">
        <v>213644.61197999999</v>
      </c>
    </row>
    <row r="51" spans="1:11">
      <c r="A51" s="79" t="s">
        <v>90</v>
      </c>
      <c r="B51" s="80">
        <v>0</v>
      </c>
      <c r="C51" s="80">
        <v>0</v>
      </c>
      <c r="D51" s="80">
        <v>0</v>
      </c>
      <c r="E51" s="80">
        <v>0</v>
      </c>
      <c r="F51" s="80">
        <v>75278.023889999997</v>
      </c>
      <c r="G51" s="80">
        <v>22176.876749999999</v>
      </c>
      <c r="H51" s="80">
        <v>0</v>
      </c>
      <c r="I51" s="80">
        <v>0</v>
      </c>
      <c r="J51" s="80">
        <v>0</v>
      </c>
      <c r="K51" s="80">
        <v>97454.900640000007</v>
      </c>
    </row>
    <row r="52" spans="1:11">
      <c r="A52" s="79" t="s">
        <v>116</v>
      </c>
      <c r="B52" s="80">
        <v>0</v>
      </c>
      <c r="C52" s="80">
        <v>0</v>
      </c>
      <c r="D52" s="80">
        <v>0</v>
      </c>
      <c r="E52" s="80">
        <v>0</v>
      </c>
      <c r="F52" s="80">
        <v>0</v>
      </c>
      <c r="G52" s="80">
        <v>100919.22657</v>
      </c>
      <c r="H52" s="80">
        <v>0</v>
      </c>
      <c r="I52" s="80">
        <v>0</v>
      </c>
      <c r="J52" s="80">
        <v>0</v>
      </c>
      <c r="K52" s="80">
        <v>100919.22657</v>
      </c>
    </row>
    <row r="53" spans="1:11">
      <c r="A53" s="79" t="s">
        <v>104</v>
      </c>
      <c r="B53" s="80">
        <v>0</v>
      </c>
      <c r="C53" s="80">
        <v>0</v>
      </c>
      <c r="D53" s="80">
        <v>0</v>
      </c>
      <c r="E53" s="80">
        <v>0</v>
      </c>
      <c r="F53" s="80">
        <v>0</v>
      </c>
      <c r="G53" s="80">
        <v>163732.13628999999</v>
      </c>
      <c r="H53" s="80">
        <v>0</v>
      </c>
      <c r="I53" s="80">
        <v>0</v>
      </c>
      <c r="J53" s="80">
        <v>0</v>
      </c>
      <c r="K53" s="80">
        <v>163732.13628999999</v>
      </c>
    </row>
    <row r="54" spans="1:11">
      <c r="A54" s="79" t="s">
        <v>122</v>
      </c>
      <c r="B54" s="80">
        <v>0</v>
      </c>
      <c r="C54" s="80">
        <v>0</v>
      </c>
      <c r="D54" s="80">
        <v>0</v>
      </c>
      <c r="E54" s="80">
        <v>0</v>
      </c>
      <c r="F54" s="80">
        <v>0</v>
      </c>
      <c r="G54" s="80">
        <v>0</v>
      </c>
      <c r="H54" s="80">
        <v>217039.96265999999</v>
      </c>
      <c r="I54" s="80">
        <v>0</v>
      </c>
      <c r="J54" s="80">
        <v>0</v>
      </c>
      <c r="K54" s="80">
        <v>217039.96265999999</v>
      </c>
    </row>
    <row r="55" spans="1:11">
      <c r="A55" s="79" t="s">
        <v>82</v>
      </c>
      <c r="B55" s="80">
        <v>0</v>
      </c>
      <c r="C55" s="80">
        <v>0</v>
      </c>
      <c r="D55" s="80">
        <v>175317.37383000003</v>
      </c>
      <c r="E55" s="80">
        <v>0</v>
      </c>
      <c r="F55" s="80">
        <v>0</v>
      </c>
      <c r="G55" s="80">
        <v>0</v>
      </c>
      <c r="H55" s="80">
        <v>0</v>
      </c>
      <c r="I55" s="80">
        <v>0</v>
      </c>
      <c r="J55" s="80">
        <v>0</v>
      </c>
      <c r="K55" s="80">
        <v>175317.37383000003</v>
      </c>
    </row>
    <row r="56" spans="1:11">
      <c r="A56" s="79" t="s">
        <v>86</v>
      </c>
      <c r="B56" s="80">
        <v>0</v>
      </c>
      <c r="C56" s="80">
        <v>0</v>
      </c>
      <c r="D56" s="80">
        <v>152610.31099</v>
      </c>
      <c r="E56" s="80">
        <v>0</v>
      </c>
      <c r="F56" s="80">
        <v>0</v>
      </c>
      <c r="G56" s="80">
        <v>0</v>
      </c>
      <c r="H56" s="80">
        <v>0</v>
      </c>
      <c r="I56" s="80">
        <v>0</v>
      </c>
      <c r="J56" s="80">
        <v>0</v>
      </c>
      <c r="K56" s="80">
        <v>152610.31099</v>
      </c>
    </row>
    <row r="57" spans="1:11">
      <c r="A57" s="79" t="s">
        <v>80</v>
      </c>
      <c r="B57" s="80">
        <v>0</v>
      </c>
      <c r="C57" s="80">
        <v>0</v>
      </c>
      <c r="D57" s="80">
        <v>327753.71893999999</v>
      </c>
      <c r="E57" s="80">
        <v>0</v>
      </c>
      <c r="F57" s="80">
        <v>0</v>
      </c>
      <c r="G57" s="80">
        <v>0</v>
      </c>
      <c r="H57" s="80">
        <v>0</v>
      </c>
      <c r="I57" s="80">
        <v>0</v>
      </c>
      <c r="J57" s="80">
        <v>0</v>
      </c>
      <c r="K57" s="80">
        <v>327753.71893999999</v>
      </c>
    </row>
    <row r="58" spans="1:11">
      <c r="A58" s="79" t="s">
        <v>72</v>
      </c>
      <c r="B58" s="80">
        <v>27297.230609999999</v>
      </c>
      <c r="C58" s="80">
        <v>15098.39683</v>
      </c>
      <c r="D58" s="80">
        <v>30024.787039999999</v>
      </c>
      <c r="E58" s="80">
        <v>0</v>
      </c>
      <c r="F58" s="80">
        <v>0</v>
      </c>
      <c r="G58" s="80">
        <v>108933.30631</v>
      </c>
      <c r="H58" s="80">
        <v>570404.4498200001</v>
      </c>
      <c r="I58" s="80">
        <v>0</v>
      </c>
      <c r="J58" s="80">
        <v>0</v>
      </c>
      <c r="K58" s="80">
        <v>751758.17061000003</v>
      </c>
    </row>
    <row r="59" spans="1:11">
      <c r="A59" s="79" t="s">
        <v>76</v>
      </c>
      <c r="B59" s="80">
        <v>0</v>
      </c>
      <c r="C59" s="80">
        <v>0</v>
      </c>
      <c r="D59" s="80">
        <v>93848.454729999998</v>
      </c>
      <c r="E59" s="80">
        <v>0</v>
      </c>
      <c r="F59" s="80">
        <v>0</v>
      </c>
      <c r="G59" s="80">
        <v>0</v>
      </c>
      <c r="H59" s="80">
        <v>0</v>
      </c>
      <c r="I59" s="80">
        <v>0</v>
      </c>
      <c r="J59" s="80">
        <v>0</v>
      </c>
      <c r="K59" s="80">
        <v>93848.454729999998</v>
      </c>
    </row>
    <row r="60" spans="1:11">
      <c r="A60" s="79" t="s">
        <v>114</v>
      </c>
      <c r="B60" s="80">
        <v>150983.49727000002</v>
      </c>
      <c r="C60" s="80">
        <v>0</v>
      </c>
      <c r="D60" s="80">
        <v>0</v>
      </c>
      <c r="E60" s="80">
        <v>4949.5234700000001</v>
      </c>
      <c r="F60" s="80">
        <v>27228.346430000001</v>
      </c>
      <c r="G60" s="80">
        <v>0</v>
      </c>
      <c r="H60" s="80">
        <v>0</v>
      </c>
      <c r="I60" s="80">
        <v>0</v>
      </c>
      <c r="J60" s="80">
        <v>0</v>
      </c>
      <c r="K60" s="80">
        <v>183161.36716999998</v>
      </c>
    </row>
    <row r="61" spans="1:11">
      <c r="A61" s="79" t="s">
        <v>98</v>
      </c>
      <c r="B61" s="80">
        <v>0</v>
      </c>
      <c r="C61" s="80">
        <v>0</v>
      </c>
      <c r="D61" s="80">
        <v>0</v>
      </c>
      <c r="E61" s="80">
        <v>0</v>
      </c>
      <c r="F61" s="80">
        <v>0</v>
      </c>
      <c r="G61" s="80">
        <v>0</v>
      </c>
      <c r="H61" s="80">
        <v>74502.457849999992</v>
      </c>
      <c r="I61" s="80">
        <v>0</v>
      </c>
      <c r="J61" s="80">
        <v>0</v>
      </c>
      <c r="K61" s="80">
        <v>74502.457849999992</v>
      </c>
    </row>
    <row r="62" spans="1:11">
      <c r="A62" s="79" t="s">
        <v>100</v>
      </c>
      <c r="B62" s="80">
        <v>0</v>
      </c>
      <c r="C62" s="80">
        <v>0</v>
      </c>
      <c r="D62" s="80">
        <v>0</v>
      </c>
      <c r="E62" s="80">
        <v>0</v>
      </c>
      <c r="F62" s="80">
        <v>0</v>
      </c>
      <c r="G62" s="80">
        <v>0</v>
      </c>
      <c r="H62" s="80">
        <v>0</v>
      </c>
      <c r="I62" s="80">
        <v>55163.675360000001</v>
      </c>
      <c r="J62" s="80">
        <v>0</v>
      </c>
      <c r="K62" s="80">
        <v>55163.675360000001</v>
      </c>
    </row>
    <row r="63" spans="1:11">
      <c r="A63" s="79" t="s">
        <v>550</v>
      </c>
      <c r="B63" s="80">
        <v>0</v>
      </c>
      <c r="C63" s="80">
        <v>0</v>
      </c>
      <c r="D63" s="80">
        <v>0</v>
      </c>
      <c r="E63" s="80">
        <v>0</v>
      </c>
      <c r="F63" s="80">
        <v>52338.055529999998</v>
      </c>
      <c r="G63" s="80">
        <v>0</v>
      </c>
      <c r="H63" s="80">
        <v>0</v>
      </c>
      <c r="I63" s="80">
        <v>0</v>
      </c>
      <c r="J63" s="80">
        <v>0</v>
      </c>
      <c r="K63" s="80">
        <v>52338.055529999998</v>
      </c>
    </row>
    <row r="64" spans="1:11">
      <c r="A64" s="79" t="s">
        <v>1487</v>
      </c>
      <c r="B64" s="80">
        <v>0</v>
      </c>
      <c r="C64" s="80">
        <v>0</v>
      </c>
      <c r="D64" s="80">
        <v>55062.594560000005</v>
      </c>
      <c r="E64" s="80">
        <v>0</v>
      </c>
      <c r="F64" s="80">
        <v>0</v>
      </c>
      <c r="G64" s="80">
        <v>0</v>
      </c>
      <c r="H64" s="80">
        <v>0</v>
      </c>
      <c r="I64" s="80">
        <v>0</v>
      </c>
      <c r="J64" s="80">
        <v>0</v>
      </c>
      <c r="K64" s="80">
        <v>55062.594560000005</v>
      </c>
    </row>
    <row r="65" spans="1:11">
      <c r="A65" s="79" t="s">
        <v>1503</v>
      </c>
      <c r="B65" s="80">
        <v>3902.4643700000001</v>
      </c>
      <c r="C65" s="80">
        <v>0</v>
      </c>
      <c r="D65" s="80">
        <v>0</v>
      </c>
      <c r="E65" s="80">
        <v>0</v>
      </c>
      <c r="F65" s="80">
        <v>0</v>
      </c>
      <c r="G65" s="80">
        <v>49388.490810000003</v>
      </c>
      <c r="H65" s="80">
        <v>4084.8912400000004</v>
      </c>
      <c r="I65" s="80">
        <v>0</v>
      </c>
      <c r="J65" s="80">
        <v>0</v>
      </c>
      <c r="K65" s="80">
        <v>57375.846420000002</v>
      </c>
    </row>
    <row r="66" spans="1:11">
      <c r="A66" s="79" t="s">
        <v>1504</v>
      </c>
      <c r="B66" s="80">
        <v>0</v>
      </c>
      <c r="C66" s="80">
        <v>0</v>
      </c>
      <c r="D66" s="80">
        <v>0</v>
      </c>
      <c r="E66" s="80">
        <v>0</v>
      </c>
      <c r="F66" s="80">
        <v>0</v>
      </c>
      <c r="G66" s="80">
        <v>19909.519700000001</v>
      </c>
      <c r="H66" s="80">
        <v>0</v>
      </c>
      <c r="I66" s="80">
        <v>0</v>
      </c>
      <c r="J66" s="80">
        <v>0</v>
      </c>
      <c r="K66" s="80">
        <v>19909.519700000001</v>
      </c>
    </row>
    <row r="67" spans="1:11" s="721" customFormat="1">
      <c r="A67" s="79" t="s">
        <v>1523</v>
      </c>
      <c r="B67" s="80">
        <v>0</v>
      </c>
      <c r="C67" s="80">
        <v>16925.01526</v>
      </c>
      <c r="D67" s="80">
        <v>0</v>
      </c>
      <c r="E67" s="80">
        <v>0</v>
      </c>
      <c r="F67" s="80">
        <v>0</v>
      </c>
      <c r="G67" s="80">
        <v>0</v>
      </c>
      <c r="H67" s="80">
        <v>0</v>
      </c>
      <c r="I67" s="80">
        <v>0</v>
      </c>
      <c r="J67" s="80">
        <v>0</v>
      </c>
      <c r="K67" s="80">
        <v>16925.01526</v>
      </c>
    </row>
    <row r="68" spans="1:11" s="721" customFormat="1">
      <c r="A68" s="79" t="s">
        <v>1524</v>
      </c>
      <c r="B68" s="80">
        <v>0</v>
      </c>
      <c r="C68" s="80">
        <v>0</v>
      </c>
      <c r="D68" s="80">
        <v>33087.017339999999</v>
      </c>
      <c r="E68" s="80">
        <v>0</v>
      </c>
      <c r="F68" s="80">
        <v>0</v>
      </c>
      <c r="G68" s="80">
        <v>0</v>
      </c>
      <c r="H68" s="80">
        <v>0</v>
      </c>
      <c r="I68" s="80">
        <v>0</v>
      </c>
      <c r="J68" s="80">
        <v>0</v>
      </c>
      <c r="K68" s="80">
        <v>33087.017339999999</v>
      </c>
    </row>
    <row r="69" spans="1:11">
      <c r="A69" s="91" t="s">
        <v>472</v>
      </c>
      <c r="B69" s="80">
        <v>479184.24757999997</v>
      </c>
      <c r="C69" s="80">
        <v>93663.976900000009</v>
      </c>
      <c r="D69" s="80">
        <v>1932567.41573</v>
      </c>
      <c r="E69" s="80">
        <v>112766.18951000001</v>
      </c>
      <c r="F69" s="80">
        <v>688744.80885999999</v>
      </c>
      <c r="G69" s="80">
        <v>736837.76928000001</v>
      </c>
      <c r="H69" s="80">
        <v>2432191.7369200001</v>
      </c>
      <c r="I69" s="80">
        <v>139516.68865999999</v>
      </c>
      <c r="J69" s="80">
        <v>49707.54204</v>
      </c>
      <c r="K69" s="80">
        <v>6665180.3754799999</v>
      </c>
    </row>
    <row r="70" spans="1:11">
      <c r="A70" s="81" t="s">
        <v>479</v>
      </c>
      <c r="B70" s="82"/>
      <c r="C70" s="82"/>
      <c r="D70" s="82"/>
      <c r="E70" s="82"/>
      <c r="F70" s="82"/>
      <c r="G70" s="82"/>
      <c r="H70" s="82"/>
      <c r="I70" s="82"/>
      <c r="J70" s="82"/>
      <c r="K70" s="82"/>
    </row>
    <row r="71" spans="1:11">
      <c r="A71" s="79" t="s">
        <v>128</v>
      </c>
      <c r="B71" s="80">
        <v>57685.664530000002</v>
      </c>
      <c r="C71" s="80">
        <v>90461.082549999992</v>
      </c>
      <c r="D71" s="80">
        <v>274092.78850000002</v>
      </c>
      <c r="E71" s="80">
        <v>55901.590600000003</v>
      </c>
      <c r="F71" s="80">
        <v>16964.773799999999</v>
      </c>
      <c r="G71" s="80">
        <v>61153.634100000003</v>
      </c>
      <c r="H71" s="80">
        <v>237946.84258000003</v>
      </c>
      <c r="I71" s="80">
        <v>8885.0296600000001</v>
      </c>
      <c r="J71" s="80">
        <v>11886.832460000001</v>
      </c>
      <c r="K71" s="80">
        <v>814978.23878000001</v>
      </c>
    </row>
    <row r="72" spans="1:11">
      <c r="A72" s="79" t="s">
        <v>130</v>
      </c>
      <c r="B72" s="80">
        <v>273497.86398000002</v>
      </c>
      <c r="C72" s="80">
        <v>746696.16791999992</v>
      </c>
      <c r="D72" s="80">
        <v>191337.26311</v>
      </c>
      <c r="E72" s="80">
        <v>162820.99447999999</v>
      </c>
      <c r="F72" s="80">
        <v>211513.46722999998</v>
      </c>
      <c r="G72" s="80">
        <v>149586.87556000001</v>
      </c>
      <c r="H72" s="80">
        <v>457391.02295000001</v>
      </c>
      <c r="I72" s="80">
        <v>185787.41666999998</v>
      </c>
      <c r="J72" s="80">
        <v>29354.241120000002</v>
      </c>
      <c r="K72" s="80">
        <v>2407985.3130199998</v>
      </c>
    </row>
    <row r="73" spans="1:11">
      <c r="A73" s="79" t="s">
        <v>132</v>
      </c>
      <c r="B73" s="80">
        <v>42566.381789999999</v>
      </c>
      <c r="C73" s="80">
        <v>1028805.86974</v>
      </c>
      <c r="D73" s="80">
        <v>52539.157169999999</v>
      </c>
      <c r="E73" s="80">
        <v>98525.274340000004</v>
      </c>
      <c r="F73" s="80">
        <v>70154.425260000004</v>
      </c>
      <c r="G73" s="80">
        <v>11679.29603</v>
      </c>
      <c r="H73" s="80">
        <v>34932.796759999997</v>
      </c>
      <c r="I73" s="80">
        <v>110239.44837</v>
      </c>
      <c r="J73" s="80">
        <v>0</v>
      </c>
      <c r="K73" s="80">
        <v>1449442.64946</v>
      </c>
    </row>
    <row r="74" spans="1:11">
      <c r="A74" s="79" t="s">
        <v>134</v>
      </c>
      <c r="B74" s="80">
        <v>0</v>
      </c>
      <c r="C74" s="80">
        <v>0</v>
      </c>
      <c r="D74" s="80">
        <v>0</v>
      </c>
      <c r="E74" s="80">
        <v>0</v>
      </c>
      <c r="F74" s="80">
        <v>0</v>
      </c>
      <c r="G74" s="80">
        <v>5541.6341400000001</v>
      </c>
      <c r="H74" s="80">
        <v>44404.834909999998</v>
      </c>
      <c r="I74" s="80">
        <v>0</v>
      </c>
      <c r="J74" s="80">
        <v>0</v>
      </c>
      <c r="K74" s="80">
        <v>49946.46905</v>
      </c>
    </row>
    <row r="75" spans="1:11">
      <c r="A75" s="79" t="s">
        <v>136</v>
      </c>
      <c r="B75" s="80">
        <v>11936.54709</v>
      </c>
      <c r="C75" s="80">
        <v>18247.574969999998</v>
      </c>
      <c r="D75" s="80">
        <v>163612.74877999999</v>
      </c>
      <c r="E75" s="80">
        <v>35243.954299999998</v>
      </c>
      <c r="F75" s="80">
        <v>23288.407719999999</v>
      </c>
      <c r="G75" s="80">
        <v>18747.002860000001</v>
      </c>
      <c r="H75" s="80">
        <v>85807.753019999989</v>
      </c>
      <c r="I75" s="80">
        <v>0</v>
      </c>
      <c r="J75" s="80">
        <v>0</v>
      </c>
      <c r="K75" s="80">
        <v>356883.98874</v>
      </c>
    </row>
    <row r="76" spans="1:11">
      <c r="A76" s="79" t="s">
        <v>138</v>
      </c>
      <c r="B76" s="80">
        <v>29528.786230000002</v>
      </c>
      <c r="C76" s="80">
        <v>43978.949700000005</v>
      </c>
      <c r="D76" s="80">
        <v>26082.35051</v>
      </c>
      <c r="E76" s="80">
        <v>72239.407480000009</v>
      </c>
      <c r="F76" s="80">
        <v>45445.221789999996</v>
      </c>
      <c r="G76" s="80">
        <v>52618.133590000005</v>
      </c>
      <c r="H76" s="80">
        <v>30687.935450000001</v>
      </c>
      <c r="I76" s="80">
        <v>5170.6651700000002</v>
      </c>
      <c r="J76" s="80">
        <v>20938.739539999999</v>
      </c>
      <c r="K76" s="80">
        <v>326690.18945999997</v>
      </c>
    </row>
    <row r="77" spans="1:11">
      <c r="A77" s="79" t="s">
        <v>140</v>
      </c>
      <c r="B77" s="80">
        <v>0</v>
      </c>
      <c r="C77" s="80">
        <v>29015.926829999997</v>
      </c>
      <c r="D77" s="80">
        <v>0</v>
      </c>
      <c r="E77" s="80">
        <v>0</v>
      </c>
      <c r="F77" s="80">
        <v>0</v>
      </c>
      <c r="G77" s="80">
        <v>0</v>
      </c>
      <c r="H77" s="80">
        <v>0</v>
      </c>
      <c r="I77" s="80">
        <v>0</v>
      </c>
      <c r="J77" s="80">
        <v>0</v>
      </c>
      <c r="K77" s="80">
        <v>29015.926829999997</v>
      </c>
    </row>
    <row r="78" spans="1:11">
      <c r="A78" s="79" t="s">
        <v>142</v>
      </c>
      <c r="B78" s="80">
        <v>51579.271630000003</v>
      </c>
      <c r="C78" s="80">
        <v>224591.29953999998</v>
      </c>
      <c r="D78" s="80">
        <v>134211.57048999998</v>
      </c>
      <c r="E78" s="80">
        <v>167303.65328999999</v>
      </c>
      <c r="F78" s="80">
        <v>58806.959579999995</v>
      </c>
      <c r="G78" s="80">
        <v>72038.73612999999</v>
      </c>
      <c r="H78" s="80">
        <v>231965.00391</v>
      </c>
      <c r="I78" s="80">
        <v>39522.371350000001</v>
      </c>
      <c r="J78" s="80">
        <v>15886.46183</v>
      </c>
      <c r="K78" s="80">
        <v>995905.32775000005</v>
      </c>
    </row>
    <row r="79" spans="1:11">
      <c r="A79" s="79" t="s">
        <v>543</v>
      </c>
      <c r="B79" s="80">
        <v>12914.313460000001</v>
      </c>
      <c r="C79" s="80">
        <v>145385.89614</v>
      </c>
      <c r="D79" s="80">
        <v>44441.745240000004</v>
      </c>
      <c r="E79" s="80">
        <v>20204.349739999998</v>
      </c>
      <c r="F79" s="80">
        <v>33477.953110000002</v>
      </c>
      <c r="G79" s="80">
        <v>7872.5927300000003</v>
      </c>
      <c r="H79" s="80">
        <v>116014.13844</v>
      </c>
      <c r="I79" s="80">
        <v>0</v>
      </c>
      <c r="J79" s="80">
        <v>0</v>
      </c>
      <c r="K79" s="80">
        <v>380310.98886000004</v>
      </c>
    </row>
    <row r="80" spans="1:11">
      <c r="A80" s="91" t="s">
        <v>472</v>
      </c>
      <c r="B80" s="80">
        <v>479708.82870999997</v>
      </c>
      <c r="C80" s="80">
        <v>2327182.7673899997</v>
      </c>
      <c r="D80" s="80">
        <v>886317.62379999994</v>
      </c>
      <c r="E80" s="80">
        <v>612239.22423000005</v>
      </c>
      <c r="F80" s="80">
        <v>459651.20848999999</v>
      </c>
      <c r="G80" s="80">
        <v>379237.90513999999</v>
      </c>
      <c r="H80" s="80">
        <v>1239150.3280199999</v>
      </c>
      <c r="I80" s="80">
        <v>349604.93122000003</v>
      </c>
      <c r="J80" s="80">
        <v>78066.274950000006</v>
      </c>
      <c r="K80" s="80">
        <v>6811159.0919500003</v>
      </c>
    </row>
    <row r="81" spans="1:11">
      <c r="A81" s="84" t="s">
        <v>476</v>
      </c>
      <c r="B81" s="82"/>
      <c r="C81" s="82"/>
      <c r="D81" s="82"/>
      <c r="E81" s="82"/>
      <c r="F81" s="82"/>
      <c r="G81" s="82"/>
      <c r="H81" s="82"/>
      <c r="I81" s="82"/>
      <c r="J81" s="82"/>
      <c r="K81" s="82"/>
    </row>
    <row r="82" spans="1:11">
      <c r="A82" s="79" t="s">
        <v>145</v>
      </c>
      <c r="B82" s="80">
        <v>1408632.0056400001</v>
      </c>
      <c r="C82" s="80">
        <v>5883479.9690399999</v>
      </c>
      <c r="D82" s="80">
        <v>4410032.0778299998</v>
      </c>
      <c r="E82" s="80">
        <v>644189.94423999998</v>
      </c>
      <c r="F82" s="80">
        <v>822751.64974000002</v>
      </c>
      <c r="G82" s="80">
        <v>961182.69889</v>
      </c>
      <c r="H82" s="80">
        <v>6588969.8940200005</v>
      </c>
      <c r="I82" s="80">
        <v>700103.93539</v>
      </c>
      <c r="J82" s="80">
        <v>389585.72771000001</v>
      </c>
      <c r="K82" s="80">
        <v>21808927.9025</v>
      </c>
    </row>
    <row r="83" spans="1:11">
      <c r="A83" s="91" t="s">
        <v>472</v>
      </c>
      <c r="B83" s="80">
        <v>1408632.0056400001</v>
      </c>
      <c r="C83" s="80">
        <v>5883479.9690399999</v>
      </c>
      <c r="D83" s="80">
        <v>4410032.0778299998</v>
      </c>
      <c r="E83" s="80">
        <v>644189.94423999998</v>
      </c>
      <c r="F83" s="80">
        <v>822751.64974000002</v>
      </c>
      <c r="G83" s="80">
        <v>961182.69889</v>
      </c>
      <c r="H83" s="80">
        <v>6588969.8940200005</v>
      </c>
      <c r="I83" s="80">
        <v>700103.93539</v>
      </c>
      <c r="J83" s="80">
        <v>389585.72771000001</v>
      </c>
      <c r="K83" s="80">
        <v>21808927.9025</v>
      </c>
    </row>
    <row r="84" spans="1:11">
      <c r="A84" s="85" t="s">
        <v>477</v>
      </c>
      <c r="B84" s="82"/>
      <c r="C84" s="82"/>
      <c r="D84" s="82"/>
      <c r="E84" s="82"/>
      <c r="F84" s="82"/>
      <c r="G84" s="82"/>
      <c r="H84" s="82"/>
      <c r="I84" s="82"/>
      <c r="J84" s="82"/>
      <c r="K84" s="82"/>
    </row>
    <row r="85" spans="1:11">
      <c r="A85" s="79" t="s">
        <v>148</v>
      </c>
      <c r="B85" s="80">
        <v>179433.96215000001</v>
      </c>
      <c r="C85" s="80">
        <v>436845.81997000001</v>
      </c>
      <c r="D85" s="80">
        <v>362506.39701000002</v>
      </c>
      <c r="E85" s="80">
        <v>99734.007769999997</v>
      </c>
      <c r="F85" s="80">
        <v>151790.00886999999</v>
      </c>
      <c r="G85" s="80">
        <v>103587.68783000001</v>
      </c>
      <c r="H85" s="80">
        <v>1166266.8541999999</v>
      </c>
      <c r="I85" s="80">
        <v>112918.40912</v>
      </c>
      <c r="J85" s="80">
        <v>0</v>
      </c>
      <c r="K85" s="80">
        <v>2613083.1469200002</v>
      </c>
    </row>
    <row r="86" spans="1:11">
      <c r="A86" s="91" t="s">
        <v>472</v>
      </c>
      <c r="B86" s="80">
        <v>179433.96215000001</v>
      </c>
      <c r="C86" s="80">
        <v>436845.81997000001</v>
      </c>
      <c r="D86" s="80">
        <v>362506.39701000002</v>
      </c>
      <c r="E86" s="80">
        <v>99734.007769999997</v>
      </c>
      <c r="F86" s="80">
        <v>151790.00886999999</v>
      </c>
      <c r="G86" s="80">
        <v>103587.68783000001</v>
      </c>
      <c r="H86" s="80">
        <v>1166266.8541999999</v>
      </c>
      <c r="I86" s="80">
        <v>112918.40912</v>
      </c>
      <c r="J86" s="80">
        <v>0</v>
      </c>
      <c r="K86" s="80">
        <v>2613083.1469200002</v>
      </c>
    </row>
    <row r="87" spans="1:11">
      <c r="A87" s="85" t="s">
        <v>189</v>
      </c>
      <c r="B87" s="82">
        <f>SUM(B22,B26,B31,B69,B80,B83,B86)</f>
        <v>8683300.9442999996</v>
      </c>
      <c r="C87" s="82">
        <f t="shared" ref="C87:K87" si="0">SUM(C22,C26,C31,C69,C80,C83,C86)</f>
        <v>48467638.665649995</v>
      </c>
      <c r="D87" s="82">
        <f t="shared" si="0"/>
        <v>35212763.753049992</v>
      </c>
      <c r="E87" s="82">
        <f t="shared" si="0"/>
        <v>5579857.5407199999</v>
      </c>
      <c r="F87" s="82">
        <f t="shared" si="0"/>
        <v>5197010.9535700008</v>
      </c>
      <c r="G87" s="82">
        <f t="shared" si="0"/>
        <v>7879900.1958199991</v>
      </c>
      <c r="H87" s="82">
        <f t="shared" si="0"/>
        <v>82127905.955020025</v>
      </c>
      <c r="I87" s="82">
        <f t="shared" si="0"/>
        <v>4206512.92796</v>
      </c>
      <c r="J87" s="82">
        <f t="shared" si="0"/>
        <v>1091710.3667000001</v>
      </c>
      <c r="K87" s="82">
        <f t="shared" si="0"/>
        <v>198446601.30279002</v>
      </c>
    </row>
    <row r="88" spans="1:11" ht="7.5" customHeight="1" thickBot="1">
      <c r="A88" s="86"/>
      <c r="B88" s="86"/>
      <c r="C88" s="86"/>
      <c r="D88" s="86"/>
      <c r="E88" s="86"/>
      <c r="F88" s="86"/>
      <c r="G88" s="86"/>
      <c r="H88" s="86"/>
      <c r="I88" s="86"/>
      <c r="J88" s="86"/>
      <c r="K88" s="86"/>
    </row>
    <row r="89" spans="1:11" ht="15.75" thickTop="1">
      <c r="A89" s="622" t="s">
        <v>1488</v>
      </c>
      <c r="B89" s="88"/>
      <c r="C89" s="88"/>
      <c r="D89" s="88"/>
      <c r="E89" s="88"/>
      <c r="F89" s="88"/>
      <c r="G89" s="88"/>
      <c r="H89" s="88"/>
      <c r="I89" s="88"/>
      <c r="J89" s="88"/>
      <c r="K89" s="88"/>
    </row>
    <row r="90" spans="1:11">
      <c r="A90" s="622" t="s">
        <v>1505</v>
      </c>
      <c r="B90" s="88"/>
      <c r="C90" s="88"/>
      <c r="D90" s="88"/>
      <c r="E90" s="88"/>
      <c r="F90" s="88"/>
      <c r="G90" s="88"/>
      <c r="H90" s="88"/>
      <c r="I90" s="88"/>
      <c r="J90" s="88"/>
      <c r="K90" s="88"/>
    </row>
    <row r="91" spans="1:11">
      <c r="A91" s="622" t="s">
        <v>1525</v>
      </c>
      <c r="B91" s="88"/>
      <c r="C91" s="88"/>
      <c r="D91" s="88"/>
      <c r="E91" s="88"/>
      <c r="F91" s="88"/>
      <c r="G91" s="88"/>
      <c r="H91" s="88"/>
      <c r="I91" s="88"/>
      <c r="J91" s="88"/>
      <c r="K91"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25" t="s">
        <v>471</v>
      </c>
      <c r="B1" s="725"/>
      <c r="C1" s="725"/>
      <c r="D1" s="725"/>
      <c r="E1" s="725"/>
      <c r="F1" s="725"/>
    </row>
    <row r="2" spans="1:6" ht="18">
      <c r="A2" s="726" t="s">
        <v>520</v>
      </c>
      <c r="B2" s="726"/>
      <c r="C2" s="726"/>
      <c r="D2" s="726"/>
      <c r="E2" s="726"/>
      <c r="F2" s="726"/>
    </row>
    <row r="3" spans="1:6" ht="18">
      <c r="A3" s="726" t="s">
        <v>1519</v>
      </c>
      <c r="B3" s="726"/>
      <c r="C3" s="726"/>
      <c r="D3" s="726"/>
      <c r="E3" s="726"/>
      <c r="F3" s="726"/>
    </row>
    <row r="4" spans="1:6" ht="30" customHeight="1">
      <c r="A4" s="730" t="s">
        <v>544</v>
      </c>
      <c r="B4" s="730"/>
      <c r="C4" s="730"/>
      <c r="D4" s="730"/>
      <c r="E4" s="730"/>
      <c r="F4" s="730"/>
    </row>
    <row r="5" spans="1:6" ht="3.75" customHeight="1">
      <c r="A5" s="188"/>
      <c r="B5" s="561"/>
      <c r="C5" s="561"/>
      <c r="D5" s="561"/>
      <c r="E5" s="561"/>
      <c r="F5" s="561"/>
    </row>
    <row r="6" spans="1:6" ht="30" customHeight="1" thickBot="1">
      <c r="A6" s="385"/>
      <c r="B6" s="386" t="s">
        <v>185</v>
      </c>
      <c r="C6" s="386" t="s">
        <v>186</v>
      </c>
      <c r="D6" s="386" t="s">
        <v>187</v>
      </c>
      <c r="E6" s="386" t="s">
        <v>188</v>
      </c>
      <c r="F6" s="386" t="s">
        <v>189</v>
      </c>
    </row>
    <row r="7" spans="1:6">
      <c r="A7" s="387" t="s">
        <v>190</v>
      </c>
      <c r="B7" s="388">
        <v>232130661.57288</v>
      </c>
      <c r="C7" s="388">
        <v>34075987.909359999</v>
      </c>
      <c r="D7" s="388">
        <v>2133.4782300000002</v>
      </c>
      <c r="E7" s="388">
        <v>133177.52718999999</v>
      </c>
      <c r="F7" s="388">
        <v>266341960.48765999</v>
      </c>
    </row>
    <row r="8" spans="1:6">
      <c r="A8" s="187" t="s">
        <v>191</v>
      </c>
      <c r="B8" s="57">
        <v>18538324.421720002</v>
      </c>
      <c r="C8" s="57">
        <v>7370027.8639099998</v>
      </c>
      <c r="D8" s="57">
        <v>2119.92173</v>
      </c>
      <c r="E8" s="57">
        <v>88970.48698999999</v>
      </c>
      <c r="F8" s="57">
        <v>25999442.694349997</v>
      </c>
    </row>
    <row r="9" spans="1:6">
      <c r="A9" s="58" t="s">
        <v>192</v>
      </c>
      <c r="B9" s="95">
        <v>6672771.5933500007</v>
      </c>
      <c r="C9" s="95">
        <v>2501492.2883899999</v>
      </c>
      <c r="D9" s="95">
        <v>0</v>
      </c>
      <c r="E9" s="95">
        <v>0</v>
      </c>
      <c r="F9" s="95">
        <v>9174263.8817400001</v>
      </c>
    </row>
    <row r="10" spans="1:6">
      <c r="A10" s="58" t="s">
        <v>193</v>
      </c>
      <c r="B10" s="95">
        <v>10830595.677520001</v>
      </c>
      <c r="C10" s="95">
        <v>3688112.10188</v>
      </c>
      <c r="D10" s="95">
        <v>2119.92173</v>
      </c>
      <c r="E10" s="95">
        <v>88970.48698999999</v>
      </c>
      <c r="F10" s="95">
        <v>14609798.18812</v>
      </c>
    </row>
    <row r="11" spans="1:6">
      <c r="A11" s="58" t="s">
        <v>194</v>
      </c>
      <c r="B11" s="95">
        <v>356035.38814999996</v>
      </c>
      <c r="C11" s="95">
        <v>23491.141339999998</v>
      </c>
      <c r="D11" s="95">
        <v>0</v>
      </c>
      <c r="E11" s="95">
        <v>0</v>
      </c>
      <c r="F11" s="95">
        <v>379526.52948999999</v>
      </c>
    </row>
    <row r="12" spans="1:6">
      <c r="A12" s="58" t="s">
        <v>195</v>
      </c>
      <c r="B12" s="95">
        <v>0</v>
      </c>
      <c r="C12" s="95">
        <v>8299.3477700000003</v>
      </c>
      <c r="D12" s="95">
        <v>0</v>
      </c>
      <c r="E12" s="95">
        <v>0</v>
      </c>
      <c r="F12" s="95">
        <v>8299.3477700000003</v>
      </c>
    </row>
    <row r="13" spans="1:6">
      <c r="A13" s="58" t="s">
        <v>196</v>
      </c>
      <c r="B13" s="95">
        <v>0</v>
      </c>
      <c r="C13" s="95">
        <v>1118305.26945</v>
      </c>
      <c r="D13" s="95">
        <v>0</v>
      </c>
      <c r="E13" s="95">
        <v>0</v>
      </c>
      <c r="F13" s="95">
        <v>1118305.26945</v>
      </c>
    </row>
    <row r="14" spans="1:6">
      <c r="A14" s="58" t="s">
        <v>197</v>
      </c>
      <c r="B14" s="95">
        <v>686051.76792000001</v>
      </c>
      <c r="C14" s="95">
        <v>30327.715079999998</v>
      </c>
      <c r="D14" s="95">
        <v>0</v>
      </c>
      <c r="E14" s="95">
        <v>0</v>
      </c>
      <c r="F14" s="95">
        <v>716379.48300000001</v>
      </c>
    </row>
    <row r="15" spans="1:6">
      <c r="A15" s="58" t="s">
        <v>198</v>
      </c>
      <c r="B15" s="95">
        <v>0</v>
      </c>
      <c r="C15" s="95">
        <v>0</v>
      </c>
      <c r="D15" s="95">
        <v>0</v>
      </c>
      <c r="E15" s="95">
        <v>0</v>
      </c>
      <c r="F15" s="95">
        <v>0</v>
      </c>
    </row>
    <row r="16" spans="1:6">
      <c r="A16" s="58" t="s">
        <v>199</v>
      </c>
      <c r="B16" s="95">
        <v>-7130.00522</v>
      </c>
      <c r="C16" s="95">
        <v>0</v>
      </c>
      <c r="D16" s="95">
        <v>0</v>
      </c>
      <c r="E16" s="95">
        <v>0</v>
      </c>
      <c r="F16" s="95">
        <v>-7130.00522</v>
      </c>
    </row>
    <row r="17" spans="1:6">
      <c r="A17" s="187" t="s">
        <v>200</v>
      </c>
      <c r="B17" s="57">
        <v>24709578.160240002</v>
      </c>
      <c r="C17" s="57">
        <v>5880108.0772299999</v>
      </c>
      <c r="D17" s="57">
        <v>5.0295899999999998</v>
      </c>
      <c r="E17" s="57">
        <v>43413.244930000001</v>
      </c>
      <c r="F17" s="57">
        <v>30633104.511990003</v>
      </c>
    </row>
    <row r="18" spans="1:6">
      <c r="A18" s="58" t="s">
        <v>201</v>
      </c>
      <c r="B18" s="95">
        <v>3102.5165999999999</v>
      </c>
      <c r="C18" s="95">
        <v>0</v>
      </c>
      <c r="D18" s="95">
        <v>0</v>
      </c>
      <c r="E18" s="95">
        <v>0</v>
      </c>
      <c r="F18" s="95">
        <v>3102.5165999999999</v>
      </c>
    </row>
    <row r="19" spans="1:6">
      <c r="A19" s="58" t="s">
        <v>202</v>
      </c>
      <c r="B19" s="95">
        <v>13379534.697079999</v>
      </c>
      <c r="C19" s="95">
        <v>529472.66995000001</v>
      </c>
      <c r="D19" s="95">
        <v>0</v>
      </c>
      <c r="E19" s="95">
        <v>0</v>
      </c>
      <c r="F19" s="95">
        <v>13909007.36703</v>
      </c>
    </row>
    <row r="20" spans="1:6">
      <c r="A20" s="58" t="s">
        <v>203</v>
      </c>
      <c r="B20" s="95">
        <v>0</v>
      </c>
      <c r="C20" s="95">
        <v>162375.99492</v>
      </c>
      <c r="D20" s="95">
        <v>0</v>
      </c>
      <c r="E20" s="95">
        <v>0</v>
      </c>
      <c r="F20" s="95">
        <v>162375.99492</v>
      </c>
    </row>
    <row r="21" spans="1:6">
      <c r="A21" s="58" t="s">
        <v>204</v>
      </c>
      <c r="B21" s="95">
        <v>122438.32488</v>
      </c>
      <c r="C21" s="95">
        <v>685409.97214999993</v>
      </c>
      <c r="D21" s="95">
        <v>0</v>
      </c>
      <c r="E21" s="95">
        <v>0</v>
      </c>
      <c r="F21" s="95">
        <v>807848.29703000002</v>
      </c>
    </row>
    <row r="22" spans="1:6">
      <c r="A22" s="58" t="s">
        <v>205</v>
      </c>
      <c r="B22" s="95">
        <v>3253211.5589099997</v>
      </c>
      <c r="C22" s="95">
        <v>1053049.86509</v>
      </c>
      <c r="D22" s="95">
        <v>0</v>
      </c>
      <c r="E22" s="95">
        <v>42880.019180000003</v>
      </c>
      <c r="F22" s="95">
        <v>4349141.4431800004</v>
      </c>
    </row>
    <row r="23" spans="1:6">
      <c r="A23" s="58" t="s">
        <v>206</v>
      </c>
      <c r="B23" s="95">
        <v>7166049.5646200003</v>
      </c>
      <c r="C23" s="95">
        <v>3470870.22474</v>
      </c>
      <c r="D23" s="95">
        <v>5.0295899999999998</v>
      </c>
      <c r="E23" s="95">
        <v>533.22573999999997</v>
      </c>
      <c r="F23" s="95">
        <v>10637458.04469</v>
      </c>
    </row>
    <row r="24" spans="1:6">
      <c r="A24" s="58" t="s">
        <v>207</v>
      </c>
      <c r="B24" s="95">
        <v>828210.16079999995</v>
      </c>
      <c r="C24" s="95">
        <v>22536.7091</v>
      </c>
      <c r="D24" s="95">
        <v>0</v>
      </c>
      <c r="E24" s="95">
        <v>1.0000000000000001E-5</v>
      </c>
      <c r="F24" s="95">
        <v>850746.86991000001</v>
      </c>
    </row>
    <row r="25" spans="1:6">
      <c r="A25" s="58" t="s">
        <v>208</v>
      </c>
      <c r="B25" s="95">
        <v>-42968.662649999998</v>
      </c>
      <c r="C25" s="95">
        <v>-43607.358719999997</v>
      </c>
      <c r="D25" s="95">
        <v>0</v>
      </c>
      <c r="E25" s="95">
        <v>0</v>
      </c>
      <c r="F25" s="95">
        <v>-86576.021370000002</v>
      </c>
    </row>
    <row r="26" spans="1:6">
      <c r="A26" s="187" t="s">
        <v>209</v>
      </c>
      <c r="B26" s="57">
        <v>179566473.63795</v>
      </c>
      <c r="C26" s="57">
        <v>418796.59964999999</v>
      </c>
      <c r="D26" s="57">
        <v>0</v>
      </c>
      <c r="E26" s="57">
        <v>238.28313</v>
      </c>
      <c r="F26" s="57">
        <v>179985508.52073002</v>
      </c>
    </row>
    <row r="27" spans="1:6">
      <c r="A27" s="60" t="s">
        <v>210</v>
      </c>
      <c r="B27" s="95">
        <v>172076688.47106001</v>
      </c>
      <c r="C27" s="95">
        <v>637310.97829</v>
      </c>
      <c r="D27" s="95">
        <v>0</v>
      </c>
      <c r="E27" s="95">
        <v>234.88103000000001</v>
      </c>
      <c r="F27" s="95">
        <v>172714234.33037999</v>
      </c>
    </row>
    <row r="28" spans="1:6">
      <c r="A28" s="58" t="s">
        <v>211</v>
      </c>
      <c r="B28" s="95">
        <v>135410381.28305998</v>
      </c>
      <c r="C28" s="95">
        <v>481700.50562999997</v>
      </c>
      <c r="D28" s="95">
        <v>0</v>
      </c>
      <c r="E28" s="95">
        <v>234.88103000000001</v>
      </c>
      <c r="F28" s="95">
        <v>135892316.66971999</v>
      </c>
    </row>
    <row r="29" spans="1:6">
      <c r="A29" s="58" t="s">
        <v>212</v>
      </c>
      <c r="B29" s="95">
        <v>33099742.178130001</v>
      </c>
      <c r="C29" s="95">
        <v>138050.32155000002</v>
      </c>
      <c r="D29" s="95">
        <v>0</v>
      </c>
      <c r="E29" s="95">
        <v>0</v>
      </c>
      <c r="F29" s="95">
        <v>33237792.499680001</v>
      </c>
    </row>
    <row r="30" spans="1:6">
      <c r="A30" s="58" t="s">
        <v>213</v>
      </c>
      <c r="B30" s="95">
        <v>3566565.0098699997</v>
      </c>
      <c r="C30" s="95">
        <v>17560.151109999999</v>
      </c>
      <c r="D30" s="95">
        <v>0</v>
      </c>
      <c r="E30" s="95">
        <v>0</v>
      </c>
      <c r="F30" s="95">
        <v>3584125.1609800002</v>
      </c>
    </row>
    <row r="31" spans="1:6">
      <c r="A31" s="60" t="s">
        <v>214</v>
      </c>
      <c r="B31" s="95">
        <v>601779.18358000007</v>
      </c>
      <c r="C31" s="95">
        <v>7394.6620899999998</v>
      </c>
      <c r="D31" s="95">
        <v>0</v>
      </c>
      <c r="E31" s="95">
        <v>0</v>
      </c>
      <c r="F31" s="95">
        <v>609173.84566999995</v>
      </c>
    </row>
    <row r="32" spans="1:6">
      <c r="A32" s="58" t="s">
        <v>215</v>
      </c>
      <c r="B32" s="95">
        <v>382122.15323</v>
      </c>
      <c r="C32" s="95">
        <v>5659.18354</v>
      </c>
      <c r="D32" s="95">
        <v>0</v>
      </c>
      <c r="E32" s="95">
        <v>0</v>
      </c>
      <c r="F32" s="95">
        <v>387781.33676999999</v>
      </c>
    </row>
    <row r="33" spans="1:6">
      <c r="A33" s="58" t="s">
        <v>216</v>
      </c>
      <c r="B33" s="95">
        <v>183222.27395</v>
      </c>
      <c r="C33" s="95">
        <v>1588.0284099999999</v>
      </c>
      <c r="D33" s="95">
        <v>0</v>
      </c>
      <c r="E33" s="95">
        <v>0</v>
      </c>
      <c r="F33" s="95">
        <v>184810.30236</v>
      </c>
    </row>
    <row r="34" spans="1:6">
      <c r="A34" s="58" t="s">
        <v>217</v>
      </c>
      <c r="B34" s="95">
        <v>36434.756399999998</v>
      </c>
      <c r="C34" s="95">
        <v>147.45014</v>
      </c>
      <c r="D34" s="95">
        <v>0</v>
      </c>
      <c r="E34" s="95">
        <v>0</v>
      </c>
      <c r="F34" s="95">
        <v>36582.206539999999</v>
      </c>
    </row>
    <row r="35" spans="1:6">
      <c r="A35" s="60" t="s">
        <v>218</v>
      </c>
      <c r="B35" s="95">
        <v>1961236.4169700001</v>
      </c>
      <c r="C35" s="95">
        <v>93176.413939999999</v>
      </c>
      <c r="D35" s="95">
        <v>0</v>
      </c>
      <c r="E35" s="95">
        <v>2555.2303900000002</v>
      </c>
      <c r="F35" s="95">
        <v>2056968.0612999999</v>
      </c>
    </row>
    <row r="36" spans="1:6">
      <c r="A36" s="58" t="s">
        <v>219</v>
      </c>
      <c r="B36" s="95">
        <v>1436783.05021</v>
      </c>
      <c r="C36" s="95">
        <v>68104.537329999992</v>
      </c>
      <c r="D36" s="95">
        <v>0</v>
      </c>
      <c r="E36" s="95">
        <v>2555.2303900000002</v>
      </c>
      <c r="F36" s="95">
        <v>1507442.8179300001</v>
      </c>
    </row>
    <row r="37" spans="1:6">
      <c r="A37" s="58" t="s">
        <v>220</v>
      </c>
      <c r="B37" s="95">
        <v>480859.27169000002</v>
      </c>
      <c r="C37" s="95">
        <v>25058.656149999999</v>
      </c>
      <c r="D37" s="95">
        <v>0</v>
      </c>
      <c r="E37" s="95">
        <v>0</v>
      </c>
      <c r="F37" s="95">
        <v>505917.92783999996</v>
      </c>
    </row>
    <row r="38" spans="1:6">
      <c r="A38" s="58" t="s">
        <v>221</v>
      </c>
      <c r="B38" s="95">
        <v>43594.095070000003</v>
      </c>
      <c r="C38" s="95">
        <v>13.220459999999999</v>
      </c>
      <c r="D38" s="95">
        <v>0</v>
      </c>
      <c r="E38" s="95">
        <v>0</v>
      </c>
      <c r="F38" s="95">
        <v>43607.31553</v>
      </c>
    </row>
    <row r="39" spans="1:6">
      <c r="A39" s="60" t="s">
        <v>222</v>
      </c>
      <c r="B39" s="95">
        <v>9894887.8470699992</v>
      </c>
      <c r="C39" s="95">
        <v>43651.49164</v>
      </c>
      <c r="D39" s="95">
        <v>0</v>
      </c>
      <c r="E39" s="95">
        <v>3.6954099999999999</v>
      </c>
      <c r="F39" s="95">
        <v>9938543.0341200009</v>
      </c>
    </row>
    <row r="40" spans="1:6">
      <c r="A40" s="58" t="s">
        <v>223</v>
      </c>
      <c r="B40" s="95">
        <v>1838238.4395399999</v>
      </c>
      <c r="C40" s="95">
        <v>6658.4230299999999</v>
      </c>
      <c r="D40" s="95">
        <v>0</v>
      </c>
      <c r="E40" s="95">
        <v>0.69825999999999999</v>
      </c>
      <c r="F40" s="95">
        <v>1844897.5608299999</v>
      </c>
    </row>
    <row r="41" spans="1:6">
      <c r="A41" s="58" t="s">
        <v>224</v>
      </c>
      <c r="B41" s="95">
        <v>2140941.2994499998</v>
      </c>
      <c r="C41" s="95">
        <v>8167.2149200000003</v>
      </c>
      <c r="D41" s="95">
        <v>0</v>
      </c>
      <c r="E41" s="95">
        <v>0</v>
      </c>
      <c r="F41" s="95">
        <v>2149108.51437</v>
      </c>
    </row>
    <row r="42" spans="1:6">
      <c r="A42" s="58" t="s">
        <v>225</v>
      </c>
      <c r="B42" s="95">
        <v>3508.5651800000001</v>
      </c>
      <c r="C42" s="95">
        <v>24.764800000000001</v>
      </c>
      <c r="D42" s="95">
        <v>0</v>
      </c>
      <c r="E42" s="95">
        <v>0</v>
      </c>
      <c r="F42" s="95">
        <v>3533.32998</v>
      </c>
    </row>
    <row r="43" spans="1:6">
      <c r="A43" s="58" t="s">
        <v>226</v>
      </c>
      <c r="B43" s="95">
        <v>5325.7837800000007</v>
      </c>
      <c r="C43" s="95">
        <v>32.797449999999998</v>
      </c>
      <c r="D43" s="95">
        <v>0</v>
      </c>
      <c r="E43" s="95">
        <v>0</v>
      </c>
      <c r="F43" s="95">
        <v>5358.5812300000007</v>
      </c>
    </row>
    <row r="44" spans="1:6">
      <c r="A44" s="58" t="s">
        <v>227</v>
      </c>
      <c r="B44" s="95">
        <v>1.1335999999999999</v>
      </c>
      <c r="C44" s="95">
        <v>0</v>
      </c>
      <c r="D44" s="95">
        <v>0</v>
      </c>
      <c r="E44" s="95">
        <v>0</v>
      </c>
      <c r="F44" s="95">
        <v>1.1335999999999999</v>
      </c>
    </row>
    <row r="45" spans="1:6">
      <c r="A45" s="58" t="s">
        <v>228</v>
      </c>
      <c r="B45" s="95">
        <v>10.32039</v>
      </c>
      <c r="C45" s="95">
        <v>3.5049800000000002</v>
      </c>
      <c r="D45" s="95">
        <v>0</v>
      </c>
      <c r="E45" s="95">
        <v>0</v>
      </c>
      <c r="F45" s="95">
        <v>13.825370000000001</v>
      </c>
    </row>
    <row r="46" spans="1:6">
      <c r="A46" s="58" t="s">
        <v>1348</v>
      </c>
      <c r="B46" s="95">
        <v>3594864.1238899999</v>
      </c>
      <c r="C46" s="95">
        <v>20032.838319999999</v>
      </c>
      <c r="D46" s="95">
        <v>0</v>
      </c>
      <c r="E46" s="95">
        <v>2.99715</v>
      </c>
      <c r="F46" s="95">
        <v>3614899.9593600002</v>
      </c>
    </row>
    <row r="47" spans="1:6">
      <c r="A47" s="58" t="s">
        <v>1349</v>
      </c>
      <c r="B47" s="95">
        <v>2295551.6927300002</v>
      </c>
      <c r="C47" s="95">
        <v>8496.1663800000006</v>
      </c>
      <c r="D47" s="95">
        <v>0</v>
      </c>
      <c r="E47" s="95">
        <v>0</v>
      </c>
      <c r="F47" s="95">
        <v>2304047.8591100001</v>
      </c>
    </row>
    <row r="48" spans="1:6">
      <c r="A48" s="58" t="s">
        <v>1354</v>
      </c>
      <c r="B48" s="95">
        <v>7027.9076399999994</v>
      </c>
      <c r="C48" s="95">
        <v>131.34786</v>
      </c>
      <c r="D48" s="95">
        <v>0</v>
      </c>
      <c r="E48" s="95">
        <v>0</v>
      </c>
      <c r="F48" s="95">
        <v>7159.2555000000002</v>
      </c>
    </row>
    <row r="49" spans="1:6">
      <c r="A49" s="58" t="s">
        <v>1355</v>
      </c>
      <c r="B49" s="95">
        <v>6735.7257199999995</v>
      </c>
      <c r="C49" s="95">
        <v>89.423600000000008</v>
      </c>
      <c r="D49" s="95">
        <v>0</v>
      </c>
      <c r="E49" s="95">
        <v>0</v>
      </c>
      <c r="F49" s="95">
        <v>6825.1493200000004</v>
      </c>
    </row>
    <row r="50" spans="1:6">
      <c r="A50" s="58" t="s">
        <v>1373</v>
      </c>
      <c r="B50" s="95">
        <v>2572.74071</v>
      </c>
      <c r="C50" s="95">
        <v>10.44586</v>
      </c>
      <c r="D50" s="95">
        <v>0</v>
      </c>
      <c r="E50" s="95">
        <v>0</v>
      </c>
      <c r="F50" s="95">
        <v>2583.1865699999998</v>
      </c>
    </row>
    <row r="51" spans="1:6">
      <c r="A51" s="58" t="s">
        <v>1394</v>
      </c>
      <c r="B51" s="95">
        <v>110.11444</v>
      </c>
      <c r="C51" s="95">
        <v>4.5644399999999994</v>
      </c>
      <c r="D51" s="95">
        <v>0</v>
      </c>
      <c r="E51" s="95">
        <v>0</v>
      </c>
      <c r="F51" s="95">
        <v>114.67888000000001</v>
      </c>
    </row>
    <row r="52" spans="1:6">
      <c r="A52" s="60" t="s">
        <v>229</v>
      </c>
      <c r="B52" s="95">
        <v>-4968118.2807299998</v>
      </c>
      <c r="C52" s="95">
        <v>-362736.94631000003</v>
      </c>
      <c r="D52" s="95">
        <v>0</v>
      </c>
      <c r="E52" s="95">
        <v>-2555.5237000000002</v>
      </c>
      <c r="F52" s="95">
        <v>-5333410.75074</v>
      </c>
    </row>
    <row r="53" spans="1:6">
      <c r="A53" s="61" t="s">
        <v>1435</v>
      </c>
      <c r="B53" s="95">
        <v>-610919.32187999994</v>
      </c>
      <c r="C53" s="95">
        <v>-7648.80591</v>
      </c>
      <c r="D53" s="95">
        <v>0</v>
      </c>
      <c r="E53" s="95">
        <v>-0.29331000000000002</v>
      </c>
      <c r="F53" s="95">
        <v>-618568.42110000004</v>
      </c>
    </row>
    <row r="54" spans="1:6">
      <c r="A54" s="58" t="s">
        <v>1462</v>
      </c>
      <c r="B54" s="95">
        <v>-440602.98595999996</v>
      </c>
      <c r="C54" s="95">
        <v>-6168.4307199999994</v>
      </c>
      <c r="D54" s="95">
        <v>0</v>
      </c>
      <c r="E54" s="95">
        <v>0</v>
      </c>
      <c r="F54" s="95">
        <v>-446771.41668000002</v>
      </c>
    </row>
    <row r="55" spans="1:6">
      <c r="A55" s="58" t="s">
        <v>1436</v>
      </c>
      <c r="B55" s="95">
        <v>-148609.12405000001</v>
      </c>
      <c r="C55" s="95">
        <v>-1150.60499</v>
      </c>
      <c r="D55" s="95">
        <v>0</v>
      </c>
      <c r="E55" s="95">
        <v>0</v>
      </c>
      <c r="F55" s="95">
        <v>-149759.72904000001</v>
      </c>
    </row>
    <row r="56" spans="1:6">
      <c r="A56" s="58" t="s">
        <v>1463</v>
      </c>
      <c r="B56" s="95">
        <v>-50340.460279999999</v>
      </c>
      <c r="C56" s="95">
        <v>-156.25158999999999</v>
      </c>
      <c r="D56" s="95">
        <v>0</v>
      </c>
      <c r="E56" s="95">
        <v>0</v>
      </c>
      <c r="F56" s="95">
        <v>-50496.711869999999</v>
      </c>
    </row>
    <row r="57" spans="1:6">
      <c r="A57" s="58" t="s">
        <v>1437</v>
      </c>
      <c r="B57" s="95">
        <v>-988153.97274</v>
      </c>
      <c r="C57" s="95">
        <v>-52765.300840000004</v>
      </c>
      <c r="D57" s="95">
        <v>0</v>
      </c>
      <c r="E57" s="95">
        <v>-2555.2303900000002</v>
      </c>
      <c r="F57" s="95">
        <v>-1043474.5039700001</v>
      </c>
    </row>
    <row r="58" spans="1:6">
      <c r="A58" s="58" t="s">
        <v>230</v>
      </c>
      <c r="B58" s="95">
        <v>-341049.37854000001</v>
      </c>
      <c r="C58" s="95">
        <v>-20592.433270000001</v>
      </c>
      <c r="D58" s="95">
        <v>0</v>
      </c>
      <c r="E58" s="95">
        <v>0</v>
      </c>
      <c r="F58" s="95">
        <v>-361641.81180999998</v>
      </c>
    </row>
    <row r="59" spans="1:6">
      <c r="A59" s="61" t="s">
        <v>231</v>
      </c>
      <c r="B59" s="95">
        <v>-888050.89210000006</v>
      </c>
      <c r="C59" s="95">
        <v>-250358.40437999999</v>
      </c>
      <c r="D59" s="95">
        <v>0</v>
      </c>
      <c r="E59" s="95">
        <v>0</v>
      </c>
      <c r="F59" s="95">
        <v>-1138409.29648</v>
      </c>
    </row>
    <row r="60" spans="1:6">
      <c r="A60" s="58" t="s">
        <v>232</v>
      </c>
      <c r="B60" s="95">
        <v>-1318737.76568</v>
      </c>
      <c r="C60" s="95">
        <v>-22246.22838</v>
      </c>
      <c r="D60" s="95">
        <v>0</v>
      </c>
      <c r="E60" s="95">
        <v>0</v>
      </c>
      <c r="F60" s="95">
        <v>-1340983.9940599999</v>
      </c>
    </row>
    <row r="61" spans="1:6">
      <c r="A61" s="58" t="s">
        <v>233</v>
      </c>
      <c r="B61" s="95">
        <v>-1394.6008100000001</v>
      </c>
      <c r="C61" s="95">
        <v>0</v>
      </c>
      <c r="D61" s="95">
        <v>0</v>
      </c>
      <c r="E61" s="95">
        <v>0</v>
      </c>
      <c r="F61" s="95">
        <v>-1394.6008100000001</v>
      </c>
    </row>
    <row r="62" spans="1:6">
      <c r="A62" s="58" t="s">
        <v>234</v>
      </c>
      <c r="B62" s="95">
        <v>-8905.7548999999999</v>
      </c>
      <c r="C62" s="95">
        <v>0</v>
      </c>
      <c r="D62" s="95">
        <v>0</v>
      </c>
      <c r="E62" s="95">
        <v>0</v>
      </c>
      <c r="F62" s="95">
        <v>-8905.7548999999999</v>
      </c>
    </row>
    <row r="63" spans="1:6">
      <c r="A63" s="58" t="s">
        <v>1153</v>
      </c>
      <c r="B63" s="95">
        <v>-31934.401679999999</v>
      </c>
      <c r="C63" s="95">
        <v>-637.58289000000002</v>
      </c>
      <c r="D63" s="95">
        <v>0</v>
      </c>
      <c r="E63" s="95">
        <v>0</v>
      </c>
      <c r="F63" s="95">
        <v>-32571.984570000001</v>
      </c>
    </row>
    <row r="64" spans="1:6">
      <c r="A64" s="58" t="s">
        <v>1154</v>
      </c>
      <c r="B64" s="95">
        <v>-42337.515869999996</v>
      </c>
      <c r="C64" s="95">
        <v>-711.18012999999996</v>
      </c>
      <c r="D64" s="95">
        <v>0</v>
      </c>
      <c r="E64" s="95">
        <v>0</v>
      </c>
      <c r="F64" s="95">
        <v>-43048.696000000004</v>
      </c>
    </row>
    <row r="65" spans="1:6">
      <c r="A65" s="61" t="s">
        <v>1356</v>
      </c>
      <c r="B65" s="95">
        <v>-38813.34762</v>
      </c>
      <c r="C65" s="95">
        <v>-135.75860999999998</v>
      </c>
      <c r="D65" s="95">
        <v>0</v>
      </c>
      <c r="E65" s="95">
        <v>0</v>
      </c>
      <c r="F65" s="95">
        <v>-38949.106229999998</v>
      </c>
    </row>
    <row r="66" spans="1:6">
      <c r="A66" s="58" t="s">
        <v>1357</v>
      </c>
      <c r="B66" s="95">
        <v>-11515.537350000001</v>
      </c>
      <c r="C66" s="95">
        <v>-2.4635700000000003</v>
      </c>
      <c r="D66" s="95">
        <v>0</v>
      </c>
      <c r="E66" s="95">
        <v>0</v>
      </c>
      <c r="F66" s="95">
        <v>-11518.00092</v>
      </c>
    </row>
    <row r="67" spans="1:6">
      <c r="A67" s="58" t="s">
        <v>1358</v>
      </c>
      <c r="B67" s="95">
        <v>-24913.660620000002</v>
      </c>
      <c r="C67" s="95">
        <v>-162.2912</v>
      </c>
      <c r="D67" s="95">
        <v>0</v>
      </c>
      <c r="E67" s="95">
        <v>0</v>
      </c>
      <c r="F67" s="95">
        <v>-25075.951820000002</v>
      </c>
    </row>
    <row r="68" spans="1:6">
      <c r="A68" s="58" t="s">
        <v>1359</v>
      </c>
      <c r="B68" s="95">
        <v>-21839.560649999999</v>
      </c>
      <c r="C68" s="95">
        <v>-1.20983</v>
      </c>
      <c r="D68" s="95">
        <v>0</v>
      </c>
      <c r="E68" s="95">
        <v>0</v>
      </c>
      <c r="F68" s="95">
        <v>-21840.770479999999</v>
      </c>
    </row>
    <row r="69" spans="1:6">
      <c r="A69" s="187" t="s">
        <v>235</v>
      </c>
      <c r="B69" s="57">
        <v>1719072.0016900001</v>
      </c>
      <c r="C69" s="57">
        <v>200848.55265</v>
      </c>
      <c r="D69" s="57">
        <v>0</v>
      </c>
      <c r="E69" s="57">
        <v>0.27975</v>
      </c>
      <c r="F69" s="57">
        <v>1919920.83409</v>
      </c>
    </row>
    <row r="70" spans="1:6">
      <c r="A70" s="58" t="s">
        <v>236</v>
      </c>
      <c r="B70" s="95">
        <v>820.31472999999994</v>
      </c>
      <c r="C70" s="95">
        <v>185.91535999999999</v>
      </c>
      <c r="D70" s="95">
        <v>0</v>
      </c>
      <c r="E70" s="95">
        <v>0</v>
      </c>
      <c r="F70" s="95">
        <v>1006.23009</v>
      </c>
    </row>
    <row r="71" spans="1:6">
      <c r="A71" s="61" t="s">
        <v>237</v>
      </c>
      <c r="B71" s="95">
        <v>734031.32952000003</v>
      </c>
      <c r="C71" s="95">
        <v>67246.766959999994</v>
      </c>
      <c r="D71" s="95">
        <v>0</v>
      </c>
      <c r="E71" s="95">
        <v>0.16731000000000001</v>
      </c>
      <c r="F71" s="95">
        <v>801278.26379</v>
      </c>
    </row>
    <row r="72" spans="1:6">
      <c r="A72" s="58" t="s">
        <v>238</v>
      </c>
      <c r="B72" s="95">
        <v>1104003.7663</v>
      </c>
      <c r="C72" s="95">
        <v>181213.68781999999</v>
      </c>
      <c r="D72" s="95">
        <v>0</v>
      </c>
      <c r="E72" s="95">
        <v>0.11244</v>
      </c>
      <c r="F72" s="95">
        <v>1285217.5665599999</v>
      </c>
    </row>
    <row r="73" spans="1:6">
      <c r="A73" s="58" t="s">
        <v>239</v>
      </c>
      <c r="B73" s="95">
        <v>0</v>
      </c>
      <c r="C73" s="95">
        <v>0</v>
      </c>
      <c r="D73" s="95">
        <v>0</v>
      </c>
      <c r="E73" s="95">
        <v>0</v>
      </c>
      <c r="F73" s="95">
        <v>0</v>
      </c>
    </row>
    <row r="74" spans="1:6">
      <c r="A74" s="58" t="s">
        <v>240</v>
      </c>
      <c r="B74" s="95">
        <v>-119783.40886</v>
      </c>
      <c r="C74" s="95">
        <v>-47797.817490000001</v>
      </c>
      <c r="D74" s="95">
        <v>0</v>
      </c>
      <c r="E74" s="95">
        <v>0</v>
      </c>
      <c r="F74" s="95">
        <v>-167581.22634999998</v>
      </c>
    </row>
    <row r="75" spans="1:6">
      <c r="A75" s="187" t="s">
        <v>241</v>
      </c>
      <c r="B75" s="57">
        <v>122769.12629</v>
      </c>
      <c r="C75" s="57">
        <v>0</v>
      </c>
      <c r="D75" s="57">
        <v>0</v>
      </c>
      <c r="E75" s="57">
        <v>0</v>
      </c>
      <c r="F75" s="57">
        <v>122769.12629</v>
      </c>
    </row>
    <row r="76" spans="1:6">
      <c r="A76" s="58" t="s">
        <v>242</v>
      </c>
      <c r="B76" s="95">
        <v>367.33247999999998</v>
      </c>
      <c r="C76" s="95">
        <v>0</v>
      </c>
      <c r="D76" s="95">
        <v>0</v>
      </c>
      <c r="E76" s="95">
        <v>0</v>
      </c>
      <c r="F76" s="95">
        <v>367.33247999999998</v>
      </c>
    </row>
    <row r="77" spans="1:6">
      <c r="A77" s="58" t="s">
        <v>243</v>
      </c>
      <c r="B77" s="95">
        <v>709422.71751999995</v>
      </c>
      <c r="C77" s="95">
        <v>0</v>
      </c>
      <c r="D77" s="95">
        <v>0</v>
      </c>
      <c r="E77" s="95">
        <v>0</v>
      </c>
      <c r="F77" s="95">
        <v>709422.71751999995</v>
      </c>
    </row>
    <row r="78" spans="1:6">
      <c r="A78" s="58" t="s">
        <v>244</v>
      </c>
      <c r="B78" s="95">
        <v>10791.538619999999</v>
      </c>
      <c r="C78" s="95">
        <v>0</v>
      </c>
      <c r="D78" s="95">
        <v>0</v>
      </c>
      <c r="E78" s="95">
        <v>0</v>
      </c>
      <c r="F78" s="95">
        <v>10791.538619999999</v>
      </c>
    </row>
    <row r="79" spans="1:6">
      <c r="A79" s="58" t="s">
        <v>245</v>
      </c>
      <c r="B79" s="95">
        <v>3.5705</v>
      </c>
      <c r="C79" s="95">
        <v>0</v>
      </c>
      <c r="D79" s="95">
        <v>0</v>
      </c>
      <c r="E79" s="95">
        <v>0</v>
      </c>
      <c r="F79" s="95">
        <v>3.5705</v>
      </c>
    </row>
    <row r="80" spans="1:6">
      <c r="A80" s="58" t="s">
        <v>246</v>
      </c>
      <c r="B80" s="95">
        <v>-597816.03283000004</v>
      </c>
      <c r="C80" s="95">
        <v>0</v>
      </c>
      <c r="D80" s="95">
        <v>0</v>
      </c>
      <c r="E80" s="95">
        <v>0</v>
      </c>
      <c r="F80" s="95">
        <v>-597816.03283000004</v>
      </c>
    </row>
    <row r="81" spans="1:6">
      <c r="A81" s="187" t="s">
        <v>247</v>
      </c>
      <c r="B81" s="57">
        <v>2283516.54207</v>
      </c>
      <c r="C81" s="57">
        <v>20141840.448150001</v>
      </c>
      <c r="D81" s="57">
        <v>8.52698</v>
      </c>
      <c r="E81" s="57">
        <v>555.23239000000001</v>
      </c>
      <c r="F81" s="57">
        <v>22425920.749590002</v>
      </c>
    </row>
    <row r="82" spans="1:6">
      <c r="A82" s="58" t="s">
        <v>201</v>
      </c>
      <c r="B82" s="95">
        <v>0</v>
      </c>
      <c r="C82" s="95">
        <v>1.0000000000000001E-5</v>
      </c>
      <c r="D82" s="95">
        <v>0</v>
      </c>
      <c r="E82" s="95">
        <v>0</v>
      </c>
      <c r="F82" s="95">
        <v>1.0000000000000001E-5</v>
      </c>
    </row>
    <row r="83" spans="1:6">
      <c r="A83" s="58" t="s">
        <v>202</v>
      </c>
      <c r="B83" s="95">
        <v>102979.56968</v>
      </c>
      <c r="C83" s="95">
        <v>6860</v>
      </c>
      <c r="D83" s="95">
        <v>0</v>
      </c>
      <c r="E83" s="95">
        <v>0</v>
      </c>
      <c r="F83" s="95">
        <v>109839.56968</v>
      </c>
    </row>
    <row r="84" spans="1:6">
      <c r="A84" s="58" t="s">
        <v>203</v>
      </c>
      <c r="B84" s="95">
        <v>0</v>
      </c>
      <c r="C84" s="95">
        <v>44859.838100000001</v>
      </c>
      <c r="D84" s="95">
        <v>0</v>
      </c>
      <c r="E84" s="95">
        <v>0</v>
      </c>
      <c r="F84" s="95">
        <v>44859.838100000001</v>
      </c>
    </row>
    <row r="85" spans="1:6">
      <c r="A85" s="58" t="s">
        <v>204</v>
      </c>
      <c r="B85" s="95">
        <v>45714.812079999996</v>
      </c>
      <c r="C85" s="95">
        <v>873583.38387000002</v>
      </c>
      <c r="D85" s="95">
        <v>0</v>
      </c>
      <c r="E85" s="95">
        <v>0</v>
      </c>
      <c r="F85" s="95">
        <v>919298.19595000008</v>
      </c>
    </row>
    <row r="86" spans="1:6">
      <c r="A86" s="58" t="s">
        <v>248</v>
      </c>
      <c r="B86" s="95">
        <v>453700.30452999996</v>
      </c>
      <c r="C86" s="95">
        <v>6868.5178800000003</v>
      </c>
      <c r="D86" s="95">
        <v>0</v>
      </c>
      <c r="E86" s="95">
        <v>0</v>
      </c>
      <c r="F86" s="95">
        <v>460568.82241000002</v>
      </c>
    </row>
    <row r="87" spans="1:6">
      <c r="A87" s="58" t="s">
        <v>249</v>
      </c>
      <c r="B87" s="95">
        <v>462247.36031999998</v>
      </c>
      <c r="C87" s="95">
        <v>16603.66489</v>
      </c>
      <c r="D87" s="95">
        <v>0</v>
      </c>
      <c r="E87" s="95">
        <v>0</v>
      </c>
      <c r="F87" s="95">
        <v>478851.02520999999</v>
      </c>
    </row>
    <row r="88" spans="1:6">
      <c r="A88" s="58" t="s">
        <v>206</v>
      </c>
      <c r="B88" s="95">
        <v>1187307.8253499998</v>
      </c>
      <c r="C88" s="95">
        <v>19217295.028470002</v>
      </c>
      <c r="D88" s="95">
        <v>8.52698</v>
      </c>
      <c r="E88" s="95">
        <v>555.23238000000003</v>
      </c>
      <c r="F88" s="95">
        <v>20405166.61318</v>
      </c>
    </row>
    <row r="89" spans="1:6">
      <c r="A89" s="58" t="s">
        <v>250</v>
      </c>
      <c r="B89" s="95">
        <v>48226.021099999998</v>
      </c>
      <c r="C89" s="95">
        <v>13211.61312</v>
      </c>
      <c r="D89" s="95">
        <v>0</v>
      </c>
      <c r="E89" s="95">
        <v>1.0000000000000001E-5</v>
      </c>
      <c r="F89" s="95">
        <v>61437.634229999996</v>
      </c>
    </row>
    <row r="90" spans="1:6">
      <c r="A90" s="58" t="s">
        <v>251</v>
      </c>
      <c r="B90" s="95">
        <v>-16659.350989999999</v>
      </c>
      <c r="C90" s="95">
        <v>-37441.598189999997</v>
      </c>
      <c r="D90" s="95">
        <v>0</v>
      </c>
      <c r="E90" s="95">
        <v>0</v>
      </c>
      <c r="F90" s="95">
        <v>-54100.949180000003</v>
      </c>
    </row>
    <row r="91" spans="1:6">
      <c r="A91" s="187" t="s">
        <v>252</v>
      </c>
      <c r="B91" s="57">
        <v>4286496.5557700004</v>
      </c>
      <c r="C91" s="57">
        <v>0</v>
      </c>
      <c r="D91" s="57">
        <v>0</v>
      </c>
      <c r="E91" s="57">
        <v>0</v>
      </c>
      <c r="F91" s="57">
        <v>4286496.5557700004</v>
      </c>
    </row>
    <row r="92" spans="1:6">
      <c r="A92" s="58" t="s">
        <v>253</v>
      </c>
      <c r="B92" s="95">
        <v>1431394.21306</v>
      </c>
      <c r="C92" s="95">
        <v>0</v>
      </c>
      <c r="D92" s="95">
        <v>0</v>
      </c>
      <c r="E92" s="95">
        <v>0</v>
      </c>
      <c r="F92" s="95">
        <v>1431394.21306</v>
      </c>
    </row>
    <row r="93" spans="1:6">
      <c r="A93" s="58" t="s">
        <v>254</v>
      </c>
      <c r="B93" s="95">
        <v>1931096.2608800002</v>
      </c>
      <c r="C93" s="95">
        <v>0</v>
      </c>
      <c r="D93" s="95">
        <v>0</v>
      </c>
      <c r="E93" s="95">
        <v>0</v>
      </c>
      <c r="F93" s="95">
        <v>1931096.2608800002</v>
      </c>
    </row>
    <row r="94" spans="1:6">
      <c r="A94" s="58" t="s">
        <v>255</v>
      </c>
      <c r="B94" s="95">
        <v>151950.11077999999</v>
      </c>
      <c r="C94" s="95">
        <v>0</v>
      </c>
      <c r="D94" s="95">
        <v>0</v>
      </c>
      <c r="E94" s="95">
        <v>0</v>
      </c>
      <c r="F94" s="95">
        <v>151950.11077999999</v>
      </c>
    </row>
    <row r="95" spans="1:6">
      <c r="A95" s="58" t="s">
        <v>256</v>
      </c>
      <c r="B95" s="95">
        <v>208633.26561999999</v>
      </c>
      <c r="C95" s="95">
        <v>0</v>
      </c>
      <c r="D95" s="95">
        <v>0</v>
      </c>
      <c r="E95" s="95">
        <v>0</v>
      </c>
      <c r="F95" s="95">
        <v>208633.26561999999</v>
      </c>
    </row>
    <row r="96" spans="1:6">
      <c r="A96" s="58" t="s">
        <v>257</v>
      </c>
      <c r="B96" s="95">
        <v>268962.63643000001</v>
      </c>
      <c r="C96" s="95">
        <v>0</v>
      </c>
      <c r="D96" s="95">
        <v>0</v>
      </c>
      <c r="E96" s="95">
        <v>0</v>
      </c>
      <c r="F96" s="95">
        <v>268962.63643000001</v>
      </c>
    </row>
    <row r="97" spans="1:6">
      <c r="A97" s="58" t="s">
        <v>258</v>
      </c>
      <c r="B97" s="95">
        <v>22038.911620000003</v>
      </c>
      <c r="C97" s="95">
        <v>0</v>
      </c>
      <c r="D97" s="95">
        <v>0</v>
      </c>
      <c r="E97" s="95">
        <v>0</v>
      </c>
      <c r="F97" s="95">
        <v>22038.911620000003</v>
      </c>
    </row>
    <row r="98" spans="1:6">
      <c r="A98" s="58" t="s">
        <v>259</v>
      </c>
      <c r="B98" s="95">
        <v>11717.46969</v>
      </c>
      <c r="C98" s="95">
        <v>0</v>
      </c>
      <c r="D98" s="95">
        <v>0</v>
      </c>
      <c r="E98" s="95">
        <v>0</v>
      </c>
      <c r="F98" s="95">
        <v>11717.46969</v>
      </c>
    </row>
    <row r="99" spans="1:6">
      <c r="A99" s="58" t="s">
        <v>260</v>
      </c>
      <c r="B99" s="95">
        <v>0</v>
      </c>
      <c r="C99" s="95">
        <v>0</v>
      </c>
      <c r="D99" s="95">
        <v>0</v>
      </c>
      <c r="E99" s="95">
        <v>0</v>
      </c>
      <c r="F99" s="95">
        <v>0</v>
      </c>
    </row>
    <row r="100" spans="1:6">
      <c r="A100" s="58" t="s">
        <v>261</v>
      </c>
      <c r="B100" s="95">
        <v>260703.68768999999</v>
      </c>
      <c r="C100" s="95">
        <v>0</v>
      </c>
      <c r="D100" s="95">
        <v>0</v>
      </c>
      <c r="E100" s="95">
        <v>0</v>
      </c>
      <c r="F100" s="95">
        <v>260703.68768999999</v>
      </c>
    </row>
    <row r="101" spans="1:6">
      <c r="A101" s="187" t="s">
        <v>262</v>
      </c>
      <c r="B101" s="57">
        <v>904431.12714999996</v>
      </c>
      <c r="C101" s="57">
        <v>64366.367770000004</v>
      </c>
      <c r="D101" s="57">
        <v>-7.0000000000000007E-5</v>
      </c>
      <c r="E101" s="57">
        <v>0</v>
      </c>
      <c r="F101" s="57">
        <v>968797.49485000002</v>
      </c>
    </row>
    <row r="102" spans="1:6">
      <c r="A102" s="58" t="s">
        <v>263</v>
      </c>
      <c r="B102" s="95">
        <v>52887.384159999994</v>
      </c>
      <c r="C102" s="95">
        <v>0</v>
      </c>
      <c r="D102" s="95">
        <v>0</v>
      </c>
      <c r="E102" s="95">
        <v>0</v>
      </c>
      <c r="F102" s="95">
        <v>52887.384159999994</v>
      </c>
    </row>
    <row r="103" spans="1:6">
      <c r="A103" s="58" t="s">
        <v>264</v>
      </c>
      <c r="B103" s="95">
        <v>345090.88601000002</v>
      </c>
      <c r="C103" s="95">
        <v>0</v>
      </c>
      <c r="D103" s="95">
        <v>0</v>
      </c>
      <c r="E103" s="95">
        <v>0</v>
      </c>
      <c r="F103" s="95">
        <v>345090.88601000002</v>
      </c>
    </row>
    <row r="104" spans="1:6">
      <c r="A104" s="58" t="s">
        <v>265</v>
      </c>
      <c r="B104" s="95">
        <v>397027.14579000004</v>
      </c>
      <c r="C104" s="95">
        <v>65253.420409999999</v>
      </c>
      <c r="D104" s="95">
        <v>-7.0000000000000007E-5</v>
      </c>
      <c r="E104" s="95">
        <v>0</v>
      </c>
      <c r="F104" s="95">
        <v>462280.56612999999</v>
      </c>
    </row>
    <row r="105" spans="1:6">
      <c r="A105" s="58" t="s">
        <v>266</v>
      </c>
      <c r="B105" s="95">
        <v>122445.96412999999</v>
      </c>
      <c r="C105" s="95">
        <v>0</v>
      </c>
      <c r="D105" s="95">
        <v>0</v>
      </c>
      <c r="E105" s="95">
        <v>0</v>
      </c>
      <c r="F105" s="95">
        <v>122445.96412999999</v>
      </c>
    </row>
    <row r="106" spans="1:6">
      <c r="A106" s="58" t="s">
        <v>267</v>
      </c>
      <c r="B106" s="95">
        <v>-13020.25294</v>
      </c>
      <c r="C106" s="95">
        <v>-887.05264</v>
      </c>
      <c r="D106" s="95">
        <v>0</v>
      </c>
      <c r="E106" s="95">
        <v>0</v>
      </c>
      <c r="F106" s="95">
        <v>-13907.30558</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217107902.63709</v>
      </c>
      <c r="C114" s="57">
        <v>31361364.726939999</v>
      </c>
      <c r="D114" s="57">
        <v>45.726140000000001</v>
      </c>
      <c r="E114" s="57">
        <v>45184.132290000001</v>
      </c>
      <c r="F114" s="57">
        <v>248514497.22246</v>
      </c>
    </row>
    <row r="115" spans="1:6">
      <c r="A115" s="177" t="s">
        <v>276</v>
      </c>
      <c r="B115" s="57">
        <v>157354830.54809999</v>
      </c>
      <c r="C115" s="57">
        <v>24650333.915060002</v>
      </c>
      <c r="D115" s="57">
        <v>45.683620000000005</v>
      </c>
      <c r="E115" s="57">
        <v>41609.255039999996</v>
      </c>
      <c r="F115" s="57">
        <v>182046819.40182</v>
      </c>
    </row>
    <row r="116" spans="1:6">
      <c r="A116" s="64" t="s">
        <v>277</v>
      </c>
      <c r="B116" s="95">
        <v>22665917.657310002</v>
      </c>
      <c r="C116" s="95">
        <v>8306229.7747499999</v>
      </c>
      <c r="D116" s="95">
        <v>45.683620000000005</v>
      </c>
      <c r="E116" s="95">
        <v>112.87572</v>
      </c>
      <c r="F116" s="95">
        <v>30972305.9914</v>
      </c>
    </row>
    <row r="117" spans="1:6">
      <c r="A117" s="64" t="s">
        <v>278</v>
      </c>
      <c r="B117" s="95">
        <v>22408216.597919997</v>
      </c>
      <c r="C117" s="95">
        <v>8248530.4455900006</v>
      </c>
      <c r="D117" s="95">
        <v>7.4053699999999996</v>
      </c>
      <c r="E117" s="95">
        <v>5.6885399999999997</v>
      </c>
      <c r="F117" s="95">
        <v>30656760.137419999</v>
      </c>
    </row>
    <row r="118" spans="1:6">
      <c r="A118" s="64" t="s">
        <v>279</v>
      </c>
      <c r="B118" s="95">
        <v>257701.05938999998</v>
      </c>
      <c r="C118" s="95">
        <v>57699.329159999994</v>
      </c>
      <c r="D118" s="95">
        <v>38.27825</v>
      </c>
      <c r="E118" s="95">
        <v>107.18718</v>
      </c>
      <c r="F118" s="95">
        <v>315545.85398000001</v>
      </c>
    </row>
    <row r="119" spans="1:6">
      <c r="A119" s="64" t="s">
        <v>280</v>
      </c>
      <c r="B119" s="95">
        <v>42590608.436169997</v>
      </c>
      <c r="C119" s="95">
        <v>11398579.57388</v>
      </c>
      <c r="D119" s="95">
        <v>0</v>
      </c>
      <c r="E119" s="95">
        <v>2852.8616499999998</v>
      </c>
      <c r="F119" s="95">
        <v>53992040.871699996</v>
      </c>
    </row>
    <row r="120" spans="1:6">
      <c r="A120" s="64" t="s">
        <v>281</v>
      </c>
      <c r="B120" s="95">
        <v>330890.77049999998</v>
      </c>
      <c r="C120" s="95">
        <v>84462.530060000005</v>
      </c>
      <c r="D120" s="95">
        <v>0</v>
      </c>
      <c r="E120" s="95">
        <v>-1.0000000000000001E-5</v>
      </c>
      <c r="F120" s="95">
        <v>415353.30054999999</v>
      </c>
    </row>
    <row r="121" spans="1:6">
      <c r="A121" s="65" t="s">
        <v>282</v>
      </c>
      <c r="B121" s="95">
        <v>7731.7708700000003</v>
      </c>
      <c r="C121" s="95">
        <v>17599.568299999999</v>
      </c>
      <c r="D121" s="95">
        <v>0</v>
      </c>
      <c r="E121" s="95">
        <v>-1.0000000000000001E-5</v>
      </c>
      <c r="F121" s="95">
        <v>25331.33916</v>
      </c>
    </row>
    <row r="122" spans="1:6">
      <c r="A122" s="65" t="s">
        <v>283</v>
      </c>
      <c r="B122" s="95">
        <v>2783.7986299999998</v>
      </c>
      <c r="C122" s="95">
        <v>4721.10178</v>
      </c>
      <c r="D122" s="95">
        <v>0</v>
      </c>
      <c r="E122" s="95">
        <v>0</v>
      </c>
      <c r="F122" s="95">
        <v>7504.9004100000002</v>
      </c>
    </row>
    <row r="123" spans="1:6">
      <c r="A123" s="99" t="s">
        <v>284</v>
      </c>
      <c r="B123" s="95">
        <v>113.85791999999999</v>
      </c>
      <c r="C123" s="95">
        <v>529.04969999999992</v>
      </c>
      <c r="D123" s="95">
        <v>0</v>
      </c>
      <c r="E123" s="95">
        <v>0</v>
      </c>
      <c r="F123" s="95">
        <v>642.90761999999995</v>
      </c>
    </row>
    <row r="124" spans="1:6">
      <c r="A124" s="99" t="s">
        <v>285</v>
      </c>
      <c r="B124" s="95">
        <v>0</v>
      </c>
      <c r="C124" s="95">
        <v>1152.74656</v>
      </c>
      <c r="D124" s="95">
        <v>0</v>
      </c>
      <c r="E124" s="95">
        <v>0</v>
      </c>
      <c r="F124" s="95">
        <v>1152.74656</v>
      </c>
    </row>
    <row r="125" spans="1:6">
      <c r="A125" s="99" t="s">
        <v>286</v>
      </c>
      <c r="B125" s="95">
        <v>6001.0267400000002</v>
      </c>
      <c r="C125" s="95">
        <v>4005.0223799999999</v>
      </c>
      <c r="D125" s="95">
        <v>0</v>
      </c>
      <c r="E125" s="95">
        <v>0</v>
      </c>
      <c r="F125" s="95">
        <v>10006.04912</v>
      </c>
    </row>
    <row r="126" spans="1:6">
      <c r="A126" s="99" t="s">
        <v>287</v>
      </c>
      <c r="B126" s="95">
        <v>196248.31633999999</v>
      </c>
      <c r="C126" s="95">
        <v>25585.04133</v>
      </c>
      <c r="D126" s="95">
        <v>0</v>
      </c>
      <c r="E126" s="95">
        <v>0</v>
      </c>
      <c r="F126" s="95">
        <v>221833.35767</v>
      </c>
    </row>
    <row r="127" spans="1:6">
      <c r="A127" s="99" t="s">
        <v>288</v>
      </c>
      <c r="B127" s="95">
        <v>0</v>
      </c>
      <c r="C127" s="95">
        <v>30870.000010000003</v>
      </c>
      <c r="D127" s="95">
        <v>0</v>
      </c>
      <c r="E127" s="95">
        <v>0</v>
      </c>
      <c r="F127" s="95">
        <v>30870.000010000003</v>
      </c>
    </row>
    <row r="128" spans="1:6">
      <c r="A128" s="99" t="s">
        <v>289</v>
      </c>
      <c r="B128" s="95">
        <v>118012</v>
      </c>
      <c r="C128" s="95">
        <v>0</v>
      </c>
      <c r="D128" s="95">
        <v>0</v>
      </c>
      <c r="E128" s="95">
        <v>0</v>
      </c>
      <c r="F128" s="95">
        <v>118012</v>
      </c>
    </row>
    <row r="129" spans="1:6">
      <c r="A129" s="156" t="s">
        <v>290</v>
      </c>
      <c r="B129" s="95">
        <v>3112526.5610100003</v>
      </c>
      <c r="C129" s="95">
        <v>906018.86205</v>
      </c>
      <c r="D129" s="95">
        <v>0</v>
      </c>
      <c r="E129" s="95">
        <v>27860.92251</v>
      </c>
      <c r="F129" s="95">
        <v>4046406.3455700004</v>
      </c>
    </row>
    <row r="130" spans="1:6">
      <c r="A130" s="156" t="s">
        <v>291</v>
      </c>
      <c r="B130" s="95">
        <v>78469768.431800008</v>
      </c>
      <c r="C130" s="95">
        <v>3833907.7909200001</v>
      </c>
      <c r="D130" s="95">
        <v>0</v>
      </c>
      <c r="E130" s="95">
        <v>10674.9</v>
      </c>
      <c r="F130" s="95">
        <v>82314351.122720003</v>
      </c>
    </row>
    <row r="131" spans="1:6">
      <c r="A131" s="64" t="s">
        <v>292</v>
      </c>
      <c r="B131" s="95">
        <v>10185118.69131</v>
      </c>
      <c r="C131" s="95">
        <v>121135.38340000001</v>
      </c>
      <c r="D131" s="95">
        <v>0</v>
      </c>
      <c r="E131" s="95">
        <v>107.69517</v>
      </c>
      <c r="F131" s="95">
        <v>10306361.769879999</v>
      </c>
    </row>
    <row r="132" spans="1:6">
      <c r="A132" s="177" t="s">
        <v>293</v>
      </c>
      <c r="B132" s="57">
        <v>301688.14876999997</v>
      </c>
      <c r="C132" s="57">
        <v>1159.8750700000001</v>
      </c>
      <c r="D132" s="57">
        <v>0</v>
      </c>
      <c r="E132" s="57">
        <v>0</v>
      </c>
      <c r="F132" s="57">
        <v>302848.02383999998</v>
      </c>
    </row>
    <row r="133" spans="1:6">
      <c r="A133" s="177" t="s">
        <v>487</v>
      </c>
      <c r="B133" s="57">
        <v>15602353.300829999</v>
      </c>
      <c r="C133" s="57">
        <v>2918706.4145599999</v>
      </c>
      <c r="D133" s="57">
        <v>0</v>
      </c>
      <c r="E133" s="57">
        <v>0</v>
      </c>
      <c r="F133" s="57">
        <v>18521059.71539</v>
      </c>
    </row>
    <row r="134" spans="1:6">
      <c r="A134" s="64" t="s">
        <v>488</v>
      </c>
      <c r="B134" s="95">
        <v>5166117.7087500002</v>
      </c>
      <c r="C134" s="95">
        <v>990212.85969000007</v>
      </c>
      <c r="D134" s="95">
        <v>0</v>
      </c>
      <c r="E134" s="95">
        <v>0</v>
      </c>
      <c r="F134" s="95">
        <v>6156330.5684399996</v>
      </c>
    </row>
    <row r="135" spans="1:6">
      <c r="A135" s="64" t="s">
        <v>489</v>
      </c>
      <c r="B135" s="95">
        <v>4135792.2352199997</v>
      </c>
      <c r="C135" s="95">
        <v>73495.537909999999</v>
      </c>
      <c r="D135" s="95">
        <v>0</v>
      </c>
      <c r="E135" s="95">
        <v>0</v>
      </c>
      <c r="F135" s="95">
        <v>4209287.7731300006</v>
      </c>
    </row>
    <row r="136" spans="1:6">
      <c r="A136" s="64" t="s">
        <v>490</v>
      </c>
      <c r="B136" s="95">
        <v>14000</v>
      </c>
      <c r="C136" s="95">
        <v>0</v>
      </c>
      <c r="D136" s="95">
        <v>0</v>
      </c>
      <c r="E136" s="95">
        <v>0</v>
      </c>
      <c r="F136" s="95">
        <v>14000</v>
      </c>
    </row>
    <row r="137" spans="1:6">
      <c r="A137" s="64" t="s">
        <v>491</v>
      </c>
      <c r="B137" s="95">
        <v>752349.14150999999</v>
      </c>
      <c r="C137" s="95">
        <v>161191.28731000001</v>
      </c>
      <c r="D137" s="95">
        <v>0</v>
      </c>
      <c r="E137" s="95">
        <v>0</v>
      </c>
      <c r="F137" s="95">
        <v>913540.42882000003</v>
      </c>
    </row>
    <row r="138" spans="1:6">
      <c r="A138" s="64" t="s">
        <v>492</v>
      </c>
      <c r="B138" s="95">
        <v>5305032.1379300002</v>
      </c>
      <c r="C138" s="95">
        <v>1660931.12118</v>
      </c>
      <c r="D138" s="95">
        <v>0</v>
      </c>
      <c r="E138" s="95">
        <v>0</v>
      </c>
      <c r="F138" s="95">
        <v>6965963.25911</v>
      </c>
    </row>
    <row r="139" spans="1:6">
      <c r="A139" s="64" t="s">
        <v>499</v>
      </c>
      <c r="B139" s="95">
        <v>229062.07741999999</v>
      </c>
      <c r="C139" s="95">
        <v>32875.608469999999</v>
      </c>
      <c r="D139" s="95">
        <v>0</v>
      </c>
      <c r="E139" s="95">
        <v>0</v>
      </c>
      <c r="F139" s="95">
        <v>261937.68588999999</v>
      </c>
    </row>
    <row r="140" spans="1:6">
      <c r="A140" s="177" t="s">
        <v>294</v>
      </c>
      <c r="B140" s="57">
        <v>32667988.398279998</v>
      </c>
      <c r="C140" s="57">
        <v>1572904.4587600001</v>
      </c>
      <c r="D140" s="57">
        <v>0</v>
      </c>
      <c r="E140" s="57">
        <v>50.675809999999998</v>
      </c>
      <c r="F140" s="57">
        <v>34240943.532849997</v>
      </c>
    </row>
    <row r="141" spans="1:6">
      <c r="A141" s="64" t="s">
        <v>295</v>
      </c>
      <c r="B141" s="95">
        <v>1220308.0254500001</v>
      </c>
      <c r="C141" s="95">
        <v>182152.30962000001</v>
      </c>
      <c r="D141" s="95">
        <v>0</v>
      </c>
      <c r="E141" s="95">
        <v>0</v>
      </c>
      <c r="F141" s="95">
        <v>1402460.33507</v>
      </c>
    </row>
    <row r="142" spans="1:6">
      <c r="A142" s="64" t="s">
        <v>296</v>
      </c>
      <c r="B142" s="95">
        <v>14974853.24327</v>
      </c>
      <c r="C142" s="95">
        <v>199051.07032</v>
      </c>
      <c r="D142" s="95">
        <v>0</v>
      </c>
      <c r="E142" s="95">
        <v>0</v>
      </c>
      <c r="F142" s="95">
        <v>15173904.313589999</v>
      </c>
    </row>
    <row r="143" spans="1:6">
      <c r="A143" s="64" t="s">
        <v>297</v>
      </c>
      <c r="B143" s="95">
        <v>0</v>
      </c>
      <c r="C143" s="95">
        <v>0</v>
      </c>
      <c r="D143" s="95">
        <v>0</v>
      </c>
      <c r="E143" s="95">
        <v>50.675809999999998</v>
      </c>
      <c r="F143" s="95">
        <v>50.675809999999998</v>
      </c>
    </row>
    <row r="144" spans="1:6">
      <c r="A144" s="64" t="s">
        <v>298</v>
      </c>
      <c r="B144" s="95">
        <v>1623569.07807</v>
      </c>
      <c r="C144" s="95">
        <v>0</v>
      </c>
      <c r="D144" s="95">
        <v>0</v>
      </c>
      <c r="E144" s="95">
        <v>0</v>
      </c>
      <c r="F144" s="95">
        <v>1623569.07807</v>
      </c>
    </row>
    <row r="145" spans="1:6">
      <c r="A145" s="64" t="s">
        <v>299</v>
      </c>
      <c r="B145" s="95">
        <v>13865898.771639999</v>
      </c>
      <c r="C145" s="95">
        <v>501651.90682999999</v>
      </c>
      <c r="D145" s="95">
        <v>0</v>
      </c>
      <c r="E145" s="95">
        <v>0</v>
      </c>
      <c r="F145" s="95">
        <v>14367550.678469999</v>
      </c>
    </row>
    <row r="146" spans="1:6">
      <c r="A146" s="64" t="s">
        <v>300</v>
      </c>
      <c r="B146" s="95">
        <v>165756.59706</v>
      </c>
      <c r="C146" s="95">
        <v>0</v>
      </c>
      <c r="D146" s="95">
        <v>0</v>
      </c>
      <c r="E146" s="95">
        <v>0</v>
      </c>
      <c r="F146" s="95">
        <v>165756.59706</v>
      </c>
    </row>
    <row r="147" spans="1:6">
      <c r="A147" s="64" t="s">
        <v>301</v>
      </c>
      <c r="B147" s="95">
        <v>711.63687000000004</v>
      </c>
      <c r="C147" s="95">
        <v>673714.58419000008</v>
      </c>
      <c r="D147" s="95">
        <v>0</v>
      </c>
      <c r="E147" s="95">
        <v>0</v>
      </c>
      <c r="F147" s="95">
        <v>674426.22105999989</v>
      </c>
    </row>
    <row r="148" spans="1:6">
      <c r="A148" s="64" t="s">
        <v>302</v>
      </c>
      <c r="B148" s="95">
        <v>816891.04591999995</v>
      </c>
      <c r="C148" s="95">
        <v>16334.587800000001</v>
      </c>
      <c r="D148" s="95">
        <v>0</v>
      </c>
      <c r="E148" s="95">
        <v>0</v>
      </c>
      <c r="F148" s="95">
        <v>833225.63372000004</v>
      </c>
    </row>
    <row r="149" spans="1:6">
      <c r="A149" s="177" t="s">
        <v>303</v>
      </c>
      <c r="B149" s="57">
        <v>4547434.5274899993</v>
      </c>
      <c r="C149" s="57">
        <v>404986.17719999998</v>
      </c>
      <c r="D149" s="57">
        <v>4.2520000000000002E-2</v>
      </c>
      <c r="E149" s="57">
        <v>765.74421999999993</v>
      </c>
      <c r="F149" s="57">
        <v>4953186.4914300004</v>
      </c>
    </row>
    <row r="150" spans="1:6">
      <c r="A150" s="64" t="s">
        <v>236</v>
      </c>
      <c r="B150" s="95">
        <v>612702.66989000002</v>
      </c>
      <c r="C150" s="95">
        <v>53052.352330000002</v>
      </c>
      <c r="D150" s="95">
        <v>0</v>
      </c>
      <c r="E150" s="95">
        <v>1.7124000000000001</v>
      </c>
      <c r="F150" s="95">
        <v>665756.73462</v>
      </c>
    </row>
    <row r="151" spans="1:6">
      <c r="A151" s="64" t="s">
        <v>238</v>
      </c>
      <c r="B151" s="95">
        <v>1360754.7280599999</v>
      </c>
      <c r="C151" s="95">
        <v>191268.30656999999</v>
      </c>
      <c r="D151" s="95">
        <v>4.2520000000000002E-2</v>
      </c>
      <c r="E151" s="95">
        <v>754.97418000000005</v>
      </c>
      <c r="F151" s="95">
        <v>1552778.0513299999</v>
      </c>
    </row>
    <row r="152" spans="1:6">
      <c r="A152" s="64" t="s">
        <v>304</v>
      </c>
      <c r="B152" s="95">
        <v>2291032.2732899999</v>
      </c>
      <c r="C152" s="95">
        <v>122806.42079999999</v>
      </c>
      <c r="D152" s="95">
        <v>0</v>
      </c>
      <c r="E152" s="95">
        <v>8.686399999999999</v>
      </c>
      <c r="F152" s="95">
        <v>2413847.3804899999</v>
      </c>
    </row>
    <row r="153" spans="1:6">
      <c r="A153" s="64" t="s">
        <v>265</v>
      </c>
      <c r="B153" s="95">
        <v>282944.85625000001</v>
      </c>
      <c r="C153" s="95">
        <v>37859.097500000003</v>
      </c>
      <c r="D153" s="95">
        <v>0</v>
      </c>
      <c r="E153" s="95">
        <v>0.37124000000000001</v>
      </c>
      <c r="F153" s="95">
        <v>320804.32498999999</v>
      </c>
    </row>
    <row r="154" spans="1:6">
      <c r="A154" s="64" t="s">
        <v>305</v>
      </c>
      <c r="B154" s="95">
        <v>0</v>
      </c>
      <c r="C154" s="95">
        <v>0</v>
      </c>
      <c r="D154" s="95">
        <v>0</v>
      </c>
      <c r="E154" s="95">
        <v>0</v>
      </c>
      <c r="F154" s="95">
        <v>0</v>
      </c>
    </row>
    <row r="155" spans="1:6">
      <c r="A155" s="177" t="s">
        <v>306</v>
      </c>
      <c r="B155" s="57">
        <v>2279777.4225700004</v>
      </c>
      <c r="C155" s="57">
        <v>367902.01143000001</v>
      </c>
      <c r="D155" s="57">
        <v>0</v>
      </c>
      <c r="E155" s="57">
        <v>2758.4572200000002</v>
      </c>
      <c r="F155" s="57">
        <v>2650437.8912199996</v>
      </c>
    </row>
    <row r="156" spans="1:6">
      <c r="A156" s="64" t="s">
        <v>307</v>
      </c>
      <c r="B156" s="95">
        <v>134727.76580000002</v>
      </c>
      <c r="C156" s="95">
        <v>15817.944089999999</v>
      </c>
      <c r="D156" s="95">
        <v>0</v>
      </c>
      <c r="E156" s="95">
        <v>219.25064</v>
      </c>
      <c r="F156" s="95">
        <v>150764.96053000001</v>
      </c>
    </row>
    <row r="157" spans="1:6">
      <c r="A157" s="64" t="s">
        <v>308</v>
      </c>
      <c r="B157" s="95">
        <v>0</v>
      </c>
      <c r="C157" s="95">
        <v>0</v>
      </c>
      <c r="D157" s="95">
        <v>0</v>
      </c>
      <c r="E157" s="95">
        <v>0</v>
      </c>
      <c r="F157" s="95">
        <v>0</v>
      </c>
    </row>
    <row r="158" spans="1:6">
      <c r="A158" s="64" t="s">
        <v>309</v>
      </c>
      <c r="B158" s="95">
        <v>1156366.7518399998</v>
      </c>
      <c r="C158" s="95">
        <v>198695.14181999999</v>
      </c>
      <c r="D158" s="95">
        <v>0</v>
      </c>
      <c r="E158" s="95">
        <v>1089.91408</v>
      </c>
      <c r="F158" s="95">
        <v>1356151.8077400001</v>
      </c>
    </row>
    <row r="159" spans="1:6">
      <c r="A159" s="64" t="s">
        <v>1464</v>
      </c>
      <c r="B159" s="95">
        <v>0</v>
      </c>
      <c r="C159" s="95">
        <v>0</v>
      </c>
      <c r="D159" s="95">
        <v>0</v>
      </c>
      <c r="E159" s="95">
        <v>0</v>
      </c>
      <c r="F159" s="95">
        <v>0</v>
      </c>
    </row>
    <row r="160" spans="1:6">
      <c r="A160" s="64" t="s">
        <v>310</v>
      </c>
      <c r="B160" s="95">
        <v>954434.0340499999</v>
      </c>
      <c r="C160" s="95">
        <v>28675.553190000002</v>
      </c>
      <c r="D160" s="95">
        <v>0</v>
      </c>
      <c r="E160" s="95">
        <v>1449.2925</v>
      </c>
      <c r="F160" s="95">
        <v>984558.87974</v>
      </c>
    </row>
    <row r="161" spans="1:6">
      <c r="A161" s="64" t="s">
        <v>311</v>
      </c>
      <c r="B161" s="95">
        <v>34248.870880000002</v>
      </c>
      <c r="C161" s="95">
        <v>124713.37233</v>
      </c>
      <c r="D161" s="95">
        <v>0</v>
      </c>
      <c r="E161" s="95">
        <v>0</v>
      </c>
      <c r="F161" s="95">
        <v>158962.24321000002</v>
      </c>
    </row>
    <row r="162" spans="1:6">
      <c r="A162" s="177" t="s">
        <v>312</v>
      </c>
      <c r="B162" s="57">
        <v>2897225.7996999999</v>
      </c>
      <c r="C162" s="57">
        <v>346901.27857999998</v>
      </c>
      <c r="D162" s="57">
        <v>0</v>
      </c>
      <c r="E162" s="57">
        <v>0</v>
      </c>
      <c r="F162" s="57">
        <v>3244127.07828</v>
      </c>
    </row>
    <row r="163" spans="1:6">
      <c r="A163" s="64" t="s">
        <v>313</v>
      </c>
      <c r="B163" s="95">
        <v>2855640</v>
      </c>
      <c r="C163" s="95">
        <v>344715</v>
      </c>
      <c r="D163" s="95">
        <v>0</v>
      </c>
      <c r="E163" s="95">
        <v>0</v>
      </c>
      <c r="F163" s="95">
        <v>3200355</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41585.799700000003</v>
      </c>
      <c r="C166" s="95">
        <v>2186.2785800000001</v>
      </c>
      <c r="D166" s="95">
        <v>0</v>
      </c>
      <c r="E166" s="95">
        <v>0</v>
      </c>
      <c r="F166" s="95">
        <v>43772.078280000002</v>
      </c>
    </row>
    <row r="167" spans="1:6">
      <c r="A167" s="177" t="s">
        <v>317</v>
      </c>
      <c r="B167" s="57">
        <v>1456604.4913499998</v>
      </c>
      <c r="C167" s="57">
        <v>1098470.5962799999</v>
      </c>
      <c r="D167" s="57">
        <v>0</v>
      </c>
      <c r="E167" s="57">
        <v>0</v>
      </c>
      <c r="F167" s="57">
        <v>2555075.08763</v>
      </c>
    </row>
    <row r="168" spans="1:6">
      <c r="A168" s="64" t="s">
        <v>318</v>
      </c>
      <c r="B168" s="95">
        <v>21168</v>
      </c>
      <c r="C168" s="95">
        <v>79477.328779999996</v>
      </c>
      <c r="D168" s="95">
        <v>0</v>
      </c>
      <c r="E168" s="95">
        <v>0</v>
      </c>
      <c r="F168" s="95">
        <v>100645.32878</v>
      </c>
    </row>
    <row r="169" spans="1:6">
      <c r="A169" s="64" t="s">
        <v>319</v>
      </c>
      <c r="B169" s="95">
        <v>0</v>
      </c>
      <c r="C169" s="95">
        <v>0</v>
      </c>
      <c r="D169" s="95">
        <v>0</v>
      </c>
      <c r="E169" s="95">
        <v>0</v>
      </c>
      <c r="F169" s="95">
        <v>0</v>
      </c>
    </row>
    <row r="170" spans="1:6">
      <c r="A170" s="64" t="s">
        <v>320</v>
      </c>
      <c r="B170" s="95">
        <v>0</v>
      </c>
      <c r="C170" s="95">
        <v>1485.6633400000001</v>
      </c>
      <c r="D170" s="95">
        <v>0</v>
      </c>
      <c r="E170" s="95">
        <v>0</v>
      </c>
      <c r="F170" s="95">
        <v>1485.6633400000001</v>
      </c>
    </row>
    <row r="171" spans="1:6">
      <c r="A171" s="64" t="s">
        <v>321</v>
      </c>
      <c r="B171" s="95">
        <v>21168</v>
      </c>
      <c r="C171" s="95">
        <v>77991.665439999997</v>
      </c>
      <c r="D171" s="95">
        <v>0</v>
      </c>
      <c r="E171" s="95">
        <v>0</v>
      </c>
      <c r="F171" s="95">
        <v>99159.665439999997</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1419810.8</v>
      </c>
      <c r="C174" s="95">
        <v>1010457.8316</v>
      </c>
      <c r="D174" s="95">
        <v>0</v>
      </c>
      <c r="E174" s="95">
        <v>0</v>
      </c>
      <c r="F174" s="95">
        <v>2430268.6316</v>
      </c>
    </row>
    <row r="175" spans="1:6">
      <c r="A175" s="64" t="s">
        <v>325</v>
      </c>
      <c r="B175" s="95">
        <v>15625.691349999999</v>
      </c>
      <c r="C175" s="95">
        <v>8535.4359000000004</v>
      </c>
      <c r="D175" s="95">
        <v>0</v>
      </c>
      <c r="E175" s="95">
        <v>0</v>
      </c>
      <c r="F175" s="95">
        <v>24161.127250000001</v>
      </c>
    </row>
    <row r="176" spans="1:6">
      <c r="A176" s="155" t="s">
        <v>326</v>
      </c>
      <c r="B176" s="57">
        <v>17827463.264589999</v>
      </c>
      <c r="C176" s="57">
        <v>0</v>
      </c>
      <c r="D176" s="57">
        <v>0</v>
      </c>
      <c r="E176" s="57">
        <v>0</v>
      </c>
      <c r="F176" s="57">
        <v>17827463.264589999</v>
      </c>
    </row>
    <row r="177" spans="1:6">
      <c r="A177" s="63" t="s">
        <v>327</v>
      </c>
      <c r="B177" s="95">
        <v>13424095.656549999</v>
      </c>
      <c r="C177" s="95">
        <v>0</v>
      </c>
      <c r="D177" s="95">
        <v>0</v>
      </c>
      <c r="E177" s="95">
        <v>0</v>
      </c>
      <c r="F177" s="95">
        <v>13424095.656549999</v>
      </c>
    </row>
    <row r="178" spans="1:6">
      <c r="A178" s="64" t="s">
        <v>328</v>
      </c>
      <c r="B178" s="95">
        <v>13424095.656549999</v>
      </c>
      <c r="C178" s="95">
        <v>0</v>
      </c>
      <c r="D178" s="95">
        <v>0</v>
      </c>
      <c r="E178" s="95">
        <v>0</v>
      </c>
      <c r="F178" s="95">
        <v>13424095.656549999</v>
      </c>
    </row>
    <row r="179" spans="1:6">
      <c r="A179" s="64" t="s">
        <v>329</v>
      </c>
      <c r="B179" s="95">
        <v>87506</v>
      </c>
      <c r="C179" s="95">
        <v>0</v>
      </c>
      <c r="D179" s="95">
        <v>0</v>
      </c>
      <c r="E179" s="95">
        <v>0</v>
      </c>
      <c r="F179" s="95">
        <v>87506</v>
      </c>
    </row>
    <row r="180" spans="1:6">
      <c r="A180" s="64" t="s">
        <v>330</v>
      </c>
      <c r="B180" s="95">
        <v>-87506</v>
      </c>
      <c r="C180" s="95">
        <v>0</v>
      </c>
      <c r="D180" s="95">
        <v>0</v>
      </c>
      <c r="E180" s="95">
        <v>0</v>
      </c>
      <c r="F180" s="95">
        <v>-87506</v>
      </c>
    </row>
    <row r="181" spans="1:6">
      <c r="A181" s="63" t="s">
        <v>331</v>
      </c>
      <c r="B181" s="95">
        <v>317806.18971000001</v>
      </c>
      <c r="C181" s="95">
        <v>0</v>
      </c>
      <c r="D181" s="95">
        <v>0</v>
      </c>
      <c r="E181" s="95">
        <v>0</v>
      </c>
      <c r="F181" s="95">
        <v>317806.18971000001</v>
      </c>
    </row>
    <row r="182" spans="1:6">
      <c r="A182" s="64" t="s">
        <v>332</v>
      </c>
      <c r="B182" s="95">
        <v>1713.9146599999999</v>
      </c>
      <c r="C182" s="95">
        <v>0</v>
      </c>
      <c r="D182" s="95">
        <v>0</v>
      </c>
      <c r="E182" s="95">
        <v>0</v>
      </c>
      <c r="F182" s="95">
        <v>1713.9146599999999</v>
      </c>
    </row>
    <row r="183" spans="1:6">
      <c r="A183" s="64" t="s">
        <v>333</v>
      </c>
      <c r="B183" s="95">
        <v>312828.66694999998</v>
      </c>
      <c r="C183" s="95">
        <v>0</v>
      </c>
      <c r="D183" s="95">
        <v>0</v>
      </c>
      <c r="E183" s="95">
        <v>0</v>
      </c>
      <c r="F183" s="95">
        <v>312828.66694999998</v>
      </c>
    </row>
    <row r="184" spans="1:6">
      <c r="A184" s="64" t="s">
        <v>334</v>
      </c>
      <c r="B184" s="95">
        <v>3263.6080999999999</v>
      </c>
      <c r="C184" s="95">
        <v>0</v>
      </c>
      <c r="D184" s="95">
        <v>0</v>
      </c>
      <c r="E184" s="95">
        <v>0</v>
      </c>
      <c r="F184" s="95">
        <v>3263.6080999999999</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2899877.5660700002</v>
      </c>
      <c r="C187" s="95">
        <v>0</v>
      </c>
      <c r="D187" s="95">
        <v>0</v>
      </c>
      <c r="E187" s="95">
        <v>0</v>
      </c>
      <c r="F187" s="95">
        <v>2899877.5660700002</v>
      </c>
    </row>
    <row r="188" spans="1:6">
      <c r="A188" s="64" t="s">
        <v>338</v>
      </c>
      <c r="B188" s="95">
        <v>2170680.53969</v>
      </c>
      <c r="C188" s="95">
        <v>0</v>
      </c>
      <c r="D188" s="95">
        <v>0</v>
      </c>
      <c r="E188" s="95">
        <v>0</v>
      </c>
      <c r="F188" s="95">
        <v>2170680.53969</v>
      </c>
    </row>
    <row r="189" spans="1:6">
      <c r="A189" s="64" t="s">
        <v>339</v>
      </c>
      <c r="B189" s="95">
        <v>112119.38906</v>
      </c>
      <c r="C189" s="95">
        <v>0</v>
      </c>
      <c r="D189" s="95">
        <v>0</v>
      </c>
      <c r="E189" s="95">
        <v>0</v>
      </c>
      <c r="F189" s="95">
        <v>112119.38906</v>
      </c>
    </row>
    <row r="190" spans="1:6">
      <c r="A190" s="64" t="s">
        <v>340</v>
      </c>
      <c r="B190" s="95">
        <v>617077.6373200001</v>
      </c>
      <c r="C190" s="95">
        <v>0</v>
      </c>
      <c r="D190" s="95">
        <v>0</v>
      </c>
      <c r="E190" s="95">
        <v>0</v>
      </c>
      <c r="F190" s="95">
        <v>617077.6373200001</v>
      </c>
    </row>
    <row r="191" spans="1:6">
      <c r="A191" s="63" t="s">
        <v>341</v>
      </c>
      <c r="B191" s="95">
        <v>1185683.8522600001</v>
      </c>
      <c r="C191" s="95">
        <v>0</v>
      </c>
      <c r="D191" s="95">
        <v>0</v>
      </c>
      <c r="E191" s="95">
        <v>0</v>
      </c>
      <c r="F191" s="95">
        <v>1185683.8522600001</v>
      </c>
    </row>
    <row r="192" spans="1:6">
      <c r="A192" s="64" t="s">
        <v>342</v>
      </c>
      <c r="B192" s="95">
        <v>15547.67751</v>
      </c>
      <c r="C192" s="95">
        <v>0</v>
      </c>
      <c r="D192" s="95">
        <v>0</v>
      </c>
      <c r="E192" s="95">
        <v>0</v>
      </c>
      <c r="F192" s="95">
        <v>15547.67751</v>
      </c>
    </row>
    <row r="193" spans="1:6">
      <c r="A193" s="64" t="s">
        <v>343</v>
      </c>
      <c r="B193" s="95">
        <v>1170136.17475</v>
      </c>
      <c r="C193" s="95">
        <v>0</v>
      </c>
      <c r="D193" s="95">
        <v>0</v>
      </c>
      <c r="E193" s="95">
        <v>0</v>
      </c>
      <c r="F193" s="95">
        <v>1170136.17475</v>
      </c>
    </row>
    <row r="194" spans="1:6">
      <c r="A194" s="72" t="s">
        <v>344</v>
      </c>
      <c r="B194" s="57">
        <v>234935365.90167999</v>
      </c>
      <c r="C194" s="57">
        <v>31361364.726939999</v>
      </c>
      <c r="D194" s="57">
        <v>45.726140000000001</v>
      </c>
      <c r="E194" s="57">
        <v>45184.132290000001</v>
      </c>
      <c r="F194" s="57">
        <v>266341960.48705</v>
      </c>
    </row>
    <row r="195" spans="1:6">
      <c r="A195" s="72" t="s">
        <v>345</v>
      </c>
      <c r="B195" s="57">
        <v>9035789.4258600008</v>
      </c>
      <c r="C195" s="57">
        <v>6386939.2699600002</v>
      </c>
      <c r="D195" s="57">
        <v>0</v>
      </c>
      <c r="E195" s="57">
        <v>208796.15294999999</v>
      </c>
      <c r="F195" s="57">
        <v>15631524.84877</v>
      </c>
    </row>
    <row r="196" spans="1:6">
      <c r="A196" s="66" t="s">
        <v>346</v>
      </c>
      <c r="B196" s="95">
        <v>6793.5039000000006</v>
      </c>
      <c r="C196" s="95">
        <v>1653052.0393800002</v>
      </c>
      <c r="D196" s="95">
        <v>0</v>
      </c>
      <c r="E196" s="95">
        <v>0</v>
      </c>
      <c r="F196" s="95">
        <v>1659845.5432799999</v>
      </c>
    </row>
    <row r="197" spans="1:6">
      <c r="A197" s="64" t="s">
        <v>347</v>
      </c>
      <c r="B197" s="95">
        <v>6793.5039000000006</v>
      </c>
      <c r="C197" s="95">
        <v>137400.71442999999</v>
      </c>
      <c r="D197" s="95">
        <v>0</v>
      </c>
      <c r="E197" s="95">
        <v>0</v>
      </c>
      <c r="F197" s="95">
        <v>144194.21833</v>
      </c>
    </row>
    <row r="198" spans="1:6">
      <c r="A198" s="64" t="s">
        <v>348</v>
      </c>
      <c r="B198" s="95">
        <v>0</v>
      </c>
      <c r="C198" s="95">
        <v>6959.8934600000002</v>
      </c>
      <c r="D198" s="95">
        <v>0</v>
      </c>
      <c r="E198" s="95">
        <v>0</v>
      </c>
      <c r="F198" s="95">
        <v>6959.8934600000002</v>
      </c>
    </row>
    <row r="199" spans="1:6">
      <c r="A199" s="64" t="s">
        <v>349</v>
      </c>
      <c r="B199" s="95">
        <v>0</v>
      </c>
      <c r="C199" s="95">
        <v>1085389.6717600001</v>
      </c>
      <c r="D199" s="95">
        <v>0</v>
      </c>
      <c r="E199" s="95">
        <v>0</v>
      </c>
      <c r="F199" s="95">
        <v>1085389.6717600001</v>
      </c>
    </row>
    <row r="200" spans="1:6">
      <c r="A200" s="64" t="s">
        <v>350</v>
      </c>
      <c r="B200" s="95">
        <v>0</v>
      </c>
      <c r="C200" s="95">
        <v>3011.0149999999999</v>
      </c>
      <c r="D200" s="95">
        <v>0</v>
      </c>
      <c r="E200" s="95">
        <v>0</v>
      </c>
      <c r="F200" s="95">
        <v>3011.0149999999999</v>
      </c>
    </row>
    <row r="201" spans="1:6">
      <c r="A201" s="64" t="s">
        <v>351</v>
      </c>
      <c r="B201" s="95">
        <v>0</v>
      </c>
      <c r="C201" s="95">
        <v>420290.74473000003</v>
      </c>
      <c r="D201" s="95">
        <v>0</v>
      </c>
      <c r="E201" s="95">
        <v>0</v>
      </c>
      <c r="F201" s="95">
        <v>420290.74473000003</v>
      </c>
    </row>
    <row r="202" spans="1:6">
      <c r="A202" s="63" t="s">
        <v>352</v>
      </c>
      <c r="B202" s="95">
        <v>7054516.2310100002</v>
      </c>
      <c r="C202" s="95">
        <v>4687346.4044399997</v>
      </c>
      <c r="D202" s="95">
        <v>0</v>
      </c>
      <c r="E202" s="95">
        <v>208796.15294999999</v>
      </c>
      <c r="F202" s="95">
        <v>11950658.7884</v>
      </c>
    </row>
    <row r="203" spans="1:6">
      <c r="A203" s="64" t="s">
        <v>353</v>
      </c>
      <c r="B203" s="95">
        <v>0</v>
      </c>
      <c r="C203" s="95">
        <v>1222.1487199999999</v>
      </c>
      <c r="D203" s="95">
        <v>0</v>
      </c>
      <c r="E203" s="95">
        <v>0</v>
      </c>
      <c r="F203" s="95">
        <v>1222.1487199999999</v>
      </c>
    </row>
    <row r="204" spans="1:6">
      <c r="A204" s="64" t="s">
        <v>354</v>
      </c>
      <c r="B204" s="95">
        <v>2420522.4059499996</v>
      </c>
      <c r="C204" s="95">
        <v>3281057.0451199999</v>
      </c>
      <c r="D204" s="95">
        <v>0</v>
      </c>
      <c r="E204" s="95">
        <v>9727.4599299999991</v>
      </c>
      <c r="F204" s="95">
        <v>5711306.9110000003</v>
      </c>
    </row>
    <row r="205" spans="1:6">
      <c r="A205" s="64" t="s">
        <v>355</v>
      </c>
      <c r="B205" s="95">
        <v>2834509.6452600001</v>
      </c>
      <c r="C205" s="95">
        <v>648749.88946000009</v>
      </c>
      <c r="D205" s="95">
        <v>0</v>
      </c>
      <c r="E205" s="95">
        <v>72300.47292</v>
      </c>
      <c r="F205" s="95">
        <v>3555560.00764</v>
      </c>
    </row>
    <row r="206" spans="1:6">
      <c r="A206" s="64" t="s">
        <v>356</v>
      </c>
      <c r="B206" s="95">
        <v>0</v>
      </c>
      <c r="C206" s="95">
        <v>0</v>
      </c>
      <c r="D206" s="95">
        <v>0</v>
      </c>
      <c r="E206" s="95">
        <v>0</v>
      </c>
      <c r="F206" s="95">
        <v>0</v>
      </c>
    </row>
    <row r="207" spans="1:6">
      <c r="A207" s="64" t="s">
        <v>357</v>
      </c>
      <c r="B207" s="95">
        <v>1799484.1798</v>
      </c>
      <c r="C207" s="95">
        <v>756317.32114000001</v>
      </c>
      <c r="D207" s="95">
        <v>0</v>
      </c>
      <c r="E207" s="95">
        <v>126768.22009999999</v>
      </c>
      <c r="F207" s="95">
        <v>2682569.7210399997</v>
      </c>
    </row>
    <row r="208" spans="1:6">
      <c r="A208" s="63" t="s">
        <v>358</v>
      </c>
      <c r="B208" s="95">
        <v>0</v>
      </c>
      <c r="C208" s="95">
        <v>0</v>
      </c>
      <c r="D208" s="95">
        <v>0</v>
      </c>
      <c r="E208" s="95">
        <v>0</v>
      </c>
      <c r="F208" s="95">
        <v>0</v>
      </c>
    </row>
    <row r="209" spans="1:6">
      <c r="A209" s="63" t="s">
        <v>359</v>
      </c>
      <c r="B209" s="95">
        <v>1937927.0201700001</v>
      </c>
      <c r="C209" s="95">
        <v>28879.03631</v>
      </c>
      <c r="D209" s="95">
        <v>0</v>
      </c>
      <c r="E209" s="95">
        <v>0</v>
      </c>
      <c r="F209" s="95">
        <v>1966806.05648</v>
      </c>
    </row>
    <row r="210" spans="1:6">
      <c r="A210" s="64" t="s">
        <v>360</v>
      </c>
      <c r="B210" s="95">
        <v>176298.72938999999</v>
      </c>
      <c r="C210" s="95">
        <v>473.34</v>
      </c>
      <c r="D210" s="95">
        <v>0</v>
      </c>
      <c r="E210" s="95">
        <v>0</v>
      </c>
      <c r="F210" s="95">
        <v>176772.06938999999</v>
      </c>
    </row>
    <row r="211" spans="1:6">
      <c r="A211" s="64" t="s">
        <v>361</v>
      </c>
      <c r="B211" s="95">
        <v>1545879.3559400002</v>
      </c>
      <c r="C211" s="95">
        <v>28405.696309999999</v>
      </c>
      <c r="D211" s="95">
        <v>0</v>
      </c>
      <c r="E211" s="95">
        <v>0</v>
      </c>
      <c r="F211" s="95">
        <v>1574285.0522499999</v>
      </c>
    </row>
    <row r="212" spans="1:6">
      <c r="A212" s="64" t="s">
        <v>362</v>
      </c>
      <c r="B212" s="95">
        <v>0</v>
      </c>
      <c r="C212" s="95">
        <v>0</v>
      </c>
      <c r="D212" s="95">
        <v>0</v>
      </c>
      <c r="E212" s="95">
        <v>0</v>
      </c>
      <c r="F212" s="95">
        <v>0</v>
      </c>
    </row>
    <row r="213" spans="1:6">
      <c r="A213" s="64" t="s">
        <v>363</v>
      </c>
      <c r="B213" s="95">
        <v>215748.93484</v>
      </c>
      <c r="C213" s="95">
        <v>0</v>
      </c>
      <c r="D213" s="95">
        <v>0</v>
      </c>
      <c r="E213" s="95">
        <v>0</v>
      </c>
      <c r="F213" s="95">
        <v>215748.93484</v>
      </c>
    </row>
    <row r="214" spans="1:6">
      <c r="A214" s="63" t="s">
        <v>364</v>
      </c>
      <c r="B214" s="95">
        <v>36552.67078</v>
      </c>
      <c r="C214" s="95">
        <v>17661.789829999998</v>
      </c>
      <c r="D214" s="95">
        <v>0</v>
      </c>
      <c r="E214" s="95">
        <v>0</v>
      </c>
      <c r="F214" s="95">
        <v>54214.460610000002</v>
      </c>
    </row>
    <row r="215" spans="1:6">
      <c r="A215" s="177" t="s">
        <v>365</v>
      </c>
      <c r="B215" s="57">
        <v>121616882.55025999</v>
      </c>
      <c r="C215" s="57">
        <v>308727272.70951003</v>
      </c>
      <c r="D215" s="57">
        <v>78162.529569999999</v>
      </c>
      <c r="E215" s="57">
        <v>16490.97219</v>
      </c>
      <c r="F215" s="57">
        <v>430438808.76153004</v>
      </c>
    </row>
    <row r="216" spans="1:6">
      <c r="A216" s="63" t="s">
        <v>366</v>
      </c>
      <c r="B216" s="95">
        <v>2361691.7102700002</v>
      </c>
      <c r="C216" s="95">
        <v>22956379.005290002</v>
      </c>
      <c r="D216" s="95">
        <v>171.35739000000001</v>
      </c>
      <c r="E216" s="95">
        <v>118.89437</v>
      </c>
      <c r="F216" s="95">
        <v>25318360.967319999</v>
      </c>
    </row>
    <row r="217" spans="1:6">
      <c r="A217" s="64" t="s">
        <v>367</v>
      </c>
      <c r="B217" s="95">
        <v>119.6</v>
      </c>
      <c r="C217" s="95">
        <v>34300</v>
      </c>
      <c r="D217" s="95">
        <v>0</v>
      </c>
      <c r="E217" s="95">
        <v>0</v>
      </c>
      <c r="F217" s="95">
        <v>34419.599999999999</v>
      </c>
    </row>
    <row r="218" spans="1:6">
      <c r="A218" s="64" t="s">
        <v>368</v>
      </c>
      <c r="B218" s="95">
        <v>1391270</v>
      </c>
      <c r="C218" s="95">
        <v>0</v>
      </c>
      <c r="D218" s="95">
        <v>0</v>
      </c>
      <c r="E218" s="95">
        <v>0</v>
      </c>
      <c r="F218" s="95">
        <v>1391270</v>
      </c>
    </row>
    <row r="219" spans="1:6">
      <c r="A219" s="64" t="s">
        <v>369</v>
      </c>
      <c r="B219" s="95">
        <v>970302.11026999995</v>
      </c>
      <c r="C219" s="95">
        <v>22922079.005290002</v>
      </c>
      <c r="D219" s="95">
        <v>171.35739000000001</v>
      </c>
      <c r="E219" s="95">
        <v>118.89437</v>
      </c>
      <c r="F219" s="95">
        <v>23892671.367320001</v>
      </c>
    </row>
    <row r="220" spans="1:6">
      <c r="A220" s="63" t="s">
        <v>370</v>
      </c>
      <c r="B220" s="95">
        <v>20346959.827099998</v>
      </c>
      <c r="C220" s="95">
        <v>149873.08103999999</v>
      </c>
      <c r="D220" s="95">
        <v>17.000799999999998</v>
      </c>
      <c r="E220" s="95">
        <v>0</v>
      </c>
      <c r="F220" s="95">
        <v>20496849.908939999</v>
      </c>
    </row>
    <row r="221" spans="1:6">
      <c r="A221" s="64" t="s">
        <v>371</v>
      </c>
      <c r="B221" s="95">
        <v>0</v>
      </c>
      <c r="C221" s="95">
        <v>0</v>
      </c>
      <c r="D221" s="95">
        <v>0</v>
      </c>
      <c r="E221" s="95">
        <v>0</v>
      </c>
      <c r="F221" s="95">
        <v>0</v>
      </c>
    </row>
    <row r="222" spans="1:6">
      <c r="A222" s="64" t="s">
        <v>372</v>
      </c>
      <c r="B222" s="95">
        <v>317978.76879</v>
      </c>
      <c r="C222" s="95">
        <v>118669.93763</v>
      </c>
      <c r="D222" s="95">
        <v>17.000799999999998</v>
      </c>
      <c r="E222" s="95">
        <v>0</v>
      </c>
      <c r="F222" s="95">
        <v>436665.70722000004</v>
      </c>
    </row>
    <row r="223" spans="1:6">
      <c r="A223" s="64" t="s">
        <v>373</v>
      </c>
      <c r="B223" s="95">
        <v>20028981.058310002</v>
      </c>
      <c r="C223" s="95">
        <v>31203.143410000001</v>
      </c>
      <c r="D223" s="95">
        <v>0</v>
      </c>
      <c r="E223" s="95">
        <v>0</v>
      </c>
      <c r="F223" s="95">
        <v>20060184.201720003</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31.617740000000001</v>
      </c>
      <c r="C226" s="95">
        <v>296036.92621000001</v>
      </c>
      <c r="D226" s="95">
        <v>0</v>
      </c>
      <c r="E226" s="95">
        <v>0</v>
      </c>
      <c r="F226" s="95">
        <v>296068.54394999996</v>
      </c>
    </row>
    <row r="227" spans="1:6">
      <c r="A227" s="64" t="s">
        <v>377</v>
      </c>
      <c r="B227" s="95">
        <v>31.617740000000001</v>
      </c>
      <c r="C227" s="95">
        <v>157461.98165</v>
      </c>
      <c r="D227" s="95">
        <v>0</v>
      </c>
      <c r="E227" s="95">
        <v>0</v>
      </c>
      <c r="F227" s="95">
        <v>157493.59938999999</v>
      </c>
    </row>
    <row r="228" spans="1:6">
      <c r="A228" s="64" t="s">
        <v>378</v>
      </c>
      <c r="B228" s="95">
        <v>0</v>
      </c>
      <c r="C228" s="95">
        <v>138574.94456</v>
      </c>
      <c r="D228" s="95">
        <v>0</v>
      </c>
      <c r="E228" s="95">
        <v>0</v>
      </c>
      <c r="F228" s="95">
        <v>138574.94456</v>
      </c>
    </row>
    <row r="229" spans="1:6">
      <c r="A229" s="63" t="s">
        <v>379</v>
      </c>
      <c r="B229" s="95">
        <v>0</v>
      </c>
      <c r="C229" s="95">
        <v>3704.4</v>
      </c>
      <c r="D229" s="95">
        <v>0</v>
      </c>
      <c r="E229" s="95">
        <v>0</v>
      </c>
      <c r="F229" s="95">
        <v>3704.4</v>
      </c>
    </row>
    <row r="230" spans="1:6">
      <c r="A230" s="64" t="s">
        <v>380</v>
      </c>
      <c r="B230" s="95">
        <v>0</v>
      </c>
      <c r="C230" s="95">
        <v>3704.4</v>
      </c>
      <c r="D230" s="95">
        <v>0</v>
      </c>
      <c r="E230" s="95">
        <v>0</v>
      </c>
      <c r="F230" s="95">
        <v>3704.4</v>
      </c>
    </row>
    <row r="231" spans="1:6">
      <c r="A231" s="64" t="s">
        <v>381</v>
      </c>
      <c r="B231" s="95">
        <v>0</v>
      </c>
      <c r="C231" s="95">
        <v>0</v>
      </c>
      <c r="D231" s="95">
        <v>0</v>
      </c>
      <c r="E231" s="95">
        <v>0</v>
      </c>
      <c r="F231" s="95">
        <v>0</v>
      </c>
    </row>
    <row r="232" spans="1:6">
      <c r="A232" s="63" t="s">
        <v>382</v>
      </c>
      <c r="B232" s="95">
        <v>64605925.89779</v>
      </c>
      <c r="C232" s="95">
        <v>227748350.75370002</v>
      </c>
      <c r="D232" s="95">
        <v>3275.5179800000001</v>
      </c>
      <c r="E232" s="95">
        <v>11433.71572</v>
      </c>
      <c r="F232" s="95">
        <v>292368985.88519001</v>
      </c>
    </row>
    <row r="233" spans="1:6">
      <c r="A233" s="64" t="s">
        <v>383</v>
      </c>
      <c r="B233" s="95">
        <v>29975863.667880002</v>
      </c>
      <c r="C233" s="95">
        <v>180063879.47196999</v>
      </c>
      <c r="D233" s="95">
        <v>3275.5179800000001</v>
      </c>
      <c r="E233" s="95">
        <v>0</v>
      </c>
      <c r="F233" s="95">
        <v>210043018.65783</v>
      </c>
    </row>
    <row r="234" spans="1:6">
      <c r="A234" s="64" t="s">
        <v>384</v>
      </c>
      <c r="B234" s="95">
        <v>118463.88256</v>
      </c>
      <c r="C234" s="95">
        <v>49730.766020000003</v>
      </c>
      <c r="D234" s="95">
        <v>0</v>
      </c>
      <c r="E234" s="95">
        <v>0</v>
      </c>
      <c r="F234" s="95">
        <v>168194.64858000001</v>
      </c>
    </row>
    <row r="235" spans="1:6">
      <c r="A235" s="64" t="s">
        <v>385</v>
      </c>
      <c r="B235" s="95">
        <v>23466666.3706</v>
      </c>
      <c r="C235" s="95">
        <v>36091292.044760004</v>
      </c>
      <c r="D235" s="95">
        <v>0</v>
      </c>
      <c r="E235" s="95">
        <v>0</v>
      </c>
      <c r="F235" s="95">
        <v>59557958.415360004</v>
      </c>
    </row>
    <row r="236" spans="1:6">
      <c r="A236" s="64" t="s">
        <v>386</v>
      </c>
      <c r="B236" s="95">
        <v>346029.51007000002</v>
      </c>
      <c r="C236" s="95">
        <v>345987.6568</v>
      </c>
      <c r="D236" s="95">
        <v>0</v>
      </c>
      <c r="E236" s="95">
        <v>0</v>
      </c>
      <c r="F236" s="95">
        <v>692017.16686999996</v>
      </c>
    </row>
    <row r="237" spans="1:6">
      <c r="A237" s="64" t="s">
        <v>387</v>
      </c>
      <c r="B237" s="95">
        <v>2001316.5971300001</v>
      </c>
      <c r="C237" s="95">
        <v>625061.39341000002</v>
      </c>
      <c r="D237" s="95">
        <v>0</v>
      </c>
      <c r="E237" s="95">
        <v>11310.506019999999</v>
      </c>
      <c r="F237" s="95">
        <v>2637688.4965599999</v>
      </c>
    </row>
    <row r="238" spans="1:6">
      <c r="A238" s="64" t="s">
        <v>388</v>
      </c>
      <c r="B238" s="95">
        <v>1692079.51896</v>
      </c>
      <c r="C238" s="95">
        <v>8570007.4547099993</v>
      </c>
      <c r="D238" s="95">
        <v>0</v>
      </c>
      <c r="E238" s="95">
        <v>123.2097</v>
      </c>
      <c r="F238" s="95">
        <v>10262210.183370002</v>
      </c>
    </row>
    <row r="239" spans="1:6">
      <c r="A239" s="64" t="s">
        <v>389</v>
      </c>
      <c r="B239" s="95">
        <v>1485.2279799999999</v>
      </c>
      <c r="C239" s="95">
        <v>37041.147270000001</v>
      </c>
      <c r="D239" s="95">
        <v>0</v>
      </c>
      <c r="E239" s="95">
        <v>0</v>
      </c>
      <c r="F239" s="95">
        <v>38526.375249999997</v>
      </c>
    </row>
    <row r="240" spans="1:6">
      <c r="A240" s="64" t="s">
        <v>390</v>
      </c>
      <c r="B240" s="95">
        <v>0</v>
      </c>
      <c r="C240" s="95">
        <v>0</v>
      </c>
      <c r="D240" s="95">
        <v>0</v>
      </c>
      <c r="E240" s="95">
        <v>0</v>
      </c>
      <c r="F240" s="95">
        <v>0</v>
      </c>
    </row>
    <row r="241" spans="1:6">
      <c r="A241" s="64" t="s">
        <v>391</v>
      </c>
      <c r="B241" s="95">
        <v>7004021.12261</v>
      </c>
      <c r="C241" s="95">
        <v>1965350.8187599999</v>
      </c>
      <c r="D241" s="95">
        <v>0</v>
      </c>
      <c r="E241" s="95">
        <v>0</v>
      </c>
      <c r="F241" s="95">
        <v>8969371.9413700011</v>
      </c>
    </row>
    <row r="242" spans="1:6">
      <c r="A242" s="63" t="s">
        <v>392</v>
      </c>
      <c r="B242" s="95">
        <v>24235062.049279999</v>
      </c>
      <c r="C242" s="95">
        <v>56637615.11248</v>
      </c>
      <c r="D242" s="95">
        <v>74698.65340000001</v>
      </c>
      <c r="E242" s="95">
        <v>4922.7356100000006</v>
      </c>
      <c r="F242" s="95">
        <v>80952298.55077</v>
      </c>
    </row>
    <row r="243" spans="1:6">
      <c r="A243" s="64" t="s">
        <v>393</v>
      </c>
      <c r="B243" s="95">
        <v>13129642.613090001</v>
      </c>
      <c r="C243" s="95">
        <v>32940236.908980001</v>
      </c>
      <c r="D243" s="95">
        <v>0</v>
      </c>
      <c r="E243" s="95">
        <v>0</v>
      </c>
      <c r="F243" s="95">
        <v>46069879.522069998</v>
      </c>
    </row>
    <row r="244" spans="1:6">
      <c r="A244" s="64" t="s">
        <v>394</v>
      </c>
      <c r="B244" s="95">
        <v>3466.2</v>
      </c>
      <c r="C244" s="95">
        <v>3947629.0180900004</v>
      </c>
      <c r="D244" s="95">
        <v>0</v>
      </c>
      <c r="E244" s="95">
        <v>0</v>
      </c>
      <c r="F244" s="95">
        <v>3951095.2180900001</v>
      </c>
    </row>
    <row r="245" spans="1:6">
      <c r="A245" s="64" t="s">
        <v>395</v>
      </c>
      <c r="B245" s="95">
        <v>2428447.5006599999</v>
      </c>
      <c r="C245" s="95">
        <v>2374191.2156100003</v>
      </c>
      <c r="D245" s="95">
        <v>41807.605630000005</v>
      </c>
      <c r="E245" s="95">
        <v>3204.73263</v>
      </c>
      <c r="F245" s="95">
        <v>4847651.0545299994</v>
      </c>
    </row>
    <row r="246" spans="1:6">
      <c r="A246" s="64" t="s">
        <v>396</v>
      </c>
      <c r="B246" s="95">
        <v>874893.71097000001</v>
      </c>
      <c r="C246" s="95">
        <v>1073671.3573499999</v>
      </c>
      <c r="D246" s="95">
        <v>27561.665379999999</v>
      </c>
      <c r="E246" s="95">
        <v>649.39373000000001</v>
      </c>
      <c r="F246" s="95">
        <v>1976776.1274300001</v>
      </c>
    </row>
    <row r="247" spans="1:6">
      <c r="A247" s="64" t="s">
        <v>397</v>
      </c>
      <c r="B247" s="95">
        <v>0</v>
      </c>
      <c r="C247" s="95">
        <v>748628.87510000006</v>
      </c>
      <c r="D247" s="95">
        <v>0</v>
      </c>
      <c r="E247" s="95">
        <v>0</v>
      </c>
      <c r="F247" s="95">
        <v>748628.87510000006</v>
      </c>
    </row>
    <row r="248" spans="1:6">
      <c r="A248" s="64" t="s">
        <v>398</v>
      </c>
      <c r="B248" s="95">
        <v>7798612.0245600007</v>
      </c>
      <c r="C248" s="95">
        <v>15553257.73735</v>
      </c>
      <c r="D248" s="95">
        <v>5329.3823899999998</v>
      </c>
      <c r="E248" s="95">
        <v>1068.60925</v>
      </c>
      <c r="F248" s="95">
        <v>23358267.75355</v>
      </c>
    </row>
    <row r="249" spans="1:6">
      <c r="A249" s="63" t="s">
        <v>399</v>
      </c>
      <c r="B249" s="95">
        <v>3545105.6989600002</v>
      </c>
      <c r="C249" s="95">
        <v>581075.01275999995</v>
      </c>
      <c r="D249" s="95">
        <v>0</v>
      </c>
      <c r="E249" s="95">
        <v>15.62649</v>
      </c>
      <c r="F249" s="95">
        <v>4126196.3382100002</v>
      </c>
    </row>
    <row r="250" spans="1:6">
      <c r="A250" s="64" t="s">
        <v>400</v>
      </c>
      <c r="B250" s="95">
        <v>3225827.4769000001</v>
      </c>
      <c r="C250" s="95">
        <v>560300.64196000004</v>
      </c>
      <c r="D250" s="95">
        <v>0</v>
      </c>
      <c r="E250" s="95">
        <v>15.62649</v>
      </c>
      <c r="F250" s="95">
        <v>3786143.74535</v>
      </c>
    </row>
    <row r="251" spans="1:6">
      <c r="A251" s="64" t="s">
        <v>401</v>
      </c>
      <c r="B251" s="95">
        <v>319278.22206</v>
      </c>
      <c r="C251" s="95">
        <v>20774.370800000001</v>
      </c>
      <c r="D251" s="95">
        <v>0</v>
      </c>
      <c r="E251" s="95">
        <v>0</v>
      </c>
      <c r="F251" s="95">
        <v>340052.59286000003</v>
      </c>
    </row>
    <row r="252" spans="1:6">
      <c r="A252" s="63" t="s">
        <v>402</v>
      </c>
      <c r="B252" s="646">
        <v>6522105.7491199998</v>
      </c>
      <c r="C252" s="646">
        <v>354238.41802999994</v>
      </c>
      <c r="D252" s="646">
        <v>0</v>
      </c>
      <c r="E252" s="646">
        <v>0</v>
      </c>
      <c r="F252" s="646">
        <v>6876344.1671499992</v>
      </c>
    </row>
    <row r="253" spans="1:6">
      <c r="A253" s="64" t="s">
        <v>400</v>
      </c>
      <c r="B253" s="95">
        <v>6232289.6631999994</v>
      </c>
      <c r="C253" s="95">
        <v>354238.41802999994</v>
      </c>
      <c r="D253" s="95">
        <v>0</v>
      </c>
      <c r="E253" s="95">
        <v>0</v>
      </c>
      <c r="F253" s="95">
        <v>6586528.0812299997</v>
      </c>
    </row>
    <row r="254" spans="1:6">
      <c r="A254" s="64" t="s">
        <v>401</v>
      </c>
      <c r="B254" s="95">
        <v>289816.08592000004</v>
      </c>
      <c r="C254" s="95">
        <v>0</v>
      </c>
      <c r="D254" s="95">
        <v>0</v>
      </c>
      <c r="E254" s="95">
        <v>0</v>
      </c>
      <c r="F254" s="95">
        <v>289816.08592000004</v>
      </c>
    </row>
    <row r="255" spans="1:6" ht="30" customHeight="1">
      <c r="A255" s="216" t="s">
        <v>403</v>
      </c>
      <c r="B255" s="57">
        <v>13849059.877250001</v>
      </c>
      <c r="C255" s="57">
        <v>294805.88449000003</v>
      </c>
      <c r="D255" s="57">
        <v>1.413E-2</v>
      </c>
      <c r="E255" s="57">
        <v>3736.0542400000004</v>
      </c>
      <c r="F255" s="57">
        <v>14147601.83011</v>
      </c>
    </row>
    <row r="256" spans="1:6">
      <c r="A256" s="99" t="s">
        <v>404</v>
      </c>
      <c r="B256" s="95">
        <v>7061.1777400000001</v>
      </c>
      <c r="C256" s="95">
        <v>730.12043999999992</v>
      </c>
      <c r="D256" s="95">
        <v>0</v>
      </c>
      <c r="E256" s="95">
        <v>0</v>
      </c>
      <c r="F256" s="95">
        <v>7791.2981799999998</v>
      </c>
    </row>
    <row r="257" spans="1:6">
      <c r="A257" s="99" t="s">
        <v>405</v>
      </c>
      <c r="B257" s="95">
        <v>726745.22383000003</v>
      </c>
      <c r="C257" s="95">
        <v>94032.003730000011</v>
      </c>
      <c r="D257" s="95">
        <v>1.413E-2</v>
      </c>
      <c r="E257" s="95">
        <v>923.32859999999994</v>
      </c>
      <c r="F257" s="95">
        <v>821700.57028999995</v>
      </c>
    </row>
    <row r="258" spans="1:6">
      <c r="A258" s="99" t="s">
        <v>406</v>
      </c>
      <c r="B258" s="95">
        <v>10274109.015209999</v>
      </c>
      <c r="C258" s="95">
        <v>40145.11464</v>
      </c>
      <c r="D258" s="95">
        <v>0</v>
      </c>
      <c r="E258" s="95">
        <v>16.837900000000001</v>
      </c>
      <c r="F258" s="95">
        <v>10314270.96775</v>
      </c>
    </row>
    <row r="259" spans="1:6">
      <c r="A259" s="99" t="s">
        <v>407</v>
      </c>
      <c r="B259" s="95">
        <v>2439177.81531</v>
      </c>
      <c r="C259" s="95">
        <v>9160.8647700000001</v>
      </c>
      <c r="D259" s="95">
        <v>0</v>
      </c>
      <c r="E259" s="95">
        <v>0</v>
      </c>
      <c r="F259" s="95">
        <v>2448338.6800799998</v>
      </c>
    </row>
    <row r="260" spans="1:6">
      <c r="A260" s="99" t="s">
        <v>408</v>
      </c>
      <c r="B260" s="95">
        <v>142623.50312000001</v>
      </c>
      <c r="C260" s="95">
        <v>1793.7779499999999</v>
      </c>
      <c r="D260" s="95">
        <v>0</v>
      </c>
      <c r="E260" s="95">
        <v>300.16212000000002</v>
      </c>
      <c r="F260" s="95">
        <v>144717.44318999999</v>
      </c>
    </row>
    <row r="261" spans="1:6">
      <c r="A261" s="99" t="s">
        <v>409</v>
      </c>
      <c r="B261" s="95">
        <v>29236.11119</v>
      </c>
      <c r="C261" s="95">
        <v>328.97307000000001</v>
      </c>
      <c r="D261" s="95">
        <v>0</v>
      </c>
      <c r="E261" s="95">
        <v>0</v>
      </c>
      <c r="F261" s="95">
        <v>29565.084260000003</v>
      </c>
    </row>
    <row r="262" spans="1:6">
      <c r="A262" s="99" t="s">
        <v>410</v>
      </c>
      <c r="B262" s="95">
        <v>40353.010060000001</v>
      </c>
      <c r="C262" s="95">
        <v>2834.4552999999996</v>
      </c>
      <c r="D262" s="95">
        <v>0</v>
      </c>
      <c r="E262" s="95">
        <v>0</v>
      </c>
      <c r="F262" s="95">
        <v>43187.465360000002</v>
      </c>
    </row>
    <row r="263" spans="1:6">
      <c r="A263" s="99" t="s">
        <v>411</v>
      </c>
      <c r="B263" s="95">
        <v>12492.043470000001</v>
      </c>
      <c r="C263" s="95">
        <v>617.79047000000003</v>
      </c>
      <c r="D263" s="95">
        <v>0</v>
      </c>
      <c r="E263" s="95">
        <v>0</v>
      </c>
      <c r="F263" s="95">
        <v>13109.833939999999</v>
      </c>
    </row>
    <row r="264" spans="1:6">
      <c r="A264" s="99" t="s">
        <v>412</v>
      </c>
      <c r="B264" s="95">
        <v>113.83623</v>
      </c>
      <c r="C264" s="95">
        <v>0.33087</v>
      </c>
      <c r="D264" s="95">
        <v>0</v>
      </c>
      <c r="E264" s="95">
        <v>-1.0000000000000001E-5</v>
      </c>
      <c r="F264" s="95">
        <v>114.16709</v>
      </c>
    </row>
    <row r="265" spans="1:6">
      <c r="A265" s="99" t="s">
        <v>413</v>
      </c>
      <c r="B265" s="95">
        <v>56364.810869999994</v>
      </c>
      <c r="C265" s="95">
        <v>64139.938499999997</v>
      </c>
      <c r="D265" s="95">
        <v>0</v>
      </c>
      <c r="E265" s="95">
        <v>0</v>
      </c>
      <c r="F265" s="95">
        <v>120504.74937000001</v>
      </c>
    </row>
    <row r="266" spans="1:6">
      <c r="A266" s="99" t="s">
        <v>414</v>
      </c>
      <c r="B266" s="95">
        <v>120783.33022</v>
      </c>
      <c r="C266" s="95">
        <v>81022.514750000002</v>
      </c>
      <c r="D266" s="95">
        <v>0</v>
      </c>
      <c r="E266" s="95">
        <v>2495.7256299999999</v>
      </c>
      <c r="F266" s="95">
        <v>204301.57060000001</v>
      </c>
    </row>
    <row r="267" spans="1:6">
      <c r="A267" s="216" t="s">
        <v>415</v>
      </c>
      <c r="B267" s="57">
        <v>-5531379.3736899998</v>
      </c>
      <c r="C267" s="57">
        <v>-246733.95455000002</v>
      </c>
      <c r="D267" s="57">
        <v>0</v>
      </c>
      <c r="E267" s="57">
        <v>-391.68207000000001</v>
      </c>
      <c r="F267" s="57">
        <v>-5778505.0103100007</v>
      </c>
    </row>
    <row r="268" spans="1:6">
      <c r="A268" s="99" t="s">
        <v>416</v>
      </c>
      <c r="B268" s="95">
        <v>-4372611.4335900005</v>
      </c>
      <c r="C268" s="95">
        <v>-121519.33773</v>
      </c>
      <c r="D268" s="95">
        <v>0</v>
      </c>
      <c r="E268" s="95">
        <v>-313.63634000000002</v>
      </c>
      <c r="F268" s="95">
        <v>-4494444.40766</v>
      </c>
    </row>
    <row r="269" spans="1:6">
      <c r="A269" s="99" t="s">
        <v>417</v>
      </c>
      <c r="B269" s="95">
        <v>-858.83740999999998</v>
      </c>
      <c r="C269" s="95">
        <v>0</v>
      </c>
      <c r="D269" s="95">
        <v>0</v>
      </c>
      <c r="E269" s="95">
        <v>0</v>
      </c>
      <c r="F269" s="95">
        <v>-858.83740999999998</v>
      </c>
    </row>
    <row r="270" spans="1:6">
      <c r="A270" s="99" t="s">
        <v>418</v>
      </c>
      <c r="B270" s="95">
        <v>-579836.20070000004</v>
      </c>
      <c r="C270" s="95">
        <v>-38223.541130000005</v>
      </c>
      <c r="D270" s="95">
        <v>0</v>
      </c>
      <c r="E270" s="95">
        <v>-5.885E-2</v>
      </c>
      <c r="F270" s="95">
        <v>-618059.80067999999</v>
      </c>
    </row>
    <row r="271" spans="1:6">
      <c r="A271" s="99" t="s">
        <v>419</v>
      </c>
      <c r="B271" s="95">
        <v>-48347.011290000002</v>
      </c>
      <c r="C271" s="95">
        <v>-2583.7872299999999</v>
      </c>
      <c r="D271" s="95">
        <v>0</v>
      </c>
      <c r="E271" s="95">
        <v>-77.986879999999999</v>
      </c>
      <c r="F271" s="95">
        <v>-51008.785400000001</v>
      </c>
    </row>
    <row r="272" spans="1:6">
      <c r="A272" s="99" t="s">
        <v>420</v>
      </c>
      <c r="B272" s="95">
        <v>-126752.79123</v>
      </c>
      <c r="C272" s="95">
        <v>-7632.7621399999998</v>
      </c>
      <c r="D272" s="95">
        <v>0</v>
      </c>
      <c r="E272" s="95">
        <v>0</v>
      </c>
      <c r="F272" s="95">
        <v>-134385.55337000001</v>
      </c>
    </row>
    <row r="273" spans="1:6">
      <c r="A273" s="156" t="s">
        <v>421</v>
      </c>
      <c r="B273" s="95">
        <v>-79120.113949999999</v>
      </c>
      <c r="C273" s="95">
        <v>-39726.958549999996</v>
      </c>
      <c r="D273" s="95">
        <v>0</v>
      </c>
      <c r="E273" s="95">
        <v>0</v>
      </c>
      <c r="F273" s="95">
        <v>-118847.07249999999</v>
      </c>
    </row>
    <row r="274" spans="1:6">
      <c r="A274" s="99" t="s">
        <v>493</v>
      </c>
      <c r="B274" s="95">
        <v>-323852.98551999999</v>
      </c>
      <c r="C274" s="95">
        <v>-37047.567770000001</v>
      </c>
      <c r="D274" s="95">
        <v>0</v>
      </c>
      <c r="E274" s="95">
        <v>0</v>
      </c>
      <c r="F274" s="95">
        <v>-360900.55329000001</v>
      </c>
    </row>
    <row r="275" spans="1:6">
      <c r="A275" s="216" t="s">
        <v>1122</v>
      </c>
      <c r="B275" s="57">
        <v>8317680.5035600001</v>
      </c>
      <c r="C275" s="57">
        <v>48071.929939999995</v>
      </c>
      <c r="D275" s="57">
        <v>1.413E-2</v>
      </c>
      <c r="E275" s="57">
        <v>3344.3721700000001</v>
      </c>
      <c r="F275" s="57">
        <v>8369096.8198000006</v>
      </c>
    </row>
    <row r="276" spans="1:6">
      <c r="A276" s="69" t="s">
        <v>422</v>
      </c>
      <c r="B276" s="57">
        <v>2033740.54746</v>
      </c>
      <c r="C276" s="57">
        <v>1746438.2340499999</v>
      </c>
      <c r="D276" s="57">
        <v>2.8799999999999997E-3</v>
      </c>
      <c r="E276" s="57">
        <v>714.45869999999991</v>
      </c>
      <c r="F276" s="57">
        <v>3780893.24309</v>
      </c>
    </row>
    <row r="277" spans="1:6">
      <c r="A277" s="99" t="s">
        <v>423</v>
      </c>
      <c r="B277" s="95">
        <v>892504.08025999996</v>
      </c>
      <c r="C277" s="95">
        <v>810125.15180999995</v>
      </c>
      <c r="D277" s="95">
        <v>0</v>
      </c>
      <c r="E277" s="95">
        <v>1.43605</v>
      </c>
      <c r="F277" s="95">
        <v>1702630.6681199998</v>
      </c>
    </row>
    <row r="278" spans="1:6">
      <c r="A278" s="99" t="s">
        <v>424</v>
      </c>
      <c r="B278" s="95">
        <v>292913.77822000004</v>
      </c>
      <c r="C278" s="95">
        <v>869652.64176999999</v>
      </c>
      <c r="D278" s="95">
        <v>2.8799999999999997E-3</v>
      </c>
      <c r="E278" s="95">
        <v>710.54710999999998</v>
      </c>
      <c r="F278" s="95">
        <v>1163276.9699800001</v>
      </c>
    </row>
    <row r="279" spans="1:6">
      <c r="A279" s="99" t="s">
        <v>425</v>
      </c>
      <c r="B279" s="95">
        <v>615688.02774000005</v>
      </c>
      <c r="C279" s="95">
        <v>9246.0680900000007</v>
      </c>
      <c r="D279" s="95">
        <v>0</v>
      </c>
      <c r="E279" s="95">
        <v>0</v>
      </c>
      <c r="F279" s="95">
        <v>624934.09583000001</v>
      </c>
    </row>
    <row r="280" spans="1:6">
      <c r="A280" s="99" t="s">
        <v>426</v>
      </c>
      <c r="B280" s="95">
        <v>103196.45525</v>
      </c>
      <c r="C280" s="95">
        <v>20.785799999999998</v>
      </c>
      <c r="D280" s="95">
        <v>0</v>
      </c>
      <c r="E280" s="95">
        <v>0</v>
      </c>
      <c r="F280" s="95">
        <v>103217.24105</v>
      </c>
    </row>
    <row r="281" spans="1:6">
      <c r="A281" s="99" t="s">
        <v>427</v>
      </c>
      <c r="B281" s="95">
        <v>129438.20598999999</v>
      </c>
      <c r="C281" s="95">
        <v>57393.586579999996</v>
      </c>
      <c r="D281" s="95">
        <v>0</v>
      </c>
      <c r="E281" s="95">
        <v>2.4755400000000001</v>
      </c>
      <c r="F281" s="95">
        <v>186834.26811</v>
      </c>
    </row>
    <row r="282" spans="1:6">
      <c r="A282" s="99" t="s">
        <v>428</v>
      </c>
      <c r="B282" s="95">
        <v>0</v>
      </c>
      <c r="C282" s="95">
        <v>0</v>
      </c>
      <c r="D282" s="95">
        <v>0</v>
      </c>
      <c r="E282" s="95">
        <v>0</v>
      </c>
      <c r="F282" s="95">
        <v>0</v>
      </c>
    </row>
    <row r="283" spans="1:6">
      <c r="A283" s="157" t="s">
        <v>429</v>
      </c>
      <c r="B283" s="57">
        <v>-1113871.92548</v>
      </c>
      <c r="C283" s="57">
        <v>-906597.45070000004</v>
      </c>
      <c r="D283" s="57">
        <v>-2.5699999999999998E-3</v>
      </c>
      <c r="E283" s="57">
        <v>-945.05939999999998</v>
      </c>
      <c r="F283" s="57">
        <v>-2021414.4381500001</v>
      </c>
    </row>
    <row r="284" spans="1:6">
      <c r="A284" s="99" t="s">
        <v>423</v>
      </c>
      <c r="B284" s="95">
        <v>-251664.14754000001</v>
      </c>
      <c r="C284" s="95">
        <v>-155024.53597</v>
      </c>
      <c r="D284" s="95">
        <v>0</v>
      </c>
      <c r="E284" s="95">
        <v>-263.64403999999996</v>
      </c>
      <c r="F284" s="95">
        <v>-406952.32754999999</v>
      </c>
    </row>
    <row r="285" spans="1:6">
      <c r="A285" s="99" t="s">
        <v>430</v>
      </c>
      <c r="B285" s="95">
        <v>-461013.51000999997</v>
      </c>
      <c r="C285" s="95">
        <v>-93.46808</v>
      </c>
      <c r="D285" s="95">
        <v>0</v>
      </c>
      <c r="E285" s="95">
        <v>0</v>
      </c>
      <c r="F285" s="95">
        <v>-461106.97808999999</v>
      </c>
    </row>
    <row r="286" spans="1:6">
      <c r="A286" s="99" t="s">
        <v>431</v>
      </c>
      <c r="B286" s="95">
        <v>-31053.359489999999</v>
      </c>
      <c r="C286" s="95">
        <v>-38.415999999999997</v>
      </c>
      <c r="D286" s="95">
        <v>0</v>
      </c>
      <c r="E286" s="95">
        <v>0</v>
      </c>
      <c r="F286" s="95">
        <v>-31091.77549</v>
      </c>
    </row>
    <row r="287" spans="1:6">
      <c r="A287" s="99" t="s">
        <v>432</v>
      </c>
      <c r="B287" s="95">
        <v>-7.3230699999999995</v>
      </c>
      <c r="C287" s="95">
        <v>0</v>
      </c>
      <c r="D287" s="95">
        <v>0</v>
      </c>
      <c r="E287" s="95">
        <v>0</v>
      </c>
      <c r="F287" s="95">
        <v>-7.3230699999999995</v>
      </c>
    </row>
    <row r="288" spans="1:6">
      <c r="A288" s="99" t="s">
        <v>433</v>
      </c>
      <c r="B288" s="95">
        <v>-370133.58536999999</v>
      </c>
      <c r="C288" s="95">
        <v>-751441.03064999997</v>
      </c>
      <c r="D288" s="95">
        <v>-2.5699999999999998E-3</v>
      </c>
      <c r="E288" s="95">
        <v>-681.41535999999996</v>
      </c>
      <c r="F288" s="95">
        <v>-1122256.0339500001</v>
      </c>
    </row>
    <row r="289" spans="1:6">
      <c r="A289" s="99" t="s">
        <v>434</v>
      </c>
      <c r="B289" s="95">
        <v>0</v>
      </c>
      <c r="C289" s="95">
        <v>0</v>
      </c>
      <c r="D289" s="95">
        <v>0</v>
      </c>
      <c r="E289" s="95">
        <v>0</v>
      </c>
      <c r="F289" s="95">
        <v>0</v>
      </c>
    </row>
    <row r="290" spans="1:6">
      <c r="A290" s="216" t="s">
        <v>1121</v>
      </c>
      <c r="B290" s="57">
        <v>9237549.1255400013</v>
      </c>
      <c r="C290" s="57">
        <v>887912.71328999999</v>
      </c>
      <c r="D290" s="57">
        <v>1.444E-2</v>
      </c>
      <c r="E290" s="57">
        <v>3113.7714700000001</v>
      </c>
      <c r="F290" s="57">
        <v>10128575.624739999</v>
      </c>
    </row>
    <row r="291" spans="1:6">
      <c r="A291" s="99" t="s">
        <v>435</v>
      </c>
      <c r="B291" s="95">
        <v>2815956.2360500004</v>
      </c>
      <c r="C291" s="95">
        <v>219283.4259</v>
      </c>
      <c r="D291" s="95">
        <v>0</v>
      </c>
      <c r="E291" s="95">
        <v>1588.8501000000001</v>
      </c>
      <c r="F291" s="95">
        <v>3036828.51205</v>
      </c>
    </row>
    <row r="292" spans="1:6">
      <c r="A292" s="99" t="s">
        <v>436</v>
      </c>
      <c r="B292" s="95">
        <v>87017.096519999992</v>
      </c>
      <c r="C292" s="95">
        <v>10004.4581</v>
      </c>
      <c r="D292" s="95">
        <v>0</v>
      </c>
      <c r="E292" s="95">
        <v>0</v>
      </c>
      <c r="F292" s="95">
        <v>97021.55462000001</v>
      </c>
    </row>
    <row r="293" spans="1:6">
      <c r="A293" s="99" t="s">
        <v>437</v>
      </c>
      <c r="B293" s="95">
        <v>2679393.0096499999</v>
      </c>
      <c r="C293" s="95">
        <v>159202.34097999998</v>
      </c>
      <c r="D293" s="95">
        <v>0</v>
      </c>
      <c r="E293" s="95">
        <v>1588.8501000000001</v>
      </c>
      <c r="F293" s="95">
        <v>2840184.2007300002</v>
      </c>
    </row>
    <row r="294" spans="1:6">
      <c r="A294" s="99" t="s">
        <v>438</v>
      </c>
      <c r="B294" s="95">
        <v>19292.785660000001</v>
      </c>
      <c r="C294" s="95">
        <v>49272.799100000004</v>
      </c>
      <c r="D294" s="95">
        <v>0</v>
      </c>
      <c r="E294" s="95">
        <v>0</v>
      </c>
      <c r="F294" s="95">
        <v>68565.584760000012</v>
      </c>
    </row>
    <row r="295" spans="1:6">
      <c r="A295" s="99" t="s">
        <v>439</v>
      </c>
      <c r="B295" s="95">
        <v>28173.661920000002</v>
      </c>
      <c r="C295" s="95">
        <v>0</v>
      </c>
      <c r="D295" s="95">
        <v>0</v>
      </c>
      <c r="E295" s="95">
        <v>0</v>
      </c>
      <c r="F295" s="95">
        <v>28173.661920000002</v>
      </c>
    </row>
    <row r="296" spans="1:6">
      <c r="A296" s="99" t="s">
        <v>440</v>
      </c>
      <c r="B296" s="95">
        <v>0</v>
      </c>
      <c r="C296" s="95">
        <v>0</v>
      </c>
      <c r="D296" s="95">
        <v>0</v>
      </c>
      <c r="E296" s="95">
        <v>0</v>
      </c>
      <c r="F296" s="95">
        <v>0</v>
      </c>
    </row>
    <row r="297" spans="1:6">
      <c r="A297" s="99" t="s">
        <v>441</v>
      </c>
      <c r="B297" s="95">
        <v>2079.6822999999999</v>
      </c>
      <c r="C297" s="95">
        <v>803.82772</v>
      </c>
      <c r="D297" s="95">
        <v>0</v>
      </c>
      <c r="E297" s="95">
        <v>0</v>
      </c>
      <c r="F297" s="95">
        <v>2883.5100200000002</v>
      </c>
    </row>
    <row r="298" spans="1:6">
      <c r="A298" s="99" t="s">
        <v>442</v>
      </c>
      <c r="B298" s="95">
        <v>0</v>
      </c>
      <c r="C298" s="95">
        <v>0</v>
      </c>
      <c r="D298" s="95">
        <v>0</v>
      </c>
      <c r="E298" s="95">
        <v>0</v>
      </c>
      <c r="F298" s="95">
        <v>0</v>
      </c>
    </row>
    <row r="299" spans="1:6">
      <c r="A299" s="99" t="s">
        <v>443</v>
      </c>
      <c r="B299" s="95">
        <v>-3813256.8600599999</v>
      </c>
      <c r="C299" s="95">
        <v>-290616.63163000002</v>
      </c>
      <c r="D299" s="95">
        <v>-0.10563</v>
      </c>
      <c r="E299" s="95">
        <v>-2692.4967099999999</v>
      </c>
      <c r="F299" s="95">
        <v>-4106566.0940300003</v>
      </c>
    </row>
    <row r="300" spans="1:6">
      <c r="A300" s="99" t="s">
        <v>444</v>
      </c>
      <c r="B300" s="95">
        <v>-3410869.6515799998</v>
      </c>
      <c r="C300" s="95">
        <v>-221922.61758000002</v>
      </c>
      <c r="D300" s="95">
        <v>0</v>
      </c>
      <c r="E300" s="95">
        <v>-2692.1219000000001</v>
      </c>
      <c r="F300" s="95">
        <v>-3635484.3910599998</v>
      </c>
    </row>
    <row r="301" spans="1:6">
      <c r="A301" s="99" t="s">
        <v>445</v>
      </c>
      <c r="B301" s="95">
        <v>-117730.42726000001</v>
      </c>
      <c r="C301" s="95">
        <v>-64366.702229999995</v>
      </c>
      <c r="D301" s="95">
        <v>0</v>
      </c>
      <c r="E301" s="95">
        <v>0</v>
      </c>
      <c r="F301" s="95">
        <v>-182097.12949000002</v>
      </c>
    </row>
    <row r="302" spans="1:6">
      <c r="A302" s="99" t="s">
        <v>446</v>
      </c>
      <c r="B302" s="95">
        <v>-29060.36692</v>
      </c>
      <c r="C302" s="95">
        <v>-91.376550000000009</v>
      </c>
      <c r="D302" s="95">
        <v>0</v>
      </c>
      <c r="E302" s="95">
        <v>0</v>
      </c>
      <c r="F302" s="95">
        <v>-29151.743469999998</v>
      </c>
    </row>
    <row r="303" spans="1:6">
      <c r="A303" s="156" t="s">
        <v>447</v>
      </c>
      <c r="B303" s="95">
        <v>-251507.27013999998</v>
      </c>
      <c r="C303" s="95">
        <v>-3061.1808300000002</v>
      </c>
      <c r="D303" s="95">
        <v>-0.10563</v>
      </c>
      <c r="E303" s="95">
        <v>-0.37480999999999998</v>
      </c>
      <c r="F303" s="95">
        <v>-254568.93140999999</v>
      </c>
    </row>
    <row r="304" spans="1:6">
      <c r="A304" s="156" t="s">
        <v>448</v>
      </c>
      <c r="B304" s="95">
        <v>0</v>
      </c>
      <c r="C304" s="95">
        <v>0</v>
      </c>
      <c r="D304" s="95">
        <v>0</v>
      </c>
      <c r="E304" s="95">
        <v>0</v>
      </c>
      <c r="F304" s="95">
        <v>0</v>
      </c>
    </row>
    <row r="305" spans="1:6">
      <c r="A305" s="156" t="s">
        <v>449</v>
      </c>
      <c r="B305" s="95">
        <v>-4089.1441600000003</v>
      </c>
      <c r="C305" s="95">
        <v>-1174.7544399999999</v>
      </c>
      <c r="D305" s="95">
        <v>0</v>
      </c>
      <c r="E305" s="95">
        <v>0</v>
      </c>
      <c r="F305" s="95">
        <v>-5263.8985999999995</v>
      </c>
    </row>
    <row r="306" spans="1:6">
      <c r="A306" s="216" t="s">
        <v>1120</v>
      </c>
      <c r="B306" s="57">
        <v>8240248.50153</v>
      </c>
      <c r="C306" s="57">
        <v>816579.50755999994</v>
      </c>
      <c r="D306" s="57">
        <v>-9.1189999999999993E-2</v>
      </c>
      <c r="E306" s="57">
        <v>2010.1248600000001</v>
      </c>
      <c r="F306" s="57">
        <v>9058838.0427599996</v>
      </c>
    </row>
    <row r="307" spans="1:6">
      <c r="A307" s="216" t="s">
        <v>450</v>
      </c>
      <c r="B307" s="57">
        <v>-6496860.4362399997</v>
      </c>
      <c r="C307" s="57">
        <v>-488652.02322999999</v>
      </c>
      <c r="D307" s="57">
        <v>0</v>
      </c>
      <c r="E307" s="57">
        <v>-51.20926</v>
      </c>
      <c r="F307" s="57">
        <v>-6985563.6687299991</v>
      </c>
    </row>
    <row r="308" spans="1:6">
      <c r="A308" s="99" t="s">
        <v>451</v>
      </c>
      <c r="B308" s="95">
        <v>-3466171.0433299998</v>
      </c>
      <c r="C308" s="95">
        <v>-6789.61942</v>
      </c>
      <c r="D308" s="95">
        <v>0</v>
      </c>
      <c r="E308" s="95">
        <v>0</v>
      </c>
      <c r="F308" s="95">
        <v>-3472960.6627500001</v>
      </c>
    </row>
    <row r="309" spans="1:6">
      <c r="A309" s="99" t="s">
        <v>452</v>
      </c>
      <c r="B309" s="95">
        <v>-581738.04102999996</v>
      </c>
      <c r="C309" s="95">
        <v>-28745.221300000001</v>
      </c>
      <c r="D309" s="95">
        <v>0</v>
      </c>
      <c r="E309" s="95">
        <v>0</v>
      </c>
      <c r="F309" s="95">
        <v>-610483.26233000006</v>
      </c>
    </row>
    <row r="310" spans="1:6">
      <c r="A310" s="99" t="s">
        <v>453</v>
      </c>
      <c r="B310" s="95">
        <v>-33396.313309999998</v>
      </c>
      <c r="C310" s="95">
        <v>-35930.840149999996</v>
      </c>
      <c r="D310" s="95">
        <v>0</v>
      </c>
      <c r="E310" s="95">
        <v>0</v>
      </c>
      <c r="F310" s="95">
        <v>-69327.153459999987</v>
      </c>
    </row>
    <row r="311" spans="1:6">
      <c r="A311" s="99" t="s">
        <v>454</v>
      </c>
      <c r="B311" s="95">
        <v>-167104.84371000002</v>
      </c>
      <c r="C311" s="95">
        <v>-2003.0641599999999</v>
      </c>
      <c r="D311" s="95">
        <v>0</v>
      </c>
      <c r="E311" s="95">
        <v>0</v>
      </c>
      <c r="F311" s="95">
        <v>-169107.90787</v>
      </c>
    </row>
    <row r="312" spans="1:6">
      <c r="A312" s="99" t="s">
        <v>455</v>
      </c>
      <c r="B312" s="95">
        <v>-338819.83979</v>
      </c>
      <c r="C312" s="95">
        <v>-300.40008</v>
      </c>
      <c r="D312" s="95">
        <v>0</v>
      </c>
      <c r="E312" s="95">
        <v>0</v>
      </c>
      <c r="F312" s="95">
        <v>-339120.23986999999</v>
      </c>
    </row>
    <row r="313" spans="1:6">
      <c r="A313" s="99" t="s">
        <v>456</v>
      </c>
      <c r="B313" s="95">
        <v>-173832.99583</v>
      </c>
      <c r="C313" s="95">
        <v>-25621.154010000002</v>
      </c>
      <c r="D313" s="95">
        <v>0</v>
      </c>
      <c r="E313" s="95">
        <v>0</v>
      </c>
      <c r="F313" s="95">
        <v>-199454.14984</v>
      </c>
    </row>
    <row r="314" spans="1:6">
      <c r="A314" s="99" t="s">
        <v>457</v>
      </c>
      <c r="B314" s="95">
        <v>-279816.15480000002</v>
      </c>
      <c r="C314" s="95">
        <v>0</v>
      </c>
      <c r="D314" s="95">
        <v>0</v>
      </c>
      <c r="E314" s="95">
        <v>0</v>
      </c>
      <c r="F314" s="95">
        <v>-279816.15480000002</v>
      </c>
    </row>
    <row r="315" spans="1:6">
      <c r="A315" s="99" t="s">
        <v>458</v>
      </c>
      <c r="B315" s="95">
        <v>-160576.50172999999</v>
      </c>
      <c r="C315" s="95">
        <v>0</v>
      </c>
      <c r="D315" s="95">
        <v>0</v>
      </c>
      <c r="E315" s="95">
        <v>0</v>
      </c>
      <c r="F315" s="95">
        <v>-160576.50172999999</v>
      </c>
    </row>
    <row r="316" spans="1:6">
      <c r="A316" s="99" t="s">
        <v>459</v>
      </c>
      <c r="B316" s="95">
        <v>-1295404.7027100001</v>
      </c>
      <c r="C316" s="95">
        <v>-389261.72411000001</v>
      </c>
      <c r="D316" s="95">
        <v>0</v>
      </c>
      <c r="E316" s="95">
        <v>-51.20926</v>
      </c>
      <c r="F316" s="95">
        <v>-1684717.6360799999</v>
      </c>
    </row>
    <row r="317" spans="1:6">
      <c r="A317" s="69" t="s">
        <v>1119</v>
      </c>
      <c r="B317" s="57">
        <v>1743388.0652900001</v>
      </c>
      <c r="C317" s="57">
        <v>327927.48433000001</v>
      </c>
      <c r="D317" s="57">
        <v>-9.1189999999999993E-2</v>
      </c>
      <c r="E317" s="57">
        <v>1958.9156</v>
      </c>
      <c r="F317" s="57">
        <v>2073274.3740300001</v>
      </c>
    </row>
    <row r="318" spans="1:6">
      <c r="A318" s="156" t="s">
        <v>460</v>
      </c>
      <c r="B318" s="95">
        <v>17.745060000000002</v>
      </c>
      <c r="C318" s="95">
        <v>-253951.79134</v>
      </c>
      <c r="D318" s="95">
        <v>0</v>
      </c>
      <c r="E318" s="95">
        <v>643.04600000000005</v>
      </c>
      <c r="F318" s="95">
        <v>-253291.00028000001</v>
      </c>
    </row>
    <row r="319" spans="1:6">
      <c r="A319" s="156" t="s">
        <v>461</v>
      </c>
      <c r="B319" s="95">
        <v>9.4326499999999989</v>
      </c>
      <c r="C319" s="95">
        <v>-253951.79134</v>
      </c>
      <c r="D319" s="95">
        <v>0</v>
      </c>
      <c r="E319" s="95">
        <v>0.47720999999999997</v>
      </c>
      <c r="F319" s="95">
        <v>-253941.88147999998</v>
      </c>
    </row>
    <row r="320" spans="1:6">
      <c r="A320" s="156" t="s">
        <v>462</v>
      </c>
      <c r="B320" s="95">
        <v>8.3124099999999999</v>
      </c>
      <c r="C320" s="95">
        <v>0</v>
      </c>
      <c r="D320" s="95">
        <v>0</v>
      </c>
      <c r="E320" s="95">
        <v>642.56879000000004</v>
      </c>
      <c r="F320" s="95">
        <v>650.88119999999992</v>
      </c>
    </row>
    <row r="321" spans="1:6">
      <c r="A321" s="156" t="s">
        <v>463</v>
      </c>
      <c r="B321" s="95">
        <v>-17.54956</v>
      </c>
      <c r="C321" s="95">
        <v>251981.27565</v>
      </c>
      <c r="D321" s="95">
        <v>0</v>
      </c>
      <c r="E321" s="95">
        <v>-269.26228000000003</v>
      </c>
      <c r="F321" s="95">
        <v>251694.46381000002</v>
      </c>
    </row>
    <row r="322" spans="1:6">
      <c r="A322" s="156" t="s">
        <v>464</v>
      </c>
      <c r="B322" s="95">
        <v>-0.54853999999999992</v>
      </c>
      <c r="C322" s="95">
        <v>251981.27565</v>
      </c>
      <c r="D322" s="95">
        <v>0</v>
      </c>
      <c r="E322" s="95">
        <v>0</v>
      </c>
      <c r="F322" s="95">
        <v>251980.72711000001</v>
      </c>
    </row>
    <row r="323" spans="1:6">
      <c r="A323" s="156" t="s">
        <v>465</v>
      </c>
      <c r="B323" s="95">
        <v>-17.00102</v>
      </c>
      <c r="C323" s="95">
        <v>0</v>
      </c>
      <c r="D323" s="95">
        <v>0</v>
      </c>
      <c r="E323" s="95">
        <v>-269.26228000000003</v>
      </c>
      <c r="F323" s="95">
        <v>-286.26330000000002</v>
      </c>
    </row>
    <row r="324" spans="1:6">
      <c r="A324" s="69" t="s">
        <v>1395</v>
      </c>
      <c r="B324" s="57">
        <v>1743388.26079</v>
      </c>
      <c r="C324" s="57">
        <v>325956.96863999998</v>
      </c>
      <c r="D324" s="57">
        <v>-9.1189999999999993E-2</v>
      </c>
      <c r="E324" s="57">
        <v>2332.6993199999997</v>
      </c>
      <c r="F324" s="57">
        <v>2071677.8375599999</v>
      </c>
    </row>
    <row r="325" spans="1:6">
      <c r="A325" s="99" t="s">
        <v>466</v>
      </c>
      <c r="B325" s="95">
        <v>10404.02188</v>
      </c>
      <c r="C325" s="95">
        <v>5352.8877400000001</v>
      </c>
      <c r="D325" s="95">
        <v>0</v>
      </c>
      <c r="E325" s="95">
        <v>0</v>
      </c>
      <c r="F325" s="95">
        <v>15756.909619999999</v>
      </c>
    </row>
    <row r="326" spans="1:6">
      <c r="A326" s="69" t="s">
        <v>1118</v>
      </c>
      <c r="B326" s="57">
        <v>1753792.2826700001</v>
      </c>
      <c r="C326" s="57">
        <v>331309.85638000001</v>
      </c>
      <c r="D326" s="57">
        <v>-9.1189999999999993E-2</v>
      </c>
      <c r="E326" s="57">
        <v>2332.6993199999997</v>
      </c>
      <c r="F326" s="57">
        <v>2087434.7471800002</v>
      </c>
    </row>
    <row r="327" spans="1:6">
      <c r="A327" s="156" t="s">
        <v>467</v>
      </c>
      <c r="B327" s="95">
        <v>1723.1894199999999</v>
      </c>
      <c r="C327" s="95">
        <v>3522.7669100000003</v>
      </c>
      <c r="D327" s="95">
        <v>0</v>
      </c>
      <c r="E327" s="95">
        <v>0</v>
      </c>
      <c r="F327" s="95">
        <v>5245.95633</v>
      </c>
    </row>
    <row r="328" spans="1:6">
      <c r="A328" s="216" t="s">
        <v>1396</v>
      </c>
      <c r="B328" s="57">
        <v>1755515.4720899998</v>
      </c>
      <c r="C328" s="57">
        <v>334832.62329000002</v>
      </c>
      <c r="D328" s="57">
        <v>-9.1189999999999993E-2</v>
      </c>
      <c r="E328" s="57">
        <v>2332.6993199999997</v>
      </c>
      <c r="F328" s="57">
        <v>2092680.7035099999</v>
      </c>
    </row>
    <row r="329" spans="1:6">
      <c r="A329" s="156" t="s">
        <v>468</v>
      </c>
      <c r="B329" s="95">
        <v>0</v>
      </c>
      <c r="C329" s="95">
        <v>0</v>
      </c>
      <c r="D329" s="95">
        <v>0</v>
      </c>
      <c r="E329" s="95">
        <v>0</v>
      </c>
      <c r="F329" s="95">
        <v>0</v>
      </c>
    </row>
    <row r="330" spans="1:6">
      <c r="A330" s="69" t="s">
        <v>1117</v>
      </c>
      <c r="B330" s="57">
        <v>1755515.4720899998</v>
      </c>
      <c r="C330" s="57">
        <v>334832.62329000002</v>
      </c>
      <c r="D330" s="57">
        <v>-9.1189999999999993E-2</v>
      </c>
      <c r="E330" s="57">
        <v>2332.6993199999997</v>
      </c>
      <c r="F330" s="57">
        <v>2092680.7035099999</v>
      </c>
    </row>
    <row r="331" spans="1:6">
      <c r="A331" s="562" t="s">
        <v>469</v>
      </c>
      <c r="B331" s="95">
        <v>-922544.52866999991</v>
      </c>
      <c r="C331" s="95">
        <v>0</v>
      </c>
      <c r="D331" s="95">
        <v>0</v>
      </c>
      <c r="E331" s="95">
        <v>0</v>
      </c>
      <c r="F331" s="95">
        <v>-922544.52866999991</v>
      </c>
    </row>
    <row r="332" spans="1:6">
      <c r="A332" s="69" t="s">
        <v>1116</v>
      </c>
      <c r="B332" s="158">
        <v>832970.94341999991</v>
      </c>
      <c r="C332" s="158">
        <v>334832.62329000002</v>
      </c>
      <c r="D332" s="158">
        <v>-9.1189999999999993E-2</v>
      </c>
      <c r="E332" s="57">
        <v>2332.6993199999997</v>
      </c>
      <c r="F332" s="158">
        <v>1170136.17484</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25" t="s">
        <v>471</v>
      </c>
      <c r="B1" s="725"/>
      <c r="C1" s="725"/>
      <c r="D1" s="725"/>
      <c r="E1" s="725"/>
      <c r="F1" s="725"/>
      <c r="G1" s="725"/>
      <c r="H1" s="725"/>
      <c r="I1" s="725"/>
      <c r="J1" s="725"/>
      <c r="K1" s="725"/>
      <c r="L1" s="725"/>
      <c r="M1" s="725"/>
      <c r="N1" s="725"/>
      <c r="O1" s="725"/>
    </row>
    <row r="2" spans="1:15" ht="18">
      <c r="A2" s="726" t="s">
        <v>552</v>
      </c>
      <c r="B2" s="726"/>
      <c r="C2" s="726"/>
      <c r="D2" s="726"/>
      <c r="E2" s="726"/>
      <c r="F2" s="726"/>
      <c r="G2" s="726"/>
      <c r="H2" s="726"/>
      <c r="I2" s="726"/>
      <c r="J2" s="726"/>
      <c r="K2" s="726"/>
      <c r="L2" s="726"/>
      <c r="M2" s="726"/>
      <c r="N2" s="726"/>
      <c r="O2" s="726"/>
    </row>
    <row r="3" spans="1:15" ht="18">
      <c r="A3" s="726" t="s">
        <v>1519</v>
      </c>
      <c r="B3" s="726"/>
      <c r="C3" s="726"/>
      <c r="D3" s="726"/>
      <c r="E3" s="726"/>
      <c r="F3" s="726"/>
      <c r="G3" s="726"/>
      <c r="H3" s="726"/>
      <c r="I3" s="726"/>
      <c r="J3" s="726"/>
      <c r="K3" s="726"/>
      <c r="L3" s="726"/>
      <c r="M3" s="726"/>
      <c r="N3" s="726"/>
      <c r="O3" s="726"/>
    </row>
    <row r="4" spans="1:15" ht="30" customHeight="1">
      <c r="A4" s="730" t="s">
        <v>544</v>
      </c>
      <c r="B4" s="730"/>
      <c r="C4" s="730"/>
      <c r="D4" s="730"/>
      <c r="E4" s="730"/>
      <c r="F4" s="730"/>
      <c r="G4" s="730"/>
      <c r="H4" s="730"/>
      <c r="I4" s="730"/>
      <c r="J4" s="730"/>
      <c r="K4" s="730"/>
      <c r="L4" s="730"/>
      <c r="M4" s="730"/>
      <c r="N4" s="730"/>
      <c r="O4" s="730"/>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145</v>
      </c>
      <c r="D6" s="236" t="s">
        <v>36</v>
      </c>
      <c r="E6" s="236" t="s">
        <v>38</v>
      </c>
      <c r="F6" s="236" t="s">
        <v>46</v>
      </c>
      <c r="G6" s="236" t="s">
        <v>44</v>
      </c>
      <c r="H6" s="236" t="s">
        <v>40</v>
      </c>
      <c r="I6" s="236" t="s">
        <v>42</v>
      </c>
      <c r="J6" s="236" t="s">
        <v>48</v>
      </c>
      <c r="K6" s="236" t="s">
        <v>50</v>
      </c>
      <c r="L6" s="236" t="s">
        <v>52</v>
      </c>
      <c r="M6" s="236" t="s">
        <v>54</v>
      </c>
      <c r="N6" s="236" t="s">
        <v>56</v>
      </c>
      <c r="O6" s="237" t="s">
        <v>551</v>
      </c>
    </row>
    <row r="7" spans="1:15">
      <c r="A7" s="430" t="s">
        <v>190</v>
      </c>
      <c r="B7" s="388">
        <v>31089643.525229998</v>
      </c>
      <c r="C7" s="388">
        <v>39314696.147089995</v>
      </c>
      <c r="D7" s="388">
        <v>39211138.627239995</v>
      </c>
      <c r="E7" s="388">
        <v>26774311.163729999</v>
      </c>
      <c r="F7" s="388">
        <v>23700481.960889999</v>
      </c>
      <c r="G7" s="388">
        <v>16179669.210000001</v>
      </c>
      <c r="H7" s="388">
        <v>12242187.38968</v>
      </c>
      <c r="I7" s="388">
        <v>17275531.88845</v>
      </c>
      <c r="J7" s="388">
        <v>203414.63222</v>
      </c>
      <c r="K7" s="388">
        <v>18842521.144959997</v>
      </c>
      <c r="L7" s="388">
        <v>4451318.1615200005</v>
      </c>
      <c r="M7" s="388">
        <v>27036961.770169999</v>
      </c>
      <c r="N7" s="388">
        <v>10020084.86648</v>
      </c>
      <c r="O7" s="388">
        <v>266341960.48765999</v>
      </c>
    </row>
    <row r="8" spans="1:15">
      <c r="A8" s="177" t="s">
        <v>191</v>
      </c>
      <c r="B8" s="57">
        <v>3380798.48538</v>
      </c>
      <c r="C8" s="57">
        <v>6983218.8916300004</v>
      </c>
      <c r="D8" s="57">
        <v>3703010.0856500003</v>
      </c>
      <c r="E8" s="57">
        <v>2345812.60439</v>
      </c>
      <c r="F8" s="57">
        <v>2496542.4833899997</v>
      </c>
      <c r="G8" s="57">
        <v>1399189.9661400001</v>
      </c>
      <c r="H8" s="57">
        <v>1074081.3071400002</v>
      </c>
      <c r="I8" s="57">
        <v>1106825.9189200001</v>
      </c>
      <c r="J8" s="57">
        <v>75247.383430000002</v>
      </c>
      <c r="K8" s="57">
        <v>1049915.76113</v>
      </c>
      <c r="L8" s="57">
        <v>338865.64652000001</v>
      </c>
      <c r="M8" s="57">
        <v>1377713.71484</v>
      </c>
      <c r="N8" s="57">
        <v>668220.44578999991</v>
      </c>
      <c r="O8" s="57">
        <v>25999442.694349997</v>
      </c>
    </row>
    <row r="9" spans="1:15">
      <c r="A9" s="64" t="s">
        <v>192</v>
      </c>
      <c r="B9" s="95">
        <v>930107.84105999989</v>
      </c>
      <c r="C9" s="95">
        <v>2115747.2794400002</v>
      </c>
      <c r="D9" s="95">
        <v>1346148.41982</v>
      </c>
      <c r="E9" s="95">
        <v>1063894.4198799999</v>
      </c>
      <c r="F9" s="95">
        <v>976657.37932000007</v>
      </c>
      <c r="G9" s="95">
        <v>767172.40977999999</v>
      </c>
      <c r="H9" s="95">
        <v>541548.67549000005</v>
      </c>
      <c r="I9" s="95">
        <v>220180.71956</v>
      </c>
      <c r="J9" s="95">
        <v>9553.4320500000013</v>
      </c>
      <c r="K9" s="95">
        <v>405048.63727000001</v>
      </c>
      <c r="L9" s="95">
        <v>74241.410579999996</v>
      </c>
      <c r="M9" s="95">
        <v>447248.50295999995</v>
      </c>
      <c r="N9" s="95">
        <v>276714.75452999998</v>
      </c>
      <c r="O9" s="95">
        <v>9174263.8817400001</v>
      </c>
    </row>
    <row r="10" spans="1:15">
      <c r="A10" s="64" t="s">
        <v>193</v>
      </c>
      <c r="B10" s="95">
        <v>2135935.9499900001</v>
      </c>
      <c r="C10" s="95">
        <v>4343141.9112099996</v>
      </c>
      <c r="D10" s="95">
        <v>2146857.5509899999</v>
      </c>
      <c r="E10" s="95">
        <v>1057291.0852999999</v>
      </c>
      <c r="F10" s="95">
        <v>1465073.15</v>
      </c>
      <c r="G10" s="95">
        <v>503370.77846</v>
      </c>
      <c r="H10" s="95">
        <v>378992.97211999999</v>
      </c>
      <c r="I10" s="95">
        <v>789890.58792999992</v>
      </c>
      <c r="J10" s="95">
        <v>46842.361810000002</v>
      </c>
      <c r="K10" s="95">
        <v>530899.57587000006</v>
      </c>
      <c r="L10" s="95">
        <v>225996.15696000002</v>
      </c>
      <c r="M10" s="95">
        <v>756196.10748000001</v>
      </c>
      <c r="N10" s="95">
        <v>229310</v>
      </c>
      <c r="O10" s="95">
        <v>14609798.18812</v>
      </c>
    </row>
    <row r="11" spans="1:15">
      <c r="A11" s="64" t="s">
        <v>194</v>
      </c>
      <c r="B11" s="95">
        <v>224.8</v>
      </c>
      <c r="C11" s="95">
        <v>12760.403189999999</v>
      </c>
      <c r="D11" s="95">
        <v>11411.629369999999</v>
      </c>
      <c r="E11" s="95">
        <v>9475.1650900000004</v>
      </c>
      <c r="F11" s="95">
        <v>1165.4162200000001</v>
      </c>
      <c r="G11" s="95">
        <v>1162.9086399999999</v>
      </c>
      <c r="H11" s="95">
        <v>78979.476239999989</v>
      </c>
      <c r="I11" s="95">
        <v>75755.856349999987</v>
      </c>
      <c r="J11" s="95">
        <v>10552.241800000002</v>
      </c>
      <c r="K11" s="95">
        <v>32079.958780000001</v>
      </c>
      <c r="L11" s="95">
        <v>23512.689920000001</v>
      </c>
      <c r="M11" s="95">
        <v>6377.2569199999998</v>
      </c>
      <c r="N11" s="95">
        <v>116068.72697</v>
      </c>
      <c r="O11" s="95">
        <v>379526.52948999999</v>
      </c>
    </row>
    <row r="12" spans="1:15">
      <c r="A12" s="64" t="s">
        <v>195</v>
      </c>
      <c r="B12" s="95">
        <v>0</v>
      </c>
      <c r="C12" s="95">
        <v>0</v>
      </c>
      <c r="D12" s="95">
        <v>0</v>
      </c>
      <c r="E12" s="95">
        <v>0</v>
      </c>
      <c r="F12" s="95">
        <v>0</v>
      </c>
      <c r="G12" s="95">
        <v>0</v>
      </c>
      <c r="H12" s="95">
        <v>0</v>
      </c>
      <c r="I12" s="95">
        <v>0</v>
      </c>
      <c r="J12" s="95">
        <v>8299.3477700000003</v>
      </c>
      <c r="K12" s="95">
        <v>0</v>
      </c>
      <c r="L12" s="95">
        <v>0</v>
      </c>
      <c r="M12" s="95">
        <v>0</v>
      </c>
      <c r="N12" s="95">
        <v>0</v>
      </c>
      <c r="O12" s="95">
        <v>8299.3477700000003</v>
      </c>
    </row>
    <row r="13" spans="1:15">
      <c r="A13" s="64" t="s">
        <v>196</v>
      </c>
      <c r="B13" s="95">
        <v>161263.49799</v>
      </c>
      <c r="C13" s="95">
        <v>177931.92487000002</v>
      </c>
      <c r="D13" s="95">
        <v>196686.91212999998</v>
      </c>
      <c r="E13" s="95">
        <v>199881.78229</v>
      </c>
      <c r="F13" s="95">
        <v>46683.212369999994</v>
      </c>
      <c r="G13" s="95">
        <v>75834.976209999993</v>
      </c>
      <c r="H13" s="95">
        <v>72322.15754</v>
      </c>
      <c r="I13" s="95">
        <v>20230.285640000002</v>
      </c>
      <c r="J13" s="95">
        <v>0</v>
      </c>
      <c r="K13" s="95">
        <v>72919.656569999992</v>
      </c>
      <c r="L13" s="95">
        <v>13126.56307</v>
      </c>
      <c r="M13" s="95">
        <v>35425.260759999997</v>
      </c>
      <c r="N13" s="95">
        <v>45999.040009999997</v>
      </c>
      <c r="O13" s="95">
        <v>1118305.26945</v>
      </c>
    </row>
    <row r="14" spans="1:15">
      <c r="A14" s="64" t="s">
        <v>197</v>
      </c>
      <c r="B14" s="95">
        <v>153266.39634000001</v>
      </c>
      <c r="C14" s="95">
        <v>333637.37291999999</v>
      </c>
      <c r="D14" s="95">
        <v>8738.2504800000006</v>
      </c>
      <c r="E14" s="95">
        <v>15270.151830000001</v>
      </c>
      <c r="F14" s="95">
        <v>7260.6535599999997</v>
      </c>
      <c r="G14" s="95">
        <v>51648.893049999999</v>
      </c>
      <c r="H14" s="95">
        <v>2238.0257499999998</v>
      </c>
      <c r="I14" s="95">
        <v>768.46943999999996</v>
      </c>
      <c r="J14" s="95">
        <v>0</v>
      </c>
      <c r="K14" s="95">
        <v>8967.9326400000009</v>
      </c>
      <c r="L14" s="95">
        <v>1988.82599</v>
      </c>
      <c r="M14" s="95">
        <v>132466.58671999999</v>
      </c>
      <c r="N14" s="95">
        <v>127.92428</v>
      </c>
      <c r="O14" s="95">
        <v>716379.48300000001</v>
      </c>
    </row>
    <row r="15" spans="1:15">
      <c r="A15" s="64" t="s">
        <v>198</v>
      </c>
      <c r="B15" s="95">
        <v>0</v>
      </c>
      <c r="C15" s="95">
        <v>0</v>
      </c>
      <c r="D15" s="95">
        <v>0</v>
      </c>
      <c r="E15" s="95">
        <v>0</v>
      </c>
      <c r="F15" s="95">
        <v>0</v>
      </c>
      <c r="G15" s="95">
        <v>0</v>
      </c>
      <c r="H15" s="95">
        <v>0</v>
      </c>
      <c r="I15" s="95">
        <v>0</v>
      </c>
      <c r="J15" s="95">
        <v>0</v>
      </c>
      <c r="K15" s="95">
        <v>0</v>
      </c>
      <c r="L15" s="95">
        <v>0</v>
      </c>
      <c r="M15" s="95">
        <v>0</v>
      </c>
      <c r="N15" s="95">
        <v>0</v>
      </c>
      <c r="O15" s="95">
        <v>0</v>
      </c>
    </row>
    <row r="16" spans="1:15">
      <c r="A16" s="64" t="s">
        <v>199</v>
      </c>
      <c r="B16" s="95">
        <v>0</v>
      </c>
      <c r="C16" s="95">
        <v>0</v>
      </c>
      <c r="D16" s="95">
        <v>-6832.6771399999998</v>
      </c>
      <c r="E16" s="95">
        <v>0</v>
      </c>
      <c r="F16" s="95">
        <v>-297.32808</v>
      </c>
      <c r="G16" s="95">
        <v>0</v>
      </c>
      <c r="H16" s="95">
        <v>0</v>
      </c>
      <c r="I16" s="95">
        <v>0</v>
      </c>
      <c r="J16" s="95">
        <v>0</v>
      </c>
      <c r="K16" s="95">
        <v>0</v>
      </c>
      <c r="L16" s="95">
        <v>0</v>
      </c>
      <c r="M16" s="95">
        <v>0</v>
      </c>
      <c r="N16" s="95">
        <v>0</v>
      </c>
      <c r="O16" s="95">
        <v>-7130.00522</v>
      </c>
    </row>
    <row r="17" spans="1:15">
      <c r="A17" s="177" t="s">
        <v>200</v>
      </c>
      <c r="B17" s="57">
        <v>4587905.2175900005</v>
      </c>
      <c r="C17" s="57">
        <v>4709272.3688400006</v>
      </c>
      <c r="D17" s="57">
        <v>4658299.0695399996</v>
      </c>
      <c r="E17" s="57">
        <v>4837560.9639300006</v>
      </c>
      <c r="F17" s="57">
        <v>2934671.5733699999</v>
      </c>
      <c r="G17" s="57">
        <v>1575052.5037799999</v>
      </c>
      <c r="H17" s="57">
        <v>1087588.5567600001</v>
      </c>
      <c r="I17" s="57">
        <v>1856039.8648099999</v>
      </c>
      <c r="J17" s="57">
        <v>4911.2542999999996</v>
      </c>
      <c r="K17" s="57">
        <v>2074602.5161400002</v>
      </c>
      <c r="L17" s="57">
        <v>315606.00514999998</v>
      </c>
      <c r="M17" s="57">
        <v>1876093.8278099999</v>
      </c>
      <c r="N17" s="57">
        <v>115500.78997</v>
      </c>
      <c r="O17" s="57">
        <v>30633104.511990003</v>
      </c>
    </row>
    <row r="18" spans="1:15">
      <c r="A18" s="64" t="s">
        <v>201</v>
      </c>
      <c r="B18" s="95">
        <v>0</v>
      </c>
      <c r="C18" s="95">
        <v>0</v>
      </c>
      <c r="D18" s="95">
        <v>3102.5165999999999</v>
      </c>
      <c r="E18" s="95">
        <v>0</v>
      </c>
      <c r="F18" s="95">
        <v>0</v>
      </c>
      <c r="G18" s="95">
        <v>0</v>
      </c>
      <c r="H18" s="95">
        <v>0</v>
      </c>
      <c r="I18" s="95">
        <v>0</v>
      </c>
      <c r="J18" s="95">
        <v>0</v>
      </c>
      <c r="K18" s="95">
        <v>0</v>
      </c>
      <c r="L18" s="95">
        <v>0</v>
      </c>
      <c r="M18" s="95">
        <v>0</v>
      </c>
      <c r="N18" s="95">
        <v>0</v>
      </c>
      <c r="O18" s="95">
        <v>3102.5165999999999</v>
      </c>
    </row>
    <row r="19" spans="1:15">
      <c r="A19" s="64" t="s">
        <v>202</v>
      </c>
      <c r="B19" s="95">
        <v>2454497.9</v>
      </c>
      <c r="C19" s="95">
        <v>2151638.2999999998</v>
      </c>
      <c r="D19" s="95">
        <v>2317420.99969</v>
      </c>
      <c r="E19" s="95">
        <v>2309199.3068899997</v>
      </c>
      <c r="F19" s="95">
        <v>834778.10860000004</v>
      </c>
      <c r="G19" s="95">
        <v>762991.54614999995</v>
      </c>
      <c r="H19" s="95">
        <v>591505.06147000007</v>
      </c>
      <c r="I19" s="95">
        <v>1012142.26642</v>
      </c>
      <c r="J19" s="95">
        <v>169.93437</v>
      </c>
      <c r="K19" s="95">
        <v>1223122.1303299998</v>
      </c>
      <c r="L19" s="95">
        <v>94391.795110000006</v>
      </c>
      <c r="M19" s="95">
        <v>157150</v>
      </c>
      <c r="N19" s="95">
        <v>1.7999999999999999E-2</v>
      </c>
      <c r="O19" s="95">
        <v>13909007.36703</v>
      </c>
    </row>
    <row r="20" spans="1:15">
      <c r="A20" s="64" t="s">
        <v>203</v>
      </c>
      <c r="B20" s="95">
        <v>3258.3559399999999</v>
      </c>
      <c r="C20" s="95">
        <v>0</v>
      </c>
      <c r="D20" s="95">
        <v>120436.56098000001</v>
      </c>
      <c r="E20" s="95">
        <v>1714.6511699999999</v>
      </c>
      <c r="F20" s="95">
        <v>14852.04406</v>
      </c>
      <c r="G20" s="95">
        <v>0</v>
      </c>
      <c r="H20" s="95">
        <v>159.91873999999999</v>
      </c>
      <c r="I20" s="95">
        <v>0</v>
      </c>
      <c r="J20" s="95">
        <v>0</v>
      </c>
      <c r="K20" s="95">
        <v>21954.464030000003</v>
      </c>
      <c r="L20" s="95">
        <v>0</v>
      </c>
      <c r="M20" s="95">
        <v>0</v>
      </c>
      <c r="N20" s="95">
        <v>0</v>
      </c>
      <c r="O20" s="95">
        <v>162375.99492</v>
      </c>
    </row>
    <row r="21" spans="1:15">
      <c r="A21" s="64" t="s">
        <v>204</v>
      </c>
      <c r="B21" s="95">
        <v>46.192019999999999</v>
      </c>
      <c r="C21" s="95">
        <v>20111.237350000003</v>
      </c>
      <c r="D21" s="95">
        <v>13200.20672</v>
      </c>
      <c r="E21" s="95">
        <v>271706.16512000002</v>
      </c>
      <c r="F21" s="95">
        <v>149013.16387000002</v>
      </c>
      <c r="G21" s="95">
        <v>28105.42</v>
      </c>
      <c r="H21" s="95">
        <v>0</v>
      </c>
      <c r="I21" s="95">
        <v>0</v>
      </c>
      <c r="J21" s="95">
        <v>0</v>
      </c>
      <c r="K21" s="95">
        <v>41031.375</v>
      </c>
      <c r="L21" s="95">
        <v>0</v>
      </c>
      <c r="M21" s="95">
        <v>284634.53694999998</v>
      </c>
      <c r="N21" s="95">
        <v>0</v>
      </c>
      <c r="O21" s="95">
        <v>807848.29703000002</v>
      </c>
    </row>
    <row r="22" spans="1:15">
      <c r="A22" s="64" t="s">
        <v>205</v>
      </c>
      <c r="B22" s="95">
        <v>575211.92730999994</v>
      </c>
      <c r="C22" s="95">
        <v>394842.40526999999</v>
      </c>
      <c r="D22" s="95">
        <v>844028.54466999997</v>
      </c>
      <c r="E22" s="95">
        <v>389291.61206999997</v>
      </c>
      <c r="F22" s="95">
        <v>958928.50999000005</v>
      </c>
      <c r="G22" s="95">
        <v>24820.94513</v>
      </c>
      <c r="H22" s="95">
        <v>52061.493590000005</v>
      </c>
      <c r="I22" s="95">
        <v>576196.72210000001</v>
      </c>
      <c r="J22" s="95">
        <v>0</v>
      </c>
      <c r="K22" s="95">
        <v>348142.39250999998</v>
      </c>
      <c r="L22" s="95">
        <v>134282.06118000002</v>
      </c>
      <c r="M22" s="95">
        <v>23879.772949999999</v>
      </c>
      <c r="N22" s="95">
        <v>27455.056410000001</v>
      </c>
      <c r="O22" s="95">
        <v>4349141.4431800004</v>
      </c>
    </row>
    <row r="23" spans="1:15">
      <c r="A23" s="64" t="s">
        <v>206</v>
      </c>
      <c r="B23" s="95">
        <v>1471092.88763</v>
      </c>
      <c r="C23" s="95">
        <v>2030890.7053599998</v>
      </c>
      <c r="D23" s="95">
        <v>1219219.7026099998</v>
      </c>
      <c r="E23" s="95">
        <v>1786854.8285600001</v>
      </c>
      <c r="F23" s="95">
        <v>920207.96622000006</v>
      </c>
      <c r="G23" s="95">
        <v>640490.10832</v>
      </c>
      <c r="H23" s="95">
        <v>417098.99333999999</v>
      </c>
      <c r="I23" s="95">
        <v>238217.51347000001</v>
      </c>
      <c r="J23" s="95">
        <v>4741.3199299999997</v>
      </c>
      <c r="K23" s="95">
        <v>373562.26287999999</v>
      </c>
      <c r="L23" s="95">
        <v>82324.676659999997</v>
      </c>
      <c r="M23" s="95">
        <v>1364881.12329</v>
      </c>
      <c r="N23" s="95">
        <v>87875.956420000002</v>
      </c>
      <c r="O23" s="95">
        <v>10637458.04469</v>
      </c>
    </row>
    <row r="24" spans="1:15">
      <c r="A24" s="64" t="s">
        <v>207</v>
      </c>
      <c r="B24" s="95">
        <v>83846.633249999999</v>
      </c>
      <c r="C24" s="95">
        <v>133419.29321999999</v>
      </c>
      <c r="D24" s="95">
        <v>175000.78964999999</v>
      </c>
      <c r="E24" s="95">
        <v>78794.661890000003</v>
      </c>
      <c r="F24" s="95">
        <v>76684.922269999995</v>
      </c>
      <c r="G24" s="95">
        <v>118648.48418000001</v>
      </c>
      <c r="H24" s="95">
        <v>27782.282019999999</v>
      </c>
      <c r="I24" s="95">
        <v>29483.362820000002</v>
      </c>
      <c r="J24" s="95">
        <v>0</v>
      </c>
      <c r="K24" s="95">
        <v>71633.651760000008</v>
      </c>
      <c r="L24" s="95">
        <v>4607.4722000000002</v>
      </c>
      <c r="M24" s="95">
        <v>50675.557509999999</v>
      </c>
      <c r="N24" s="95">
        <v>169.75914</v>
      </c>
      <c r="O24" s="95">
        <v>850746.86991000001</v>
      </c>
    </row>
    <row r="25" spans="1:15">
      <c r="A25" s="64" t="s">
        <v>208</v>
      </c>
      <c r="B25" s="95">
        <v>-48.678559999999997</v>
      </c>
      <c r="C25" s="95">
        <v>-21629.572359999998</v>
      </c>
      <c r="D25" s="95">
        <v>-34110.251380000002</v>
      </c>
      <c r="E25" s="95">
        <v>-0.26177</v>
      </c>
      <c r="F25" s="95">
        <v>-19793.141640000002</v>
      </c>
      <c r="G25" s="95">
        <v>-4</v>
      </c>
      <c r="H25" s="95">
        <v>-1019.1924</v>
      </c>
      <c r="I25" s="95">
        <v>0</v>
      </c>
      <c r="J25" s="95">
        <v>0</v>
      </c>
      <c r="K25" s="95">
        <v>-4843.76037</v>
      </c>
      <c r="L25" s="95">
        <v>0</v>
      </c>
      <c r="M25" s="95">
        <v>-5127.1628899999996</v>
      </c>
      <c r="N25" s="95">
        <v>0</v>
      </c>
      <c r="O25" s="95">
        <v>-86576.021370000002</v>
      </c>
    </row>
    <row r="26" spans="1:15">
      <c r="A26" s="177" t="s">
        <v>209</v>
      </c>
      <c r="B26" s="57">
        <v>20099530.507029999</v>
      </c>
      <c r="C26" s="57">
        <v>22196644.637599997</v>
      </c>
      <c r="D26" s="57">
        <v>25879286.336720001</v>
      </c>
      <c r="E26" s="57">
        <v>16053133.809429999</v>
      </c>
      <c r="F26" s="57">
        <v>16287314.0867</v>
      </c>
      <c r="G26" s="57">
        <v>10859173.172840001</v>
      </c>
      <c r="H26" s="57">
        <v>9048004.8652199991</v>
      </c>
      <c r="I26" s="57">
        <v>13747775.96068</v>
      </c>
      <c r="J26" s="57">
        <v>100089.69935</v>
      </c>
      <c r="K26" s="57">
        <v>14326218.65931</v>
      </c>
      <c r="L26" s="57">
        <v>3506994.2165199998</v>
      </c>
      <c r="M26" s="57">
        <v>18876920.79566</v>
      </c>
      <c r="N26" s="57">
        <v>9004421.773670001</v>
      </c>
      <c r="O26" s="57">
        <v>179985508.52073002</v>
      </c>
    </row>
    <row r="27" spans="1:15">
      <c r="A27" s="63" t="s">
        <v>210</v>
      </c>
      <c r="B27" s="95">
        <v>19497573.453220002</v>
      </c>
      <c r="C27" s="95">
        <v>21306897.124060001</v>
      </c>
      <c r="D27" s="95">
        <v>24846055.521990001</v>
      </c>
      <c r="E27" s="95">
        <v>15651772.02698</v>
      </c>
      <c r="F27" s="95">
        <v>15687796.66193</v>
      </c>
      <c r="G27" s="95">
        <v>10440572.935590001</v>
      </c>
      <c r="H27" s="95">
        <v>8630751.3579699993</v>
      </c>
      <c r="I27" s="95">
        <v>12999443.88858</v>
      </c>
      <c r="J27" s="95">
        <v>99359.095959999991</v>
      </c>
      <c r="K27" s="95">
        <v>13630712.20321</v>
      </c>
      <c r="L27" s="95">
        <v>3321777.1481500003</v>
      </c>
      <c r="M27" s="95">
        <v>18193709.380729999</v>
      </c>
      <c r="N27" s="95">
        <v>8407813.5320100002</v>
      </c>
      <c r="O27" s="95">
        <v>172714234.33037999</v>
      </c>
    </row>
    <row r="28" spans="1:15">
      <c r="A28" s="64" t="s">
        <v>211</v>
      </c>
      <c r="B28" s="95">
        <v>14162745.589790002</v>
      </c>
      <c r="C28" s="95">
        <v>16137707.28052</v>
      </c>
      <c r="D28" s="95">
        <v>18595654.55706</v>
      </c>
      <c r="E28" s="95">
        <v>11993524.69056</v>
      </c>
      <c r="F28" s="95">
        <v>11882360.33474</v>
      </c>
      <c r="G28" s="95">
        <v>8153154.3474300001</v>
      </c>
      <c r="H28" s="95">
        <v>7084136.7927999999</v>
      </c>
      <c r="I28" s="95">
        <v>10205778.34361</v>
      </c>
      <c r="J28" s="95">
        <v>93456.822950000002</v>
      </c>
      <c r="K28" s="95">
        <v>10881097.397919999</v>
      </c>
      <c r="L28" s="95">
        <v>2605600.9111500001</v>
      </c>
      <c r="M28" s="95">
        <v>17431426.471269999</v>
      </c>
      <c r="N28" s="95">
        <v>6665673.1299200002</v>
      </c>
      <c r="O28" s="95">
        <v>135892316.66971999</v>
      </c>
    </row>
    <row r="29" spans="1:15">
      <c r="A29" s="64" t="s">
        <v>212</v>
      </c>
      <c r="B29" s="95">
        <v>5029845.6144599998</v>
      </c>
      <c r="C29" s="95">
        <v>4568896.37892</v>
      </c>
      <c r="D29" s="95">
        <v>5882019.3022499997</v>
      </c>
      <c r="E29" s="95">
        <v>3072498.4237699998</v>
      </c>
      <c r="F29" s="95">
        <v>3509970.5348499999</v>
      </c>
      <c r="G29" s="95">
        <v>2188366.5996099999</v>
      </c>
      <c r="H29" s="95">
        <v>1370197.4124499999</v>
      </c>
      <c r="I29" s="95">
        <v>2635702.3745599999</v>
      </c>
      <c r="J29" s="95">
        <v>5845.5563499999998</v>
      </c>
      <c r="K29" s="95">
        <v>2258942.6732600001</v>
      </c>
      <c r="L29" s="95">
        <v>663387.97499000002</v>
      </c>
      <c r="M29" s="95">
        <v>621918.38526000001</v>
      </c>
      <c r="N29" s="95">
        <v>1430201.2689499999</v>
      </c>
      <c r="O29" s="95">
        <v>33237792.499680001</v>
      </c>
    </row>
    <row r="30" spans="1:15">
      <c r="A30" s="64" t="s">
        <v>213</v>
      </c>
      <c r="B30" s="95">
        <v>304982.24897000002</v>
      </c>
      <c r="C30" s="95">
        <v>600293.46461999998</v>
      </c>
      <c r="D30" s="95">
        <v>368381.66268000001</v>
      </c>
      <c r="E30" s="95">
        <v>585748.91264999995</v>
      </c>
      <c r="F30" s="95">
        <v>295465.79233999999</v>
      </c>
      <c r="G30" s="95">
        <v>99051.988549999995</v>
      </c>
      <c r="H30" s="95">
        <v>176417.15272000001</v>
      </c>
      <c r="I30" s="95">
        <v>157963.17040999999</v>
      </c>
      <c r="J30" s="95">
        <v>56.716660000000005</v>
      </c>
      <c r="K30" s="95">
        <v>490672.13202999998</v>
      </c>
      <c r="L30" s="95">
        <v>52788.262009999999</v>
      </c>
      <c r="M30" s="95">
        <v>140364.52419999999</v>
      </c>
      <c r="N30" s="95">
        <v>311939.13313999999</v>
      </c>
      <c r="O30" s="95">
        <v>3584125.1609800002</v>
      </c>
    </row>
    <row r="31" spans="1:15">
      <c r="A31" s="63" t="s">
        <v>214</v>
      </c>
      <c r="B31" s="95">
        <v>91618.218959999998</v>
      </c>
      <c r="C31" s="95">
        <v>92150.18217</v>
      </c>
      <c r="D31" s="95">
        <v>89591.698810000002</v>
      </c>
      <c r="E31" s="95">
        <v>39183.947110000001</v>
      </c>
      <c r="F31" s="95">
        <v>48469.176380000004</v>
      </c>
      <c r="G31" s="95">
        <v>27638.176170000002</v>
      </c>
      <c r="H31" s="95">
        <v>66537.88897</v>
      </c>
      <c r="I31" s="95">
        <v>36667.877180000003</v>
      </c>
      <c r="J31" s="95">
        <v>0</v>
      </c>
      <c r="K31" s="95">
        <v>68703.928280000007</v>
      </c>
      <c r="L31" s="95">
        <v>5842.9554500000004</v>
      </c>
      <c r="M31" s="95">
        <v>8789.1237000000001</v>
      </c>
      <c r="N31" s="95">
        <v>33980.672490000004</v>
      </c>
      <c r="O31" s="95">
        <v>609173.84566999995</v>
      </c>
    </row>
    <row r="32" spans="1:15">
      <c r="A32" s="64" t="s">
        <v>215</v>
      </c>
      <c r="B32" s="95">
        <v>55043.045600000005</v>
      </c>
      <c r="C32" s="95">
        <v>48521.794310000005</v>
      </c>
      <c r="D32" s="95">
        <v>46046.646159999997</v>
      </c>
      <c r="E32" s="95">
        <v>25348.087600000003</v>
      </c>
      <c r="F32" s="95">
        <v>33493.217059999995</v>
      </c>
      <c r="G32" s="95">
        <v>18893.696399999997</v>
      </c>
      <c r="H32" s="95">
        <v>44679.919150000002</v>
      </c>
      <c r="I32" s="95">
        <v>29380.972699999998</v>
      </c>
      <c r="J32" s="95">
        <v>0</v>
      </c>
      <c r="K32" s="95">
        <v>53493.508200000004</v>
      </c>
      <c r="L32" s="95">
        <v>5438.0564899999999</v>
      </c>
      <c r="M32" s="95">
        <v>5831.2547100000002</v>
      </c>
      <c r="N32" s="95">
        <v>21611.13839</v>
      </c>
      <c r="O32" s="95">
        <v>387781.33676999999</v>
      </c>
    </row>
    <row r="33" spans="1:15">
      <c r="A33" s="64" t="s">
        <v>216</v>
      </c>
      <c r="B33" s="95">
        <v>32555.013930000001</v>
      </c>
      <c r="C33" s="95">
        <v>32196.460589999999</v>
      </c>
      <c r="D33" s="95">
        <v>39969.299890000002</v>
      </c>
      <c r="E33" s="95">
        <v>10306.63725</v>
      </c>
      <c r="F33" s="95">
        <v>13943.54298</v>
      </c>
      <c r="G33" s="95">
        <v>8225.9619999999995</v>
      </c>
      <c r="H33" s="95">
        <v>14582.748449999999</v>
      </c>
      <c r="I33" s="95">
        <v>5593.0394299999998</v>
      </c>
      <c r="J33" s="95">
        <v>0</v>
      </c>
      <c r="K33" s="95">
        <v>14343.503369999999</v>
      </c>
      <c r="L33" s="95">
        <v>379.20362</v>
      </c>
      <c r="M33" s="95">
        <v>2938.98803</v>
      </c>
      <c r="N33" s="95">
        <v>9775.9028200000012</v>
      </c>
      <c r="O33" s="95">
        <v>184810.30236</v>
      </c>
    </row>
    <row r="34" spans="1:15">
      <c r="A34" s="65" t="s">
        <v>217</v>
      </c>
      <c r="B34" s="95">
        <v>4020.1594300000002</v>
      </c>
      <c r="C34" s="95">
        <v>11431.92727</v>
      </c>
      <c r="D34" s="95">
        <v>3575.7527599999999</v>
      </c>
      <c r="E34" s="95">
        <v>3529.2222599999996</v>
      </c>
      <c r="F34" s="95">
        <v>1032.41634</v>
      </c>
      <c r="G34" s="95">
        <v>518.51777000000004</v>
      </c>
      <c r="H34" s="95">
        <v>7275.2213700000002</v>
      </c>
      <c r="I34" s="95">
        <v>1693.8650500000001</v>
      </c>
      <c r="J34" s="95">
        <v>0</v>
      </c>
      <c r="K34" s="95">
        <v>866.91670999999997</v>
      </c>
      <c r="L34" s="95">
        <v>25.695340000000002</v>
      </c>
      <c r="M34" s="95">
        <v>18.880959999999998</v>
      </c>
      <c r="N34" s="95">
        <v>2593.6312799999996</v>
      </c>
      <c r="O34" s="95">
        <v>36582.206539999999</v>
      </c>
    </row>
    <row r="35" spans="1:15">
      <c r="A35" s="63" t="s">
        <v>218</v>
      </c>
      <c r="B35" s="95">
        <v>241875.85037999999</v>
      </c>
      <c r="C35" s="95">
        <v>409880.59626999998</v>
      </c>
      <c r="D35" s="95">
        <v>437195.57623000001</v>
      </c>
      <c r="E35" s="95">
        <v>392957.97657</v>
      </c>
      <c r="F35" s="95">
        <v>103188.02336000001</v>
      </c>
      <c r="G35" s="95">
        <v>107707.03431</v>
      </c>
      <c r="H35" s="95">
        <v>101534.68895</v>
      </c>
      <c r="I35" s="95">
        <v>39135.241369999996</v>
      </c>
      <c r="J35" s="95">
        <v>458.09063000000003</v>
      </c>
      <c r="K35" s="95">
        <v>80601.186140000005</v>
      </c>
      <c r="L35" s="95">
        <v>56023.902399999999</v>
      </c>
      <c r="M35" s="95">
        <v>49663.114979999998</v>
      </c>
      <c r="N35" s="95">
        <v>36746.779710000003</v>
      </c>
      <c r="O35" s="95">
        <v>2056968.0612999999</v>
      </c>
    </row>
    <row r="36" spans="1:15">
      <c r="A36" s="64" t="s">
        <v>219</v>
      </c>
      <c r="B36" s="95">
        <v>193623.32665999999</v>
      </c>
      <c r="C36" s="95">
        <v>228849.04855000001</v>
      </c>
      <c r="D36" s="95">
        <v>409203.80073000002</v>
      </c>
      <c r="E36" s="95">
        <v>248867.97752000001</v>
      </c>
      <c r="F36" s="95">
        <v>101856.33297</v>
      </c>
      <c r="G36" s="95">
        <v>65119.641950000005</v>
      </c>
      <c r="H36" s="95">
        <v>55815.238440000001</v>
      </c>
      <c r="I36" s="95">
        <v>32897.99639</v>
      </c>
      <c r="J36" s="95">
        <v>183.69063</v>
      </c>
      <c r="K36" s="95">
        <v>64499.367700000003</v>
      </c>
      <c r="L36" s="95">
        <v>39587.582849999999</v>
      </c>
      <c r="M36" s="95">
        <v>38580.212570000003</v>
      </c>
      <c r="N36" s="95">
        <v>28358.60097</v>
      </c>
      <c r="O36" s="95">
        <v>1507442.8179300001</v>
      </c>
    </row>
    <row r="37" spans="1:15">
      <c r="A37" s="64" t="s">
        <v>220</v>
      </c>
      <c r="B37" s="95">
        <v>34556.472569999998</v>
      </c>
      <c r="C37" s="95">
        <v>178964.00738999998</v>
      </c>
      <c r="D37" s="95">
        <v>27679.4889</v>
      </c>
      <c r="E37" s="95">
        <v>130415.04179</v>
      </c>
      <c r="F37" s="95">
        <v>1331.69039</v>
      </c>
      <c r="G37" s="95">
        <v>42423.049960000004</v>
      </c>
      <c r="H37" s="95">
        <v>34825.357329999999</v>
      </c>
      <c r="I37" s="95">
        <v>5721.1803399999999</v>
      </c>
      <c r="J37" s="95">
        <v>274.39999999999998</v>
      </c>
      <c r="K37" s="95">
        <v>16045.306699999999</v>
      </c>
      <c r="L37" s="95">
        <v>15886.05384</v>
      </c>
      <c r="M37" s="95">
        <v>9664.5517</v>
      </c>
      <c r="N37" s="95">
        <v>8131.3269299999993</v>
      </c>
      <c r="O37" s="95">
        <v>505917.92783999996</v>
      </c>
    </row>
    <row r="38" spans="1:15">
      <c r="A38" s="64" t="s">
        <v>221</v>
      </c>
      <c r="B38" s="95">
        <v>13696.051150000001</v>
      </c>
      <c r="C38" s="95">
        <v>2067.5403300000003</v>
      </c>
      <c r="D38" s="95">
        <v>312.28659999999996</v>
      </c>
      <c r="E38" s="95">
        <v>13674.957259999999</v>
      </c>
      <c r="F38" s="95">
        <v>0</v>
      </c>
      <c r="G38" s="95">
        <v>164.3424</v>
      </c>
      <c r="H38" s="95">
        <v>10894.09318</v>
      </c>
      <c r="I38" s="95">
        <v>516.06464000000005</v>
      </c>
      <c r="J38" s="95">
        <v>0</v>
      </c>
      <c r="K38" s="95">
        <v>56.511739999999996</v>
      </c>
      <c r="L38" s="95">
        <v>550.26571000000001</v>
      </c>
      <c r="M38" s="95">
        <v>1418.3507099999999</v>
      </c>
      <c r="N38" s="95">
        <v>256.85181</v>
      </c>
      <c r="O38" s="95">
        <v>43607.31553</v>
      </c>
    </row>
    <row r="39" spans="1:15">
      <c r="A39" s="63" t="s">
        <v>222</v>
      </c>
      <c r="B39" s="95">
        <v>852716.27086000005</v>
      </c>
      <c r="C39" s="95">
        <v>1079337.09638</v>
      </c>
      <c r="D39" s="95">
        <v>1392312.06174</v>
      </c>
      <c r="E39" s="95">
        <v>733638.91928999999</v>
      </c>
      <c r="F39" s="95">
        <v>819827.01733000006</v>
      </c>
      <c r="G39" s="95">
        <v>485769.56761000003</v>
      </c>
      <c r="H39" s="95">
        <v>496033.82049000001</v>
      </c>
      <c r="I39" s="95">
        <v>1181231.8939400001</v>
      </c>
      <c r="J39" s="95">
        <v>886.69168000000002</v>
      </c>
      <c r="K39" s="95">
        <v>1102713.51089</v>
      </c>
      <c r="L39" s="95">
        <v>217270.53428999998</v>
      </c>
      <c r="M39" s="95">
        <v>795648.28892999992</v>
      </c>
      <c r="N39" s="95">
        <v>781157.36069</v>
      </c>
      <c r="O39" s="95">
        <v>9938543.0341200009</v>
      </c>
    </row>
    <row r="40" spans="1:15">
      <c r="A40" s="65" t="s">
        <v>223</v>
      </c>
      <c r="B40" s="95">
        <v>109750.03603</v>
      </c>
      <c r="C40" s="95">
        <v>155334.34977999999</v>
      </c>
      <c r="D40" s="95">
        <v>173099.92225</v>
      </c>
      <c r="E40" s="95">
        <v>211865.44713999997</v>
      </c>
      <c r="F40" s="95">
        <v>115170.88773</v>
      </c>
      <c r="G40" s="95">
        <v>112214.77684999999</v>
      </c>
      <c r="H40" s="95">
        <v>125512.00934999999</v>
      </c>
      <c r="I40" s="95">
        <v>114215.86881999999</v>
      </c>
      <c r="J40" s="95">
        <v>755.02598999999998</v>
      </c>
      <c r="K40" s="95">
        <v>169268.33713</v>
      </c>
      <c r="L40" s="95">
        <v>42816.77824</v>
      </c>
      <c r="M40" s="95">
        <v>377880.79811000003</v>
      </c>
      <c r="N40" s="95">
        <v>137013.32340999998</v>
      </c>
      <c r="O40" s="95">
        <v>1844897.5608299999</v>
      </c>
    </row>
    <row r="41" spans="1:15">
      <c r="A41" s="64" t="s">
        <v>224</v>
      </c>
      <c r="B41" s="95">
        <v>255705.07149999999</v>
      </c>
      <c r="C41" s="95">
        <v>242174.64038</v>
      </c>
      <c r="D41" s="95">
        <v>324780.82017999998</v>
      </c>
      <c r="E41" s="95">
        <v>177908.65158999999</v>
      </c>
      <c r="F41" s="95">
        <v>179944.47721000001</v>
      </c>
      <c r="G41" s="95">
        <v>138088.03231000001</v>
      </c>
      <c r="H41" s="95">
        <v>120630.67805</v>
      </c>
      <c r="I41" s="95">
        <v>195588.03934000002</v>
      </c>
      <c r="J41" s="95">
        <v>47.187440000000002</v>
      </c>
      <c r="K41" s="95">
        <v>258683.55111</v>
      </c>
      <c r="L41" s="95">
        <v>54083.300929999998</v>
      </c>
      <c r="M41" s="95">
        <v>71455.936579999994</v>
      </c>
      <c r="N41" s="95">
        <v>130018.12775</v>
      </c>
      <c r="O41" s="95">
        <v>2149108.51437</v>
      </c>
    </row>
    <row r="42" spans="1:15">
      <c r="A42" s="64" t="s">
        <v>225</v>
      </c>
      <c r="B42" s="95">
        <v>1139.8903899999998</v>
      </c>
      <c r="C42" s="95">
        <v>297.39062000000001</v>
      </c>
      <c r="D42" s="95">
        <v>799.03791999999999</v>
      </c>
      <c r="E42" s="95">
        <v>536.30922999999996</v>
      </c>
      <c r="F42" s="95">
        <v>0</v>
      </c>
      <c r="G42" s="95">
        <v>326.82815000000005</v>
      </c>
      <c r="H42" s="95">
        <v>148.32715999999999</v>
      </c>
      <c r="I42" s="95">
        <v>14.27261</v>
      </c>
      <c r="J42" s="95">
        <v>0</v>
      </c>
      <c r="K42" s="95">
        <v>146.42448999999999</v>
      </c>
      <c r="L42" s="95">
        <v>46.791400000000003</v>
      </c>
      <c r="M42" s="95">
        <v>78.058009999999996</v>
      </c>
      <c r="N42" s="95">
        <v>0</v>
      </c>
      <c r="O42" s="95">
        <v>3533.32998</v>
      </c>
    </row>
    <row r="43" spans="1:15">
      <c r="A43" s="64" t="s">
        <v>226</v>
      </c>
      <c r="B43" s="95">
        <v>396.80890999999997</v>
      </c>
      <c r="C43" s="95">
        <v>1108.4898999999998</v>
      </c>
      <c r="D43" s="95">
        <v>2190.0219099999999</v>
      </c>
      <c r="E43" s="95">
        <v>763.34977000000003</v>
      </c>
      <c r="F43" s="95">
        <v>0</v>
      </c>
      <c r="G43" s="95">
        <v>282.33560999999997</v>
      </c>
      <c r="H43" s="95">
        <v>89.768179999999987</v>
      </c>
      <c r="I43" s="95">
        <v>48.872099999999996</v>
      </c>
      <c r="J43" s="95">
        <v>0</v>
      </c>
      <c r="K43" s="95">
        <v>17.54196</v>
      </c>
      <c r="L43" s="95">
        <v>0</v>
      </c>
      <c r="M43" s="95">
        <v>461.39289000000002</v>
      </c>
      <c r="N43" s="95">
        <v>0</v>
      </c>
      <c r="O43" s="95">
        <v>5358.5812300000007</v>
      </c>
    </row>
    <row r="44" spans="1:15">
      <c r="A44" s="64" t="s">
        <v>227</v>
      </c>
      <c r="B44" s="95">
        <v>0</v>
      </c>
      <c r="C44" s="95">
        <v>0</v>
      </c>
      <c r="D44" s="95">
        <v>1.1335999999999999</v>
      </c>
      <c r="E44" s="95">
        <v>0</v>
      </c>
      <c r="F44" s="95">
        <v>0</v>
      </c>
      <c r="G44" s="95">
        <v>0</v>
      </c>
      <c r="H44" s="95">
        <v>0</v>
      </c>
      <c r="I44" s="95">
        <v>0</v>
      </c>
      <c r="J44" s="95">
        <v>0</v>
      </c>
      <c r="K44" s="95">
        <v>0</v>
      </c>
      <c r="L44" s="95">
        <v>0</v>
      </c>
      <c r="M44" s="95">
        <v>0</v>
      </c>
      <c r="N44" s="95">
        <v>0</v>
      </c>
      <c r="O44" s="95">
        <v>1.1335999999999999</v>
      </c>
    </row>
    <row r="45" spans="1:15">
      <c r="A45" s="99" t="s">
        <v>228</v>
      </c>
      <c r="B45" s="95">
        <v>0</v>
      </c>
      <c r="C45" s="95">
        <v>0</v>
      </c>
      <c r="D45" s="95">
        <v>10.32039</v>
      </c>
      <c r="E45" s="95">
        <v>0</v>
      </c>
      <c r="F45" s="95">
        <v>0</v>
      </c>
      <c r="G45" s="95">
        <v>0</v>
      </c>
      <c r="H45" s="95">
        <v>3.5049800000000002</v>
      </c>
      <c r="I45" s="95">
        <v>0</v>
      </c>
      <c r="J45" s="95">
        <v>0</v>
      </c>
      <c r="K45" s="95">
        <v>0</v>
      </c>
      <c r="L45" s="95">
        <v>0</v>
      </c>
      <c r="M45" s="95">
        <v>0</v>
      </c>
      <c r="N45" s="95">
        <v>0</v>
      </c>
      <c r="O45" s="95">
        <v>13.825370000000001</v>
      </c>
    </row>
    <row r="46" spans="1:15">
      <c r="A46" s="65" t="s">
        <v>1348</v>
      </c>
      <c r="B46" s="95">
        <v>266192.58355000004</v>
      </c>
      <c r="C46" s="95">
        <v>459441.84179999999</v>
      </c>
      <c r="D46" s="95">
        <v>553091.07641999994</v>
      </c>
      <c r="E46" s="95">
        <v>202768.42290999999</v>
      </c>
      <c r="F46" s="95">
        <v>209763.16249000002</v>
      </c>
      <c r="G46" s="95">
        <v>125947.13818000001</v>
      </c>
      <c r="H46" s="95">
        <v>143804.4215</v>
      </c>
      <c r="I46" s="95">
        <v>549634.99909000006</v>
      </c>
      <c r="J46" s="95">
        <v>76.537929999999989</v>
      </c>
      <c r="K46" s="95">
        <v>411465.44464</v>
      </c>
      <c r="L46" s="95">
        <v>72008.92052</v>
      </c>
      <c r="M46" s="95">
        <v>284517.73613999999</v>
      </c>
      <c r="N46" s="95">
        <v>336187.67418999999</v>
      </c>
      <c r="O46" s="95">
        <v>3614899.9593600002</v>
      </c>
    </row>
    <row r="47" spans="1:15">
      <c r="A47" s="64" t="s">
        <v>1349</v>
      </c>
      <c r="B47" s="95">
        <v>217061.58643</v>
      </c>
      <c r="C47" s="95">
        <v>219308.70392</v>
      </c>
      <c r="D47" s="95">
        <v>333754.56253</v>
      </c>
      <c r="E47" s="95">
        <v>138766.55884000001</v>
      </c>
      <c r="F47" s="95">
        <v>310867.29168000002</v>
      </c>
      <c r="G47" s="95">
        <v>108241.07629000001</v>
      </c>
      <c r="H47" s="95">
        <v>105017.25207999999</v>
      </c>
      <c r="I47" s="95">
        <v>321484.87322000001</v>
      </c>
      <c r="J47" s="95">
        <v>7.9403199999999998</v>
      </c>
      <c r="K47" s="95">
        <v>262695.64253999997</v>
      </c>
      <c r="L47" s="95">
        <v>48314.743200000004</v>
      </c>
      <c r="M47" s="95">
        <v>61252.649420000002</v>
      </c>
      <c r="N47" s="95">
        <v>177274.97863999999</v>
      </c>
      <c r="O47" s="95">
        <v>2304047.8591100001</v>
      </c>
    </row>
    <row r="48" spans="1:15">
      <c r="A48" s="64" t="s">
        <v>1354</v>
      </c>
      <c r="B48" s="95">
        <v>855.92680000000007</v>
      </c>
      <c r="C48" s="95">
        <v>475.58406000000002</v>
      </c>
      <c r="D48" s="95">
        <v>1637.8572799999999</v>
      </c>
      <c r="E48" s="95">
        <v>964.11297000000002</v>
      </c>
      <c r="F48" s="95">
        <v>1430.0706699999998</v>
      </c>
      <c r="G48" s="95">
        <v>469.87225999999998</v>
      </c>
      <c r="H48" s="95">
        <v>557.62945999999999</v>
      </c>
      <c r="I48" s="95">
        <v>163.70535999999998</v>
      </c>
      <c r="J48" s="95">
        <v>0</v>
      </c>
      <c r="K48" s="95">
        <v>359.71153999999996</v>
      </c>
      <c r="L48" s="95">
        <v>0</v>
      </c>
      <c r="M48" s="95">
        <v>1.7177799999999999</v>
      </c>
      <c r="N48" s="95">
        <v>243.06732</v>
      </c>
      <c r="O48" s="95">
        <v>7159.2555000000002</v>
      </c>
    </row>
    <row r="49" spans="1:15">
      <c r="A49" s="64" t="s">
        <v>1355</v>
      </c>
      <c r="B49" s="95">
        <v>1614.36725</v>
      </c>
      <c r="C49" s="95">
        <v>1151.4627499999999</v>
      </c>
      <c r="D49" s="95">
        <v>2288.3406600000003</v>
      </c>
      <c r="E49" s="95">
        <v>66.066839999999999</v>
      </c>
      <c r="F49" s="95">
        <v>853.79163000000005</v>
      </c>
      <c r="G49" s="95">
        <v>88.958730000000003</v>
      </c>
      <c r="H49" s="95">
        <v>221.50251999999998</v>
      </c>
      <c r="I49" s="95">
        <v>81.26339999999999</v>
      </c>
      <c r="J49" s="95">
        <v>0</v>
      </c>
      <c r="K49" s="95">
        <v>76.857479999999995</v>
      </c>
      <c r="L49" s="95">
        <v>0</v>
      </c>
      <c r="M49" s="95">
        <v>0</v>
      </c>
      <c r="N49" s="95">
        <v>382.53805999999997</v>
      </c>
      <c r="O49" s="95">
        <v>6825.1493200000004</v>
      </c>
    </row>
    <row r="50" spans="1:15">
      <c r="A50" s="64" t="s">
        <v>1373</v>
      </c>
      <c r="B50" s="95">
        <v>0</v>
      </c>
      <c r="C50" s="95">
        <v>39.198029999999996</v>
      </c>
      <c r="D50" s="95">
        <v>621.30014000000006</v>
      </c>
      <c r="E50" s="95">
        <v>0</v>
      </c>
      <c r="F50" s="95">
        <v>1797.33592</v>
      </c>
      <c r="G50" s="95">
        <v>58.873339999999999</v>
      </c>
      <c r="H50" s="95">
        <v>44.162769999999995</v>
      </c>
      <c r="I50" s="95">
        <v>0</v>
      </c>
      <c r="J50" s="95">
        <v>0</v>
      </c>
      <c r="K50" s="95">
        <v>0</v>
      </c>
      <c r="L50" s="95">
        <v>0</v>
      </c>
      <c r="M50" s="95">
        <v>0</v>
      </c>
      <c r="N50" s="95">
        <v>22.316369999999999</v>
      </c>
      <c r="O50" s="95">
        <v>2583.1865699999998</v>
      </c>
    </row>
    <row r="51" spans="1:15">
      <c r="A51" s="99" t="s">
        <v>1394</v>
      </c>
      <c r="B51" s="95">
        <v>0</v>
      </c>
      <c r="C51" s="95">
        <v>5.4351400000000005</v>
      </c>
      <c r="D51" s="95">
        <v>37.668459999999996</v>
      </c>
      <c r="E51" s="95">
        <v>0</v>
      </c>
      <c r="F51" s="95">
        <v>0</v>
      </c>
      <c r="G51" s="95">
        <v>51.675890000000003</v>
      </c>
      <c r="H51" s="95">
        <v>4.5644399999999994</v>
      </c>
      <c r="I51" s="95">
        <v>0</v>
      </c>
      <c r="J51" s="95">
        <v>0</v>
      </c>
      <c r="K51" s="95">
        <v>0</v>
      </c>
      <c r="L51" s="95">
        <v>0</v>
      </c>
      <c r="M51" s="95">
        <v>0</v>
      </c>
      <c r="N51" s="95">
        <v>15.334950000000001</v>
      </c>
      <c r="O51" s="95">
        <v>114.67888000000001</v>
      </c>
    </row>
    <row r="52" spans="1:15">
      <c r="A52" s="101" t="s">
        <v>229</v>
      </c>
      <c r="B52" s="95">
        <v>-584253.28639000002</v>
      </c>
      <c r="C52" s="95">
        <v>-691620.36127999995</v>
      </c>
      <c r="D52" s="95">
        <v>-885868.52204999991</v>
      </c>
      <c r="E52" s="95">
        <v>-764419.06051999994</v>
      </c>
      <c r="F52" s="95">
        <v>-371966.79230000003</v>
      </c>
      <c r="G52" s="95">
        <v>-202514.54084</v>
      </c>
      <c r="H52" s="95">
        <v>-246852.89116</v>
      </c>
      <c r="I52" s="95">
        <v>-508702.94039</v>
      </c>
      <c r="J52" s="95">
        <v>-614.17892000000006</v>
      </c>
      <c r="K52" s="95">
        <v>-556512.16921000008</v>
      </c>
      <c r="L52" s="95">
        <v>-93920.323770000003</v>
      </c>
      <c r="M52" s="95">
        <v>-170889.11268000002</v>
      </c>
      <c r="N52" s="95">
        <v>-255276.57123</v>
      </c>
      <c r="O52" s="95">
        <v>-5333410.75074</v>
      </c>
    </row>
    <row r="53" spans="1:15">
      <c r="A53" s="64" t="s">
        <v>1435</v>
      </c>
      <c r="B53" s="95">
        <v>-55941.414770000003</v>
      </c>
      <c r="C53" s="95">
        <v>-85461.448609999992</v>
      </c>
      <c r="D53" s="95">
        <v>-126747.87246</v>
      </c>
      <c r="E53" s="95">
        <v>-41449.052009999999</v>
      </c>
      <c r="F53" s="95">
        <v>-28789.435649999999</v>
      </c>
      <c r="G53" s="95">
        <v>-32521.755649999999</v>
      </c>
      <c r="H53" s="95">
        <v>-47152.9035</v>
      </c>
      <c r="I53" s="95">
        <v>-47611.655890000002</v>
      </c>
      <c r="J53" s="95">
        <v>-247.69073</v>
      </c>
      <c r="K53" s="95">
        <v>-56679.186130000002</v>
      </c>
      <c r="L53" s="95">
        <v>-18509.685369999999</v>
      </c>
      <c r="M53" s="95">
        <v>-49233.46776</v>
      </c>
      <c r="N53" s="95">
        <v>-28222.852569999999</v>
      </c>
      <c r="O53" s="95">
        <v>-618568.42110000004</v>
      </c>
    </row>
    <row r="54" spans="1:15">
      <c r="A54" s="64" t="s">
        <v>1462</v>
      </c>
      <c r="B54" s="95">
        <v>-40677.330379999999</v>
      </c>
      <c r="C54" s="95">
        <v>-27360.990030000001</v>
      </c>
      <c r="D54" s="95">
        <v>-72501.092499999999</v>
      </c>
      <c r="E54" s="95">
        <v>-177985.42598</v>
      </c>
      <c r="F54" s="95">
        <v>-16652.96098</v>
      </c>
      <c r="G54" s="95">
        <v>-27177.836789999998</v>
      </c>
      <c r="H54" s="95">
        <v>-23835.115010000001</v>
      </c>
      <c r="I54" s="95">
        <v>-18873.020969999998</v>
      </c>
      <c r="J54" s="95">
        <v>-45.597559999999994</v>
      </c>
      <c r="K54" s="95">
        <v>-21668.093809999998</v>
      </c>
      <c r="L54" s="95">
        <v>-10289.86241</v>
      </c>
      <c r="M54" s="95">
        <v>-2987.4849800000002</v>
      </c>
      <c r="N54" s="95">
        <v>-6716.6052800000007</v>
      </c>
      <c r="O54" s="95">
        <v>-446771.41668000002</v>
      </c>
    </row>
    <row r="55" spans="1:15">
      <c r="A55" s="64" t="s">
        <v>1436</v>
      </c>
      <c r="B55" s="95">
        <v>-10489.154460000002</v>
      </c>
      <c r="C55" s="95">
        <v>-16768.34662</v>
      </c>
      <c r="D55" s="95">
        <v>-9269.8908800000008</v>
      </c>
      <c r="E55" s="95">
        <v>-14268.866739999999</v>
      </c>
      <c r="F55" s="95">
        <v>-6761.4840899999999</v>
      </c>
      <c r="G55" s="95">
        <v>-5257.5739299999996</v>
      </c>
      <c r="H55" s="95">
        <v>-11953.87549</v>
      </c>
      <c r="I55" s="95">
        <v>-17856.974829999999</v>
      </c>
      <c r="J55" s="95">
        <v>0</v>
      </c>
      <c r="K55" s="95">
        <v>-39335.556140000001</v>
      </c>
      <c r="L55" s="95">
        <v>-2543.6861800000001</v>
      </c>
      <c r="M55" s="95">
        <v>-4348.0250700000006</v>
      </c>
      <c r="N55" s="95">
        <v>-10906.294609999999</v>
      </c>
      <c r="O55" s="95">
        <v>-149759.72904000001</v>
      </c>
    </row>
    <row r="56" spans="1:15">
      <c r="A56" s="64" t="s">
        <v>1463</v>
      </c>
      <c r="B56" s="95">
        <v>-3923.4865</v>
      </c>
      <c r="C56" s="95">
        <v>-6196.0735999999997</v>
      </c>
      <c r="D56" s="95">
        <v>-4040.9900499999999</v>
      </c>
      <c r="E56" s="95">
        <v>-691.31502</v>
      </c>
      <c r="F56" s="95">
        <v>-1388.6744899999999</v>
      </c>
      <c r="G56" s="95">
        <v>-1383.35124</v>
      </c>
      <c r="H56" s="95">
        <v>-8120.1109299999998</v>
      </c>
      <c r="I56" s="95">
        <v>-4974.2841500000004</v>
      </c>
      <c r="J56" s="95">
        <v>0</v>
      </c>
      <c r="K56" s="95">
        <v>-13246.8894</v>
      </c>
      <c r="L56" s="95">
        <v>-200.46495000000002</v>
      </c>
      <c r="M56" s="95">
        <v>-535.88241000000005</v>
      </c>
      <c r="N56" s="95">
        <v>-5795.1891299999997</v>
      </c>
      <c r="O56" s="95">
        <v>-50496.711869999999</v>
      </c>
    </row>
    <row r="57" spans="1:15">
      <c r="A57" s="64" t="s">
        <v>1437</v>
      </c>
      <c r="B57" s="95">
        <v>-139103.62357</v>
      </c>
      <c r="C57" s="95">
        <v>-137391.09946999999</v>
      </c>
      <c r="D57" s="95">
        <v>-260552.39736</v>
      </c>
      <c r="E57" s="95">
        <v>-210588.98048</v>
      </c>
      <c r="F57" s="95">
        <v>-49373.005840000005</v>
      </c>
      <c r="G57" s="95">
        <v>-50569.463979999993</v>
      </c>
      <c r="H57" s="95">
        <v>-38868.92239</v>
      </c>
      <c r="I57" s="95">
        <v>-29090.421710000002</v>
      </c>
      <c r="J57" s="95">
        <v>-183.69063</v>
      </c>
      <c r="K57" s="95">
        <v>-51301.583439999995</v>
      </c>
      <c r="L57" s="95">
        <v>-34954.502200000003</v>
      </c>
      <c r="M57" s="95">
        <v>-21987.601420000003</v>
      </c>
      <c r="N57" s="95">
        <v>-19509.211480000002</v>
      </c>
      <c r="O57" s="95">
        <v>-1043474.5039700001</v>
      </c>
    </row>
    <row r="58" spans="1:15">
      <c r="A58" s="64" t="s">
        <v>230</v>
      </c>
      <c r="B58" s="95">
        <v>-20433.230829999997</v>
      </c>
      <c r="C58" s="95">
        <v>-106973.49076999999</v>
      </c>
      <c r="D58" s="95">
        <v>-15079.908289999999</v>
      </c>
      <c r="E58" s="95">
        <v>-115679.57861</v>
      </c>
      <c r="F58" s="95">
        <v>-1039.7903900000001</v>
      </c>
      <c r="G58" s="95">
        <v>-31271.170699999999</v>
      </c>
      <c r="H58" s="95">
        <v>-26625.068159999999</v>
      </c>
      <c r="I58" s="95">
        <v>-5644.9770799999997</v>
      </c>
      <c r="J58" s="95">
        <v>-137.19999999999999</v>
      </c>
      <c r="K58" s="95">
        <v>-12060.958490000001</v>
      </c>
      <c r="L58" s="95">
        <v>-15146.728859999999</v>
      </c>
      <c r="M58" s="95">
        <v>-5314.1022499999999</v>
      </c>
      <c r="N58" s="95">
        <v>-6235.6073799999995</v>
      </c>
      <c r="O58" s="95">
        <v>-361641.81180999998</v>
      </c>
    </row>
    <row r="59" spans="1:15">
      <c r="A59" s="64" t="s">
        <v>231</v>
      </c>
      <c r="B59" s="95">
        <v>-117676.60593999999</v>
      </c>
      <c r="C59" s="95">
        <v>-132160.20780999999</v>
      </c>
      <c r="D59" s="95">
        <v>-185265.12518999999</v>
      </c>
      <c r="E59" s="95">
        <v>-68984.24626</v>
      </c>
      <c r="F59" s="95">
        <v>-102257.03602</v>
      </c>
      <c r="G59" s="95">
        <v>-24429.975030000001</v>
      </c>
      <c r="H59" s="95">
        <v>-46092.42353</v>
      </c>
      <c r="I59" s="95">
        <v>-130585.23420000001</v>
      </c>
      <c r="J59" s="95">
        <v>0</v>
      </c>
      <c r="K59" s="95">
        <v>-136316.85008</v>
      </c>
      <c r="L59" s="95">
        <v>-10729.61109</v>
      </c>
      <c r="M59" s="95">
        <v>-84474.785599999988</v>
      </c>
      <c r="N59" s="95">
        <v>-99437.195730000007</v>
      </c>
      <c r="O59" s="95">
        <v>-1138409.29648</v>
      </c>
    </row>
    <row r="60" spans="1:15">
      <c r="A60" s="64" t="s">
        <v>232</v>
      </c>
      <c r="B60" s="95">
        <v>-176543.19003999999</v>
      </c>
      <c r="C60" s="95">
        <v>-152631.31796000001</v>
      </c>
      <c r="D60" s="95">
        <v>-188649.99999000001</v>
      </c>
      <c r="E60" s="95">
        <v>-99315.79409000001</v>
      </c>
      <c r="F60" s="95">
        <v>-157549.69455000001</v>
      </c>
      <c r="G60" s="95">
        <v>-29072.68</v>
      </c>
      <c r="H60" s="95">
        <v>-34955.717250000002</v>
      </c>
      <c r="I60" s="95">
        <v>-232366.70621</v>
      </c>
      <c r="J60" s="95">
        <v>0</v>
      </c>
      <c r="K60" s="95">
        <v>-206283.08428000001</v>
      </c>
      <c r="L60" s="95">
        <v>0</v>
      </c>
      <c r="M60" s="95">
        <v>0</v>
      </c>
      <c r="N60" s="95">
        <v>-63615.809689999995</v>
      </c>
      <c r="O60" s="95">
        <v>-1340983.9940599999</v>
      </c>
    </row>
    <row r="61" spans="1:15">
      <c r="A61" s="64" t="s">
        <v>233</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234</v>
      </c>
      <c r="B62" s="95">
        <v>0</v>
      </c>
      <c r="C62" s="95">
        <v>0</v>
      </c>
      <c r="D62" s="95">
        <v>0</v>
      </c>
      <c r="E62" s="95">
        <v>0</v>
      </c>
      <c r="F62" s="95">
        <v>0</v>
      </c>
      <c r="G62" s="95">
        <v>0</v>
      </c>
      <c r="H62" s="95">
        <v>-8905.7548999999999</v>
      </c>
      <c r="I62" s="95">
        <v>0</v>
      </c>
      <c r="J62" s="95">
        <v>0</v>
      </c>
      <c r="K62" s="95">
        <v>0</v>
      </c>
      <c r="L62" s="95">
        <v>0</v>
      </c>
      <c r="M62" s="95">
        <v>0</v>
      </c>
      <c r="N62" s="95">
        <v>0</v>
      </c>
      <c r="O62" s="95">
        <v>-8905.7548999999999</v>
      </c>
    </row>
    <row r="63" spans="1:15">
      <c r="A63" s="64" t="s">
        <v>1153</v>
      </c>
      <c r="B63" s="95">
        <v>-4320.5168899999999</v>
      </c>
      <c r="C63" s="95">
        <v>-380.87515999999999</v>
      </c>
      <c r="D63" s="95">
        <v>-6146.4693600000001</v>
      </c>
      <c r="E63" s="95">
        <v>-4020.4545699999999</v>
      </c>
      <c r="F63" s="95">
        <v>-2148.4910499999996</v>
      </c>
      <c r="G63" s="95">
        <v>0</v>
      </c>
      <c r="H63" s="95">
        <v>0</v>
      </c>
      <c r="I63" s="95">
        <v>-5368.5263199999999</v>
      </c>
      <c r="J63" s="95">
        <v>0</v>
      </c>
      <c r="K63" s="95">
        <v>-7477.6437599999999</v>
      </c>
      <c r="L63" s="95">
        <v>0</v>
      </c>
      <c r="M63" s="95">
        <v>0</v>
      </c>
      <c r="N63" s="95">
        <v>-2709.0074599999998</v>
      </c>
      <c r="O63" s="95">
        <v>-32571.984570000001</v>
      </c>
    </row>
    <row r="64" spans="1:15">
      <c r="A64" s="64" t="s">
        <v>1154</v>
      </c>
      <c r="B64" s="95">
        <v>-4343.5630099999998</v>
      </c>
      <c r="C64" s="95">
        <v>-5487.7553699999999</v>
      </c>
      <c r="D64" s="95">
        <v>-7203.1519800000005</v>
      </c>
      <c r="E64" s="95">
        <v>-15522.035019999999</v>
      </c>
      <c r="F64" s="95">
        <v>-2355.6264999999999</v>
      </c>
      <c r="G64" s="95">
        <v>0</v>
      </c>
      <c r="H64" s="95">
        <v>0</v>
      </c>
      <c r="I64" s="95">
        <v>-1222.46333</v>
      </c>
      <c r="J64" s="95">
        <v>0</v>
      </c>
      <c r="K64" s="95">
        <v>-5312.2025300000005</v>
      </c>
      <c r="L64" s="95">
        <v>0</v>
      </c>
      <c r="M64" s="95">
        <v>0</v>
      </c>
      <c r="N64" s="95">
        <v>-1601.8982599999999</v>
      </c>
      <c r="O64" s="95">
        <v>-43048.696000000004</v>
      </c>
    </row>
    <row r="65" spans="1:15">
      <c r="A65" s="64" t="s">
        <v>1356</v>
      </c>
      <c r="B65" s="95">
        <v>-3347.2575499999998</v>
      </c>
      <c r="C65" s="95">
        <v>-6313.6558099999993</v>
      </c>
      <c r="D65" s="95">
        <v>-1659.55818</v>
      </c>
      <c r="E65" s="95">
        <v>-1346.3516100000002</v>
      </c>
      <c r="F65" s="95">
        <v>-2499.4405699999998</v>
      </c>
      <c r="G65" s="95">
        <v>-316.98856000000001</v>
      </c>
      <c r="H65" s="95">
        <v>0</v>
      </c>
      <c r="I65" s="95">
        <v>-10530.37391</v>
      </c>
      <c r="J65" s="95">
        <v>0</v>
      </c>
      <c r="K65" s="95">
        <v>-5685.9829600000003</v>
      </c>
      <c r="L65" s="95">
        <v>-136.80232000000001</v>
      </c>
      <c r="M65" s="95">
        <v>-334.63698999999997</v>
      </c>
      <c r="N65" s="95">
        <v>-6778.0577699999994</v>
      </c>
      <c r="O65" s="95">
        <v>-38949.106229999998</v>
      </c>
    </row>
    <row r="66" spans="1:15">
      <c r="A66" s="64" t="s">
        <v>1357</v>
      </c>
      <c r="B66" s="95">
        <v>-840.4403299999999</v>
      </c>
      <c r="C66" s="95">
        <v>-5366.6200599999993</v>
      </c>
      <c r="D66" s="95">
        <v>-601.27661999999998</v>
      </c>
      <c r="E66" s="95">
        <v>-304.41834</v>
      </c>
      <c r="F66" s="95">
        <v>-283.95542999999998</v>
      </c>
      <c r="G66" s="95">
        <v>-86.053370000000001</v>
      </c>
      <c r="H66" s="95">
        <v>0</v>
      </c>
      <c r="I66" s="95">
        <v>-1631.3786699999998</v>
      </c>
      <c r="J66" s="95">
        <v>0</v>
      </c>
      <c r="K66" s="95">
        <v>-715.57035999999994</v>
      </c>
      <c r="L66" s="95">
        <v>-17.886310000000002</v>
      </c>
      <c r="M66" s="95">
        <v>-18.880959999999998</v>
      </c>
      <c r="N66" s="95">
        <v>-1651.5204699999999</v>
      </c>
      <c r="O66" s="95">
        <v>-11518.00092</v>
      </c>
    </row>
    <row r="67" spans="1:15">
      <c r="A67" s="64" t="s">
        <v>1358</v>
      </c>
      <c r="B67" s="95">
        <v>-1114.38409</v>
      </c>
      <c r="C67" s="95">
        <v>-7189.5016999999998</v>
      </c>
      <c r="D67" s="95">
        <v>-7909.7512000000006</v>
      </c>
      <c r="E67" s="95">
        <v>-1194.5076399999998</v>
      </c>
      <c r="F67" s="95">
        <v>-867.19673999999998</v>
      </c>
      <c r="G67" s="95">
        <v>-314.53199000000001</v>
      </c>
      <c r="H67" s="95">
        <v>0</v>
      </c>
      <c r="I67" s="95">
        <v>-2441.1198999999997</v>
      </c>
      <c r="J67" s="95">
        <v>0</v>
      </c>
      <c r="K67" s="95">
        <v>-372.78321</v>
      </c>
      <c r="L67" s="95">
        <v>-849.21940000000006</v>
      </c>
      <c r="M67" s="95">
        <v>-951.98930000000007</v>
      </c>
      <c r="N67" s="95">
        <v>-1870.9666499999998</v>
      </c>
      <c r="O67" s="95">
        <v>-25075.951820000002</v>
      </c>
    </row>
    <row r="68" spans="1:15">
      <c r="A68" s="64" t="s">
        <v>1359</v>
      </c>
      <c r="B68" s="95">
        <v>-5499.0880299999999</v>
      </c>
      <c r="C68" s="95">
        <v>-887.37750000000005</v>
      </c>
      <c r="D68" s="95">
        <v>-241.03798999999998</v>
      </c>
      <c r="E68" s="95">
        <v>-13068.034149999999</v>
      </c>
      <c r="F68" s="95">
        <v>0</v>
      </c>
      <c r="G68" s="95">
        <v>-113.15960000000001</v>
      </c>
      <c r="H68" s="95">
        <v>0</v>
      </c>
      <c r="I68" s="95">
        <v>-505.80321999999995</v>
      </c>
      <c r="J68" s="95">
        <v>0</v>
      </c>
      <c r="K68" s="95">
        <v>-55.784620000000004</v>
      </c>
      <c r="L68" s="95">
        <v>-541.87468000000001</v>
      </c>
      <c r="M68" s="95">
        <v>-702.2559399999999</v>
      </c>
      <c r="N68" s="95">
        <v>-226.35475</v>
      </c>
      <c r="O68" s="95">
        <v>-21840.770479999999</v>
      </c>
    </row>
    <row r="69" spans="1:15">
      <c r="A69" s="177" t="s">
        <v>235</v>
      </c>
      <c r="B69" s="57">
        <v>135013.31427999999</v>
      </c>
      <c r="C69" s="57">
        <v>196949.18072</v>
      </c>
      <c r="D69" s="57">
        <v>278374.86589999998</v>
      </c>
      <c r="E69" s="57">
        <v>190891.61486999999</v>
      </c>
      <c r="F69" s="57">
        <v>126812.12293000001</v>
      </c>
      <c r="G69" s="57">
        <v>112161.01362</v>
      </c>
      <c r="H69" s="57">
        <v>139311.20379</v>
      </c>
      <c r="I69" s="57">
        <v>95279.096279999998</v>
      </c>
      <c r="J69" s="57">
        <v>1867.4002399999999</v>
      </c>
      <c r="K69" s="57">
        <v>103222.72311000001</v>
      </c>
      <c r="L69" s="57">
        <v>27390.85482</v>
      </c>
      <c r="M69" s="57">
        <v>408859.64747000003</v>
      </c>
      <c r="N69" s="57">
        <v>103787.79606000001</v>
      </c>
      <c r="O69" s="57">
        <v>1919920.83409</v>
      </c>
    </row>
    <row r="70" spans="1:15">
      <c r="A70" s="64" t="s">
        <v>236</v>
      </c>
      <c r="B70" s="95">
        <v>0</v>
      </c>
      <c r="C70" s="95">
        <v>0</v>
      </c>
      <c r="D70" s="95">
        <v>0</v>
      </c>
      <c r="E70" s="95">
        <v>0</v>
      </c>
      <c r="F70" s="95">
        <v>127.46999000000001</v>
      </c>
      <c r="G70" s="95">
        <v>878.76009999999997</v>
      </c>
      <c r="H70" s="95">
        <v>0</v>
      </c>
      <c r="I70" s="95">
        <v>0</v>
      </c>
      <c r="J70" s="95">
        <v>0</v>
      </c>
      <c r="K70" s="95">
        <v>0</v>
      </c>
      <c r="L70" s="95">
        <v>0</v>
      </c>
      <c r="M70" s="95">
        <v>0</v>
      </c>
      <c r="N70" s="95">
        <v>0</v>
      </c>
      <c r="O70" s="95">
        <v>1006.23009</v>
      </c>
    </row>
    <row r="71" spans="1:15">
      <c r="A71" s="64" t="s">
        <v>237</v>
      </c>
      <c r="B71" s="95">
        <v>41293.02001</v>
      </c>
      <c r="C71" s="95">
        <v>95707.190799999997</v>
      </c>
      <c r="D71" s="95">
        <v>79658.203519999995</v>
      </c>
      <c r="E71" s="95">
        <v>59414.6495</v>
      </c>
      <c r="F71" s="95">
        <v>56606.173040000001</v>
      </c>
      <c r="G71" s="95">
        <v>59507.416440000001</v>
      </c>
      <c r="H71" s="95">
        <v>108122.1312</v>
      </c>
      <c r="I71" s="95">
        <v>53076.978590000006</v>
      </c>
      <c r="J71" s="95">
        <v>88.072279999999992</v>
      </c>
      <c r="K71" s="95">
        <v>35183.63265</v>
      </c>
      <c r="L71" s="95">
        <v>25612.721289999998</v>
      </c>
      <c r="M71" s="95">
        <v>168107.20749</v>
      </c>
      <c r="N71" s="95">
        <v>18900.866979999999</v>
      </c>
      <c r="O71" s="95">
        <v>801278.26379</v>
      </c>
    </row>
    <row r="72" spans="1:15">
      <c r="A72" s="64" t="s">
        <v>238</v>
      </c>
      <c r="B72" s="95">
        <v>104609.75348999999</v>
      </c>
      <c r="C72" s="95">
        <v>111037.32870999999</v>
      </c>
      <c r="D72" s="95">
        <v>249530.5992</v>
      </c>
      <c r="E72" s="95">
        <v>136848.40590000001</v>
      </c>
      <c r="F72" s="95">
        <v>94120.260139999999</v>
      </c>
      <c r="G72" s="95">
        <v>52013.87283</v>
      </c>
      <c r="H72" s="95">
        <v>47044.032159999995</v>
      </c>
      <c r="I72" s="95">
        <v>81757.061690000002</v>
      </c>
      <c r="J72" s="95">
        <v>1779.3279600000001</v>
      </c>
      <c r="K72" s="95">
        <v>69925.886440000002</v>
      </c>
      <c r="L72" s="95">
        <v>2551.3366000000001</v>
      </c>
      <c r="M72" s="95">
        <v>244824.23947999999</v>
      </c>
      <c r="N72" s="95">
        <v>89175.461960000001</v>
      </c>
      <c r="O72" s="95">
        <v>1285217.5665599999</v>
      </c>
    </row>
    <row r="73" spans="1:15">
      <c r="A73" s="64" t="s">
        <v>239</v>
      </c>
      <c r="B73" s="95">
        <v>0</v>
      </c>
      <c r="C73" s="95">
        <v>0</v>
      </c>
      <c r="D73" s="95">
        <v>0</v>
      </c>
      <c r="E73" s="95">
        <v>0</v>
      </c>
      <c r="F73" s="95">
        <v>0</v>
      </c>
      <c r="G73" s="95">
        <v>0</v>
      </c>
      <c r="H73" s="95">
        <v>0</v>
      </c>
      <c r="I73" s="95">
        <v>0</v>
      </c>
      <c r="J73" s="95">
        <v>0</v>
      </c>
      <c r="K73" s="95">
        <v>0</v>
      </c>
      <c r="L73" s="95">
        <v>0</v>
      </c>
      <c r="M73" s="95">
        <v>0</v>
      </c>
      <c r="N73" s="95">
        <v>0</v>
      </c>
      <c r="O73" s="95">
        <v>0</v>
      </c>
    </row>
    <row r="74" spans="1:15">
      <c r="A74" s="64" t="s">
        <v>240</v>
      </c>
      <c r="B74" s="95">
        <v>-10889.459220000001</v>
      </c>
      <c r="C74" s="95">
        <v>-9795.3387899999998</v>
      </c>
      <c r="D74" s="95">
        <v>-50813.936820000003</v>
      </c>
      <c r="E74" s="95">
        <v>-5371.4405299999999</v>
      </c>
      <c r="F74" s="95">
        <v>-24041.78024</v>
      </c>
      <c r="G74" s="95">
        <v>-239.03575000000001</v>
      </c>
      <c r="H74" s="95">
        <v>-15854.959570000001</v>
      </c>
      <c r="I74" s="95">
        <v>-39554.944000000003</v>
      </c>
      <c r="J74" s="95">
        <v>0</v>
      </c>
      <c r="K74" s="95">
        <v>-1886.7959799999999</v>
      </c>
      <c r="L74" s="95">
        <v>-773.20306999999991</v>
      </c>
      <c r="M74" s="95">
        <v>-4071.7995000000001</v>
      </c>
      <c r="N74" s="95">
        <v>-4288.5328799999997</v>
      </c>
      <c r="O74" s="95">
        <v>-167581.22634999998</v>
      </c>
    </row>
    <row r="75" spans="1:15">
      <c r="A75" s="177" t="s">
        <v>241</v>
      </c>
      <c r="B75" s="57">
        <v>22938.319350000002</v>
      </c>
      <c r="C75" s="57">
        <v>2597.5127299999999</v>
      </c>
      <c r="D75" s="57">
        <v>23607.197969999997</v>
      </c>
      <c r="E75" s="57">
        <v>36918.715280000004</v>
      </c>
      <c r="F75" s="57">
        <v>19774.428739999999</v>
      </c>
      <c r="G75" s="57">
        <v>4403.6309000000001</v>
      </c>
      <c r="H75" s="57">
        <v>2297.2910499999998</v>
      </c>
      <c r="I75" s="57">
        <v>51.731349999999999</v>
      </c>
      <c r="J75" s="57">
        <v>1E-3</v>
      </c>
      <c r="K75" s="57">
        <v>4432.8608600000007</v>
      </c>
      <c r="L75" s="57">
        <v>1053.0891000000001</v>
      </c>
      <c r="M75" s="57">
        <v>2835.6569500000001</v>
      </c>
      <c r="N75" s="57">
        <v>1858.69101</v>
      </c>
      <c r="O75" s="57">
        <v>122769.12629</v>
      </c>
    </row>
    <row r="76" spans="1:15">
      <c r="A76" s="64" t="s">
        <v>242</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243</v>
      </c>
      <c r="B77" s="95">
        <v>69743.348140000002</v>
      </c>
      <c r="C77" s="95">
        <v>51959.691049999994</v>
      </c>
      <c r="D77" s="95">
        <v>294810.70543000003</v>
      </c>
      <c r="E77" s="95">
        <v>165488.99588</v>
      </c>
      <c r="F77" s="95">
        <v>42161.447009999996</v>
      </c>
      <c r="G77" s="95">
        <v>35637.966740000003</v>
      </c>
      <c r="H77" s="95">
        <v>12569.787550000001</v>
      </c>
      <c r="I77" s="95">
        <v>1136.3196799999998</v>
      </c>
      <c r="J77" s="95">
        <v>4.0000000000000001E-3</v>
      </c>
      <c r="K77" s="95">
        <v>16133.549140000001</v>
      </c>
      <c r="L77" s="95">
        <v>6266.2909</v>
      </c>
      <c r="M77" s="95">
        <v>5200.6609000000008</v>
      </c>
      <c r="N77" s="95">
        <v>8313.9511000000002</v>
      </c>
      <c r="O77" s="95">
        <v>709422.71751999995</v>
      </c>
    </row>
    <row r="78" spans="1:15">
      <c r="A78" s="64" t="s">
        <v>244</v>
      </c>
      <c r="B78" s="95">
        <v>2087.3978700000002</v>
      </c>
      <c r="C78" s="95">
        <v>571.31965000000002</v>
      </c>
      <c r="D78" s="95">
        <v>4927.5126300000002</v>
      </c>
      <c r="E78" s="95">
        <v>2203.2070600000002</v>
      </c>
      <c r="F78" s="95">
        <v>0.88100000000000001</v>
      </c>
      <c r="G78" s="95">
        <v>8.6835499999999985</v>
      </c>
      <c r="H78" s="95">
        <v>986.70456999999999</v>
      </c>
      <c r="I78" s="95">
        <v>0.41799999999999998</v>
      </c>
      <c r="J78" s="95">
        <v>0</v>
      </c>
      <c r="K78" s="95">
        <v>4.2000000000000003E-2</v>
      </c>
      <c r="L78" s="95">
        <v>5.2032799999999995</v>
      </c>
      <c r="M78" s="95">
        <v>3.1E-2</v>
      </c>
      <c r="N78" s="95">
        <v>0.13800999999999999</v>
      </c>
      <c r="O78" s="95">
        <v>10791.538619999999</v>
      </c>
    </row>
    <row r="79" spans="1:15">
      <c r="A79" s="64" t="s">
        <v>245</v>
      </c>
      <c r="B79" s="95">
        <v>0</v>
      </c>
      <c r="C79" s="95">
        <v>0</v>
      </c>
      <c r="D79" s="95">
        <v>3.5684999999999998</v>
      </c>
      <c r="E79" s="95">
        <v>0</v>
      </c>
      <c r="F79" s="95">
        <v>1E-3</v>
      </c>
      <c r="G79" s="95">
        <v>0</v>
      </c>
      <c r="H79" s="95">
        <v>1E-3</v>
      </c>
      <c r="I79" s="95">
        <v>0</v>
      </c>
      <c r="J79" s="95">
        <v>0</v>
      </c>
      <c r="K79" s="95">
        <v>0</v>
      </c>
      <c r="L79" s="95">
        <v>0</v>
      </c>
      <c r="M79" s="95">
        <v>0</v>
      </c>
      <c r="N79" s="95">
        <v>0</v>
      </c>
      <c r="O79" s="95">
        <v>3.5705</v>
      </c>
    </row>
    <row r="80" spans="1:15">
      <c r="A80" s="64" t="s">
        <v>246</v>
      </c>
      <c r="B80" s="95">
        <v>-48892.426659999997</v>
      </c>
      <c r="C80" s="95">
        <v>-49933.497969999997</v>
      </c>
      <c r="D80" s="95">
        <v>-276134.58859</v>
      </c>
      <c r="E80" s="95">
        <v>-131140.82014</v>
      </c>
      <c r="F80" s="95">
        <v>-22387.900269999998</v>
      </c>
      <c r="G80" s="95">
        <v>-31243.019390000001</v>
      </c>
      <c r="H80" s="95">
        <v>-11259.202070000001</v>
      </c>
      <c r="I80" s="95">
        <v>-1085.0063300000002</v>
      </c>
      <c r="J80" s="95">
        <v>-3.0000000000000001E-3</v>
      </c>
      <c r="K80" s="95">
        <v>-11700.73028</v>
      </c>
      <c r="L80" s="95">
        <v>-5218.4050800000005</v>
      </c>
      <c r="M80" s="95">
        <v>-2365.0349500000002</v>
      </c>
      <c r="N80" s="95">
        <v>-6455.3980999999994</v>
      </c>
      <c r="O80" s="95">
        <v>-597816.03283000004</v>
      </c>
    </row>
    <row r="81" spans="1:15">
      <c r="A81" s="177" t="s">
        <v>247</v>
      </c>
      <c r="B81" s="57">
        <v>2490140.7798899999</v>
      </c>
      <c r="C81" s="57">
        <v>4766245.1428699996</v>
      </c>
      <c r="D81" s="57">
        <v>4148875.8818299999</v>
      </c>
      <c r="E81" s="57">
        <v>2724358.3606599998</v>
      </c>
      <c r="F81" s="57">
        <v>1641367.25716</v>
      </c>
      <c r="G81" s="57">
        <v>1722708.1999300001</v>
      </c>
      <c r="H81" s="57">
        <v>645432.26199999999</v>
      </c>
      <c r="I81" s="57">
        <v>215533.50411000001</v>
      </c>
      <c r="J81" s="57">
        <v>19687.938590000002</v>
      </c>
      <c r="K81" s="57">
        <v>979821.98939999996</v>
      </c>
      <c r="L81" s="57">
        <v>219023.19400999998</v>
      </c>
      <c r="M81" s="57">
        <v>2769003.3165899999</v>
      </c>
      <c r="N81" s="57">
        <v>83722.922550000003</v>
      </c>
      <c r="O81" s="57">
        <v>22425920.749590002</v>
      </c>
    </row>
    <row r="82" spans="1:15">
      <c r="A82" s="64" t="s">
        <v>201</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202</v>
      </c>
      <c r="B83" s="95">
        <v>41855.449079999999</v>
      </c>
      <c r="C83" s="95">
        <v>0</v>
      </c>
      <c r="D83" s="95">
        <v>0</v>
      </c>
      <c r="E83" s="95">
        <v>5124.1205999999993</v>
      </c>
      <c r="F83" s="95">
        <v>0</v>
      </c>
      <c r="G83" s="95">
        <v>0</v>
      </c>
      <c r="H83" s="95">
        <v>0</v>
      </c>
      <c r="I83" s="95">
        <v>0</v>
      </c>
      <c r="J83" s="95">
        <v>0</v>
      </c>
      <c r="K83" s="95">
        <v>0</v>
      </c>
      <c r="L83" s="95">
        <v>17860</v>
      </c>
      <c r="M83" s="95">
        <v>0</v>
      </c>
      <c r="N83" s="95">
        <v>45000</v>
      </c>
      <c r="O83" s="95">
        <v>109839.56968</v>
      </c>
    </row>
    <row r="84" spans="1:15">
      <c r="A84" s="64" t="s">
        <v>203</v>
      </c>
      <c r="B84" s="95">
        <v>24279.838100000001</v>
      </c>
      <c r="C84" s="95">
        <v>0</v>
      </c>
      <c r="D84" s="95">
        <v>0</v>
      </c>
      <c r="E84" s="95">
        <v>20580</v>
      </c>
      <c r="F84" s="95">
        <v>0</v>
      </c>
      <c r="G84" s="95">
        <v>0</v>
      </c>
      <c r="H84" s="95">
        <v>0</v>
      </c>
      <c r="I84" s="95">
        <v>0</v>
      </c>
      <c r="J84" s="95">
        <v>0</v>
      </c>
      <c r="K84" s="95">
        <v>0</v>
      </c>
      <c r="L84" s="95">
        <v>0</v>
      </c>
      <c r="M84" s="95">
        <v>0</v>
      </c>
      <c r="N84" s="95">
        <v>0</v>
      </c>
      <c r="O84" s="95">
        <v>44859.838100000001</v>
      </c>
    </row>
    <row r="85" spans="1:15">
      <c r="A85" s="64" t="s">
        <v>204</v>
      </c>
      <c r="B85" s="95">
        <v>252422.11918000001</v>
      </c>
      <c r="C85" s="95">
        <v>0</v>
      </c>
      <c r="D85" s="95">
        <v>451601.81660000002</v>
      </c>
      <c r="E85" s="95">
        <v>203781.71191999997</v>
      </c>
      <c r="F85" s="95">
        <v>0</v>
      </c>
      <c r="G85" s="95">
        <v>0</v>
      </c>
      <c r="H85" s="95">
        <v>0</v>
      </c>
      <c r="I85" s="95">
        <v>0</v>
      </c>
      <c r="J85" s="95">
        <v>0</v>
      </c>
      <c r="K85" s="95">
        <v>0</v>
      </c>
      <c r="L85" s="95">
        <v>10000</v>
      </c>
      <c r="M85" s="95">
        <v>1492.5482500000001</v>
      </c>
      <c r="N85" s="95">
        <v>0</v>
      </c>
      <c r="O85" s="95">
        <v>919298.19595000008</v>
      </c>
    </row>
    <row r="86" spans="1:15">
      <c r="A86" s="64" t="s">
        <v>248</v>
      </c>
      <c r="B86" s="95">
        <v>30983.608579999996</v>
      </c>
      <c r="C86" s="95">
        <v>297885.16129000002</v>
      </c>
      <c r="D86" s="95">
        <v>32394.236260000001</v>
      </c>
      <c r="E86" s="95">
        <v>45702.485810000006</v>
      </c>
      <c r="F86" s="95">
        <v>30053.457460000001</v>
      </c>
      <c r="G86" s="95">
        <v>9479.6523400000005</v>
      </c>
      <c r="H86" s="95">
        <v>10853.915150000001</v>
      </c>
      <c r="I86" s="95">
        <v>1517.70552</v>
      </c>
      <c r="J86" s="95">
        <v>0</v>
      </c>
      <c r="K86" s="95">
        <v>699.7</v>
      </c>
      <c r="L86" s="95">
        <v>0</v>
      </c>
      <c r="M86" s="95">
        <v>0</v>
      </c>
      <c r="N86" s="95">
        <v>998.9</v>
      </c>
      <c r="O86" s="95">
        <v>460568.82241000002</v>
      </c>
    </row>
    <row r="87" spans="1:15">
      <c r="A87" s="64" t="s">
        <v>249</v>
      </c>
      <c r="B87" s="95">
        <v>100694.38334999999</v>
      </c>
      <c r="C87" s="95">
        <v>2279.2047200000002</v>
      </c>
      <c r="D87" s="95">
        <v>6997.72109</v>
      </c>
      <c r="E87" s="95">
        <v>2012.1185399999999</v>
      </c>
      <c r="F87" s="95">
        <v>2657.2855299999997</v>
      </c>
      <c r="G87" s="95">
        <v>164709.36621000001</v>
      </c>
      <c r="H87" s="95">
        <v>1643.8823799999998</v>
      </c>
      <c r="I87" s="95">
        <v>15162.346079999999</v>
      </c>
      <c r="J87" s="95">
        <v>151.23597000000001</v>
      </c>
      <c r="K87" s="95">
        <v>104744.44951000001</v>
      </c>
      <c r="L87" s="95">
        <v>52717.094189999996</v>
      </c>
      <c r="M87" s="95">
        <v>586.53</v>
      </c>
      <c r="N87" s="95">
        <v>24495.407640000001</v>
      </c>
      <c r="O87" s="95">
        <v>478851.02520999999</v>
      </c>
    </row>
    <row r="88" spans="1:15">
      <c r="A88" s="64" t="s">
        <v>206</v>
      </c>
      <c r="B88" s="95">
        <v>2034020.91973</v>
      </c>
      <c r="C88" s="95">
        <v>4491350.1021499997</v>
      </c>
      <c r="D88" s="95">
        <v>3658257.0470599998</v>
      </c>
      <c r="E88" s="95">
        <v>2445449.4128100001</v>
      </c>
      <c r="F88" s="95">
        <v>1610086.7391600001</v>
      </c>
      <c r="G88" s="95">
        <v>1547135.57806</v>
      </c>
      <c r="H88" s="95">
        <v>633609.71484999999</v>
      </c>
      <c r="I88" s="95">
        <v>205868.84807000001</v>
      </c>
      <c r="J88" s="95">
        <v>19536.70262</v>
      </c>
      <c r="K88" s="95">
        <v>876277.69760000007</v>
      </c>
      <c r="L88" s="95">
        <v>133970.90932000001</v>
      </c>
      <c r="M88" s="95">
        <v>2736301.9065799997</v>
      </c>
      <c r="N88" s="95">
        <v>13301.035169999999</v>
      </c>
      <c r="O88" s="95">
        <v>20405166.61318</v>
      </c>
    </row>
    <row r="89" spans="1:15">
      <c r="A89" s="64" t="s">
        <v>250</v>
      </c>
      <c r="B89" s="95">
        <v>7648.8490000000002</v>
      </c>
      <c r="C89" s="95">
        <v>4310.7632800000001</v>
      </c>
      <c r="D89" s="95">
        <v>4087.7119600000001</v>
      </c>
      <c r="E89" s="95">
        <v>2455.9314800000002</v>
      </c>
      <c r="F89" s="95">
        <v>23.26754</v>
      </c>
      <c r="G89" s="95">
        <v>1958.6397299999999</v>
      </c>
      <c r="H89" s="95">
        <v>0</v>
      </c>
      <c r="I89" s="95">
        <v>337.08370000000002</v>
      </c>
      <c r="J89" s="95">
        <v>0</v>
      </c>
      <c r="K89" s="95">
        <v>227.83835999999999</v>
      </c>
      <c r="L89" s="95">
        <v>4761.8960099999995</v>
      </c>
      <c r="M89" s="95">
        <v>35099.072020000007</v>
      </c>
      <c r="N89" s="95">
        <v>526.58114999999998</v>
      </c>
      <c r="O89" s="95">
        <v>61437.634229999996</v>
      </c>
    </row>
    <row r="90" spans="1:15">
      <c r="A90" s="64" t="s">
        <v>251</v>
      </c>
      <c r="B90" s="95">
        <v>-1764.3871299999998</v>
      </c>
      <c r="C90" s="95">
        <v>-29580.08857</v>
      </c>
      <c r="D90" s="95">
        <v>-4462.6511399999999</v>
      </c>
      <c r="E90" s="95">
        <v>-747.42049999999995</v>
      </c>
      <c r="F90" s="95">
        <v>-1453.49254</v>
      </c>
      <c r="G90" s="95">
        <v>-575.03641000000005</v>
      </c>
      <c r="H90" s="95">
        <v>-675.25037999999995</v>
      </c>
      <c r="I90" s="95">
        <v>-7352.4792600000001</v>
      </c>
      <c r="J90" s="95">
        <v>0</v>
      </c>
      <c r="K90" s="95">
        <v>-2127.69607</v>
      </c>
      <c r="L90" s="95">
        <v>-286.70551</v>
      </c>
      <c r="M90" s="95">
        <v>-4476.7402599999996</v>
      </c>
      <c r="N90" s="95">
        <v>-599.00141000000008</v>
      </c>
      <c r="O90" s="95">
        <v>-54100.949180000003</v>
      </c>
    </row>
    <row r="91" spans="1:15">
      <c r="A91" s="177" t="s">
        <v>252</v>
      </c>
      <c r="B91" s="57">
        <v>346607.71307</v>
      </c>
      <c r="C91" s="57">
        <v>403928.49961</v>
      </c>
      <c r="D91" s="57">
        <v>302311.18664999999</v>
      </c>
      <c r="E91" s="57">
        <v>514877.37997000001</v>
      </c>
      <c r="F91" s="57">
        <v>146887.10022999998</v>
      </c>
      <c r="G91" s="57">
        <v>364964.18904000003</v>
      </c>
      <c r="H91" s="57">
        <v>193169.3456</v>
      </c>
      <c r="I91" s="57">
        <v>247964.11859999999</v>
      </c>
      <c r="J91" s="57">
        <v>970.91435000000001</v>
      </c>
      <c r="K91" s="57">
        <v>206375.20903</v>
      </c>
      <c r="L91" s="57">
        <v>35750.559970000002</v>
      </c>
      <c r="M91" s="57">
        <v>1488443.30266</v>
      </c>
      <c r="N91" s="57">
        <v>34247.036990000001</v>
      </c>
      <c r="O91" s="57">
        <v>4286496.5557700004</v>
      </c>
    </row>
    <row r="92" spans="1:15">
      <c r="A92" s="64" t="s">
        <v>253</v>
      </c>
      <c r="B92" s="95">
        <v>52382.457459999998</v>
      </c>
      <c r="C92" s="95">
        <v>69466.160999999993</v>
      </c>
      <c r="D92" s="95">
        <v>107928.30348999999</v>
      </c>
      <c r="E92" s="95">
        <v>213280.01361000002</v>
      </c>
      <c r="F92" s="95">
        <v>41064.749380000001</v>
      </c>
      <c r="G92" s="95">
        <v>213964.12736000001</v>
      </c>
      <c r="H92" s="95">
        <v>67075.371379999997</v>
      </c>
      <c r="I92" s="95">
        <v>65805.865760000001</v>
      </c>
      <c r="J92" s="95">
        <v>696.71543999999994</v>
      </c>
      <c r="K92" s="95">
        <v>39717.34345</v>
      </c>
      <c r="L92" s="95">
        <v>5543.60923</v>
      </c>
      <c r="M92" s="95">
        <v>546015.31728999992</v>
      </c>
      <c r="N92" s="95">
        <v>8454.17821</v>
      </c>
      <c r="O92" s="95">
        <v>1431394.21306</v>
      </c>
    </row>
    <row r="93" spans="1:15">
      <c r="A93" s="64" t="s">
        <v>254</v>
      </c>
      <c r="B93" s="95">
        <v>198157.41425999999</v>
      </c>
      <c r="C93" s="95">
        <v>214195.25361000001</v>
      </c>
      <c r="D93" s="95">
        <v>124481.10043999999</v>
      </c>
      <c r="E93" s="95">
        <v>238309.69946</v>
      </c>
      <c r="F93" s="95">
        <v>45605.649189999996</v>
      </c>
      <c r="G93" s="95">
        <v>58651.77534</v>
      </c>
      <c r="H93" s="95">
        <v>93441.815790000008</v>
      </c>
      <c r="I93" s="95">
        <v>106182.94428</v>
      </c>
      <c r="J93" s="95">
        <v>82.118130000000008</v>
      </c>
      <c r="K93" s="95">
        <v>115760.9574</v>
      </c>
      <c r="L93" s="95">
        <v>19517.78959</v>
      </c>
      <c r="M93" s="95">
        <v>708503.75657000009</v>
      </c>
      <c r="N93" s="95">
        <v>8205.9868200000001</v>
      </c>
      <c r="O93" s="95">
        <v>1931096.2608800002</v>
      </c>
    </row>
    <row r="94" spans="1:15">
      <c r="A94" s="64" t="s">
        <v>255</v>
      </c>
      <c r="B94" s="95">
        <v>15805.360919999999</v>
      </c>
      <c r="C94" s="95">
        <v>22917.299569999999</v>
      </c>
      <c r="D94" s="95">
        <v>16992.555789999999</v>
      </c>
      <c r="E94" s="95">
        <v>10977.925650000001</v>
      </c>
      <c r="F94" s="95">
        <v>4124.4816499999997</v>
      </c>
      <c r="G94" s="95">
        <v>6957.8848099999996</v>
      </c>
      <c r="H94" s="95">
        <v>12938.953079999999</v>
      </c>
      <c r="I94" s="95">
        <v>9899.5451400000002</v>
      </c>
      <c r="J94" s="95">
        <v>24.942499999999999</v>
      </c>
      <c r="K94" s="95">
        <v>10047.05035</v>
      </c>
      <c r="L94" s="95">
        <v>3447.9127699999999</v>
      </c>
      <c r="M94" s="95">
        <v>30821.60195</v>
      </c>
      <c r="N94" s="95">
        <v>6994.5965999999999</v>
      </c>
      <c r="O94" s="95">
        <v>151950.11077999999</v>
      </c>
    </row>
    <row r="95" spans="1:15">
      <c r="A95" s="64" t="s">
        <v>256</v>
      </c>
      <c r="B95" s="95">
        <v>31842.186839999998</v>
      </c>
      <c r="C95" s="95">
        <v>31737.81582</v>
      </c>
      <c r="D95" s="95">
        <v>19824.524710000002</v>
      </c>
      <c r="E95" s="95">
        <v>16171.26784</v>
      </c>
      <c r="F95" s="95">
        <v>33121.649140000001</v>
      </c>
      <c r="G95" s="95">
        <v>8919.0806999999986</v>
      </c>
      <c r="H95" s="95">
        <v>6389.0971100000006</v>
      </c>
      <c r="I95" s="95">
        <v>7161.6974400000008</v>
      </c>
      <c r="J95" s="95">
        <v>91.150869999999998</v>
      </c>
      <c r="K95" s="95">
        <v>15393.486419999999</v>
      </c>
      <c r="L95" s="95">
        <v>3680.55339</v>
      </c>
      <c r="M95" s="95">
        <v>31382.22926</v>
      </c>
      <c r="N95" s="95">
        <v>2918.5260800000001</v>
      </c>
      <c r="O95" s="95">
        <v>208633.26561999999</v>
      </c>
    </row>
    <row r="96" spans="1:15">
      <c r="A96" s="64" t="s">
        <v>257</v>
      </c>
      <c r="B96" s="95">
        <v>8404.0674499999986</v>
      </c>
      <c r="C96" s="95">
        <v>29744.506140000001</v>
      </c>
      <c r="D96" s="95">
        <v>22025.197479999999</v>
      </c>
      <c r="E96" s="95">
        <v>31893.825679999998</v>
      </c>
      <c r="F96" s="95">
        <v>21567.296870000002</v>
      </c>
      <c r="G96" s="95">
        <v>30283.072929999998</v>
      </c>
      <c r="H96" s="95">
        <v>12332.212439999999</v>
      </c>
      <c r="I96" s="95">
        <v>9959.2639499999987</v>
      </c>
      <c r="J96" s="95">
        <v>62.668300000000002</v>
      </c>
      <c r="K96" s="95">
        <v>14518.275009999999</v>
      </c>
      <c r="L96" s="95">
        <v>2577.8902400000002</v>
      </c>
      <c r="M96" s="95">
        <v>81485.318090000001</v>
      </c>
      <c r="N96" s="95">
        <v>4109.0418500000005</v>
      </c>
      <c r="O96" s="95">
        <v>268962.63643000001</v>
      </c>
    </row>
    <row r="97" spans="1:15">
      <c r="A97" s="64" t="s">
        <v>258</v>
      </c>
      <c r="B97" s="95">
        <v>2616.28955</v>
      </c>
      <c r="C97" s="95">
        <v>1101.7218</v>
      </c>
      <c r="D97" s="95">
        <v>1941.46803</v>
      </c>
      <c r="E97" s="95">
        <v>3352.4193399999999</v>
      </c>
      <c r="F97" s="95">
        <v>831.94533000000001</v>
      </c>
      <c r="G97" s="95">
        <v>1172.83843</v>
      </c>
      <c r="H97" s="95">
        <v>926.28387999999995</v>
      </c>
      <c r="I97" s="95">
        <v>2993.4608900000003</v>
      </c>
      <c r="J97" s="95">
        <v>1E-3</v>
      </c>
      <c r="K97" s="95">
        <v>3171.1580800000002</v>
      </c>
      <c r="L97" s="95">
        <v>898.13585999999998</v>
      </c>
      <c r="M97" s="95">
        <v>0</v>
      </c>
      <c r="N97" s="95">
        <v>3033.1894300000004</v>
      </c>
      <c r="O97" s="95">
        <v>22038.911620000003</v>
      </c>
    </row>
    <row r="98" spans="1:15">
      <c r="A98" s="64" t="s">
        <v>259</v>
      </c>
      <c r="B98" s="95">
        <v>4015.3457999999996</v>
      </c>
      <c r="C98" s="95">
        <v>312.30801000000002</v>
      </c>
      <c r="D98" s="95">
        <v>3753.2403899999999</v>
      </c>
      <c r="E98" s="95">
        <v>397.74700000000001</v>
      </c>
      <c r="F98" s="95">
        <v>571.32866999999999</v>
      </c>
      <c r="G98" s="95">
        <v>759.72738000000004</v>
      </c>
      <c r="H98" s="95">
        <v>65.611919999999998</v>
      </c>
      <c r="I98" s="95">
        <v>1052.97855</v>
      </c>
      <c r="J98" s="95">
        <v>13.318110000000001</v>
      </c>
      <c r="K98" s="95">
        <v>159.67697000000001</v>
      </c>
      <c r="L98" s="95">
        <v>84.668890000000005</v>
      </c>
      <c r="M98" s="95">
        <v>0</v>
      </c>
      <c r="N98" s="95">
        <v>531.51800000000003</v>
      </c>
      <c r="O98" s="95">
        <v>11717.46969</v>
      </c>
    </row>
    <row r="99" spans="1:15">
      <c r="A99" s="64" t="s">
        <v>260</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261</v>
      </c>
      <c r="B100" s="95">
        <v>33384.590790000002</v>
      </c>
      <c r="C100" s="95">
        <v>34453.433659999995</v>
      </c>
      <c r="D100" s="95">
        <v>5364.7963200000004</v>
      </c>
      <c r="E100" s="95">
        <v>494.48139000000003</v>
      </c>
      <c r="F100" s="95">
        <v>0</v>
      </c>
      <c r="G100" s="95">
        <v>44255.682090000002</v>
      </c>
      <c r="H100" s="95">
        <v>0</v>
      </c>
      <c r="I100" s="95">
        <v>44908.362590000004</v>
      </c>
      <c r="J100" s="95">
        <v>0</v>
      </c>
      <c r="K100" s="95">
        <v>7607.2613499999998</v>
      </c>
      <c r="L100" s="95">
        <v>0</v>
      </c>
      <c r="M100" s="95">
        <v>90235.079500000007</v>
      </c>
      <c r="N100" s="95">
        <v>0</v>
      </c>
      <c r="O100" s="95">
        <v>260703.68768999999</v>
      </c>
    </row>
    <row r="101" spans="1:15">
      <c r="A101" s="177" t="s">
        <v>262</v>
      </c>
      <c r="B101" s="57">
        <v>26709.18864</v>
      </c>
      <c r="C101" s="57">
        <v>55839.913090000002</v>
      </c>
      <c r="D101" s="57">
        <v>217374.00297999999</v>
      </c>
      <c r="E101" s="57">
        <v>70757.715200000006</v>
      </c>
      <c r="F101" s="57">
        <v>47112.908369999997</v>
      </c>
      <c r="G101" s="57">
        <v>142016.53375</v>
      </c>
      <c r="H101" s="57">
        <v>52302.558119999994</v>
      </c>
      <c r="I101" s="57">
        <v>6061.6936999999998</v>
      </c>
      <c r="J101" s="57">
        <v>640.04095999999993</v>
      </c>
      <c r="K101" s="57">
        <v>97931.42598</v>
      </c>
      <c r="L101" s="57">
        <v>6634.5954299999994</v>
      </c>
      <c r="M101" s="57">
        <v>237091.50818999999</v>
      </c>
      <c r="N101" s="57">
        <v>8325.4104399999997</v>
      </c>
      <c r="O101" s="57">
        <v>968797.49485000002</v>
      </c>
    </row>
    <row r="102" spans="1:15">
      <c r="A102" s="64" t="s">
        <v>263</v>
      </c>
      <c r="B102" s="95">
        <v>6218.6505399999996</v>
      </c>
      <c r="C102" s="95">
        <v>7569.6499599999997</v>
      </c>
      <c r="D102" s="95">
        <v>7993.4208399999998</v>
      </c>
      <c r="E102" s="95">
        <v>8402.2045899999994</v>
      </c>
      <c r="F102" s="95">
        <v>2540.7407499999999</v>
      </c>
      <c r="G102" s="95">
        <v>780.93448999999998</v>
      </c>
      <c r="H102" s="95">
        <v>1898.68443</v>
      </c>
      <c r="I102" s="95">
        <v>3591.5043100000003</v>
      </c>
      <c r="J102" s="95">
        <v>548.47289000000001</v>
      </c>
      <c r="K102" s="95">
        <v>2884.0110600000003</v>
      </c>
      <c r="L102" s="95">
        <v>1209.4954700000001</v>
      </c>
      <c r="M102" s="95">
        <v>4744.1872000000003</v>
      </c>
      <c r="N102" s="95">
        <v>4505.4276300000001</v>
      </c>
      <c r="O102" s="95">
        <v>52887.384159999994</v>
      </c>
    </row>
    <row r="103" spans="1:15">
      <c r="A103" s="64" t="s">
        <v>264</v>
      </c>
      <c r="B103" s="95">
        <v>4491.7279200000003</v>
      </c>
      <c r="C103" s="95">
        <v>21547.17685</v>
      </c>
      <c r="D103" s="95">
        <v>184144.78125999999</v>
      </c>
      <c r="E103" s="95">
        <v>369.54818999999998</v>
      </c>
      <c r="F103" s="95">
        <v>3866.5238300000001</v>
      </c>
      <c r="G103" s="95">
        <v>68094.758199999997</v>
      </c>
      <c r="H103" s="95">
        <v>1982.83206</v>
      </c>
      <c r="I103" s="95">
        <v>355.63925</v>
      </c>
      <c r="J103" s="95">
        <v>0</v>
      </c>
      <c r="K103" s="95">
        <v>9393.5433900000007</v>
      </c>
      <c r="L103" s="95">
        <v>857.55383999999992</v>
      </c>
      <c r="M103" s="95">
        <v>49344.628280000004</v>
      </c>
      <c r="N103" s="95">
        <v>642.17293999999993</v>
      </c>
      <c r="O103" s="95">
        <v>345090.88601000002</v>
      </c>
    </row>
    <row r="104" spans="1:15">
      <c r="A104" s="64" t="s">
        <v>265</v>
      </c>
      <c r="B104" s="95">
        <v>12184.581259999999</v>
      </c>
      <c r="C104" s="95">
        <v>36372.886479999994</v>
      </c>
      <c r="D104" s="95">
        <v>433.4914</v>
      </c>
      <c r="E104" s="95">
        <v>36902.699860000001</v>
      </c>
      <c r="F104" s="95">
        <v>22533.629940000003</v>
      </c>
      <c r="G104" s="95">
        <v>54109.484090000005</v>
      </c>
      <c r="H104" s="95">
        <v>43092.068979999996</v>
      </c>
      <c r="I104" s="95">
        <v>1952.82312</v>
      </c>
      <c r="J104" s="95">
        <v>0</v>
      </c>
      <c r="K104" s="95">
        <v>73240.00529999999</v>
      </c>
      <c r="L104" s="95">
        <v>2214.7339400000001</v>
      </c>
      <c r="M104" s="95">
        <v>176417.07436000003</v>
      </c>
      <c r="N104" s="95">
        <v>2827.0873999999999</v>
      </c>
      <c r="O104" s="95">
        <v>462280.56612999999</v>
      </c>
    </row>
    <row r="105" spans="1:15">
      <c r="A105" s="64" t="s">
        <v>266</v>
      </c>
      <c r="B105" s="95">
        <v>3814.22892</v>
      </c>
      <c r="C105" s="95">
        <v>0</v>
      </c>
      <c r="D105" s="95">
        <v>24854.005649999999</v>
      </c>
      <c r="E105" s="95">
        <v>25083.262559999999</v>
      </c>
      <c r="F105" s="95">
        <v>20883.466179999999</v>
      </c>
      <c r="G105" s="95">
        <v>19031.356969999997</v>
      </c>
      <c r="H105" s="95">
        <v>5955.2992000000004</v>
      </c>
      <c r="I105" s="95">
        <v>161.72701999999998</v>
      </c>
      <c r="J105" s="95">
        <v>91.568070000000006</v>
      </c>
      <c r="K105" s="95">
        <v>12413.86623</v>
      </c>
      <c r="L105" s="95">
        <v>2352.8121800000004</v>
      </c>
      <c r="M105" s="95">
        <v>6585.6183499999997</v>
      </c>
      <c r="N105" s="95">
        <v>1218.7528</v>
      </c>
      <c r="O105" s="95">
        <v>122445.96412999999</v>
      </c>
    </row>
    <row r="106" spans="1:15">
      <c r="A106" s="99" t="s">
        <v>267</v>
      </c>
      <c r="B106" s="95">
        <v>0</v>
      </c>
      <c r="C106" s="95">
        <v>-9649.8001999999997</v>
      </c>
      <c r="D106" s="95">
        <v>-51.696169999999995</v>
      </c>
      <c r="E106" s="95">
        <v>0</v>
      </c>
      <c r="F106" s="95">
        <v>-2711.4523300000001</v>
      </c>
      <c r="G106" s="95">
        <v>0</v>
      </c>
      <c r="H106" s="95">
        <v>-626.32655</v>
      </c>
      <c r="I106" s="95">
        <v>0</v>
      </c>
      <c r="J106" s="95">
        <v>0</v>
      </c>
      <c r="K106" s="95">
        <v>0</v>
      </c>
      <c r="L106" s="95">
        <v>0</v>
      </c>
      <c r="M106" s="95">
        <v>0</v>
      </c>
      <c r="N106" s="95">
        <v>-868.03032999999994</v>
      </c>
      <c r="O106" s="95">
        <v>-13907.30558</v>
      </c>
    </row>
    <row r="107" spans="1:15">
      <c r="A107" s="177" t="s">
        <v>268</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269</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270</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271</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272</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273</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274</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275</v>
      </c>
      <c r="B114" s="57">
        <v>29089444.752049997</v>
      </c>
      <c r="C114" s="57">
        <v>36796157.199960001</v>
      </c>
      <c r="D114" s="57">
        <v>37104900.361300007</v>
      </c>
      <c r="E114" s="57">
        <v>24980510.121919997</v>
      </c>
      <c r="F114" s="57">
        <v>22139787.83052</v>
      </c>
      <c r="G114" s="57">
        <v>15231227.95442</v>
      </c>
      <c r="H114" s="57">
        <v>11458979.501329999</v>
      </c>
      <c r="I114" s="57">
        <v>15411339.961959999</v>
      </c>
      <c r="J114" s="57">
        <v>114845.42564</v>
      </c>
      <c r="K114" s="57">
        <v>17555613.838119999</v>
      </c>
      <c r="L114" s="57">
        <v>4125652.2826199997</v>
      </c>
      <c r="M114" s="57">
        <v>25517672.700300001</v>
      </c>
      <c r="N114" s="57">
        <v>8988365.29232</v>
      </c>
      <c r="O114" s="57">
        <v>248514497.22246</v>
      </c>
    </row>
    <row r="115" spans="1:15">
      <c r="A115" s="177" t="s">
        <v>276</v>
      </c>
      <c r="B115" s="57">
        <v>21726432.120680001</v>
      </c>
      <c r="C115" s="57">
        <v>22271780.705770001</v>
      </c>
      <c r="D115" s="57">
        <v>27847438.440250002</v>
      </c>
      <c r="E115" s="57">
        <v>19908910.562090002</v>
      </c>
      <c r="F115" s="57">
        <v>17145322.73717</v>
      </c>
      <c r="G115" s="57">
        <v>10979107.82051</v>
      </c>
      <c r="H115" s="57">
        <v>8803512.3835300002</v>
      </c>
      <c r="I115" s="57">
        <v>10505049.207959998</v>
      </c>
      <c r="J115" s="57">
        <v>64997.418460000001</v>
      </c>
      <c r="K115" s="57">
        <v>12237697.674000001</v>
      </c>
      <c r="L115" s="57">
        <v>3257661.0232399995</v>
      </c>
      <c r="M115" s="57">
        <v>19833438.324969999</v>
      </c>
      <c r="N115" s="57">
        <v>7465470.9831899991</v>
      </c>
      <c r="O115" s="57">
        <v>182046819.40182</v>
      </c>
    </row>
    <row r="116" spans="1:15">
      <c r="A116" s="64" t="s">
        <v>277</v>
      </c>
      <c r="B116" s="95">
        <v>4656539.0441399999</v>
      </c>
      <c r="C116" s="95">
        <v>3779479.30265</v>
      </c>
      <c r="D116" s="95">
        <v>5237981.7608500002</v>
      </c>
      <c r="E116" s="95">
        <v>5543086.7893400006</v>
      </c>
      <c r="F116" s="95">
        <v>3417946.6511300001</v>
      </c>
      <c r="G116" s="95">
        <v>2274194.2729600002</v>
      </c>
      <c r="H116" s="95">
        <v>1337621.2939899999</v>
      </c>
      <c r="I116" s="95">
        <v>8990.5167400000009</v>
      </c>
      <c r="J116" s="95">
        <v>31226.073899999999</v>
      </c>
      <c r="K116" s="95">
        <v>910962.06705999991</v>
      </c>
      <c r="L116" s="95">
        <v>256785.32484000002</v>
      </c>
      <c r="M116" s="95">
        <v>3502580.67827</v>
      </c>
      <c r="N116" s="95">
        <v>14912.215529999999</v>
      </c>
      <c r="O116" s="95">
        <v>30972305.9914</v>
      </c>
    </row>
    <row r="117" spans="1:15">
      <c r="A117" s="64" t="s">
        <v>278</v>
      </c>
      <c r="B117" s="95">
        <v>4653559.4824099997</v>
      </c>
      <c r="C117" s="95">
        <v>3641747.8008600003</v>
      </c>
      <c r="D117" s="95">
        <v>5213805.6713900007</v>
      </c>
      <c r="E117" s="95">
        <v>5490870.3989899997</v>
      </c>
      <c r="F117" s="95">
        <v>3394668.3135799998</v>
      </c>
      <c r="G117" s="95">
        <v>2262545.78767</v>
      </c>
      <c r="H117" s="95">
        <v>1329764.9429200001</v>
      </c>
      <c r="I117" s="95">
        <v>0</v>
      </c>
      <c r="J117" s="95">
        <v>31207.173780000001</v>
      </c>
      <c r="K117" s="95">
        <v>899566.81183999998</v>
      </c>
      <c r="L117" s="95">
        <v>250852.4142</v>
      </c>
      <c r="M117" s="95">
        <v>3488171.33978</v>
      </c>
      <c r="N117" s="95">
        <v>0</v>
      </c>
      <c r="O117" s="95">
        <v>30656760.137419999</v>
      </c>
    </row>
    <row r="118" spans="1:15">
      <c r="A118" s="64" t="s">
        <v>279</v>
      </c>
      <c r="B118" s="95">
        <v>2979.5617299999999</v>
      </c>
      <c r="C118" s="95">
        <v>137731.50178999998</v>
      </c>
      <c r="D118" s="95">
        <v>24176.089459999999</v>
      </c>
      <c r="E118" s="95">
        <v>52216.390350000001</v>
      </c>
      <c r="F118" s="95">
        <v>23278.33755</v>
      </c>
      <c r="G118" s="95">
        <v>11648.485289999999</v>
      </c>
      <c r="H118" s="95">
        <v>7856.3510700000006</v>
      </c>
      <c r="I118" s="95">
        <v>8990.5167400000009</v>
      </c>
      <c r="J118" s="95">
        <v>18.900119999999998</v>
      </c>
      <c r="K118" s="95">
        <v>11395.255220000001</v>
      </c>
      <c r="L118" s="95">
        <v>5932.9106400000001</v>
      </c>
      <c r="M118" s="95">
        <v>14409.33849</v>
      </c>
      <c r="N118" s="95">
        <v>14912.215529999999</v>
      </c>
      <c r="O118" s="95">
        <v>315545.85398000001</v>
      </c>
    </row>
    <row r="119" spans="1:15">
      <c r="A119" s="64" t="s">
        <v>280</v>
      </c>
      <c r="B119" s="95">
        <v>6973664.7192000002</v>
      </c>
      <c r="C119" s="95">
        <v>9602891.7707199994</v>
      </c>
      <c r="D119" s="95">
        <v>9724062.7501200009</v>
      </c>
      <c r="E119" s="95">
        <v>4575948.8620500006</v>
      </c>
      <c r="F119" s="95">
        <v>4945527.2195100002</v>
      </c>
      <c r="G119" s="95">
        <v>2533291.4691399997</v>
      </c>
      <c r="H119" s="95">
        <v>1557954.06165</v>
      </c>
      <c r="I119" s="95">
        <v>3779580.4913000003</v>
      </c>
      <c r="J119" s="95">
        <v>20250.865429999998</v>
      </c>
      <c r="K119" s="95">
        <v>4292864.6066899998</v>
      </c>
      <c r="L119" s="95">
        <v>465870.51448000001</v>
      </c>
      <c r="M119" s="95">
        <v>3509982.7182300002</v>
      </c>
      <c r="N119" s="95">
        <v>2010150.8231800001</v>
      </c>
      <c r="O119" s="95">
        <v>53992040.871699996</v>
      </c>
    </row>
    <row r="120" spans="1:15">
      <c r="A120" s="64" t="s">
        <v>281</v>
      </c>
      <c r="B120" s="95">
        <v>163744.58778999999</v>
      </c>
      <c r="C120" s="95">
        <v>392.42721999999998</v>
      </c>
      <c r="D120" s="95">
        <v>114095.40819</v>
      </c>
      <c r="E120" s="95">
        <v>2888.1505699999998</v>
      </c>
      <c r="F120" s="95">
        <v>2441.4851899999999</v>
      </c>
      <c r="G120" s="95">
        <v>981.16978000000006</v>
      </c>
      <c r="H120" s="95">
        <v>3523.8696400000003</v>
      </c>
      <c r="I120" s="95">
        <v>2938.9664500000003</v>
      </c>
      <c r="J120" s="95">
        <v>8042.42101</v>
      </c>
      <c r="K120" s="95">
        <v>641.05207999999993</v>
      </c>
      <c r="L120" s="95">
        <v>890.94160999999997</v>
      </c>
      <c r="M120" s="95">
        <v>113144.51995999999</v>
      </c>
      <c r="N120" s="95">
        <v>1628.30106</v>
      </c>
      <c r="O120" s="95">
        <v>415353.30054999999</v>
      </c>
    </row>
    <row r="121" spans="1:15">
      <c r="A121" s="65" t="s">
        <v>282</v>
      </c>
      <c r="B121" s="95">
        <v>3100.4623500000002</v>
      </c>
      <c r="C121" s="95">
        <v>263.44547999999998</v>
      </c>
      <c r="D121" s="95">
        <v>7287.3362200000001</v>
      </c>
      <c r="E121" s="95">
        <v>2884.5731299999998</v>
      </c>
      <c r="F121" s="95">
        <v>2230.4367499999998</v>
      </c>
      <c r="G121" s="95">
        <v>595.24921999999992</v>
      </c>
      <c r="H121" s="95">
        <v>3253.6392900000001</v>
      </c>
      <c r="I121" s="95">
        <v>2408.61436</v>
      </c>
      <c r="J121" s="95">
        <v>407.26090999999997</v>
      </c>
      <c r="K121" s="95">
        <v>502.01265000000001</v>
      </c>
      <c r="L121" s="95">
        <v>890.94160999999997</v>
      </c>
      <c r="M121" s="95">
        <v>142.07026999999999</v>
      </c>
      <c r="N121" s="95">
        <v>1365.29692</v>
      </c>
      <c r="O121" s="95">
        <v>25331.33916</v>
      </c>
    </row>
    <row r="122" spans="1:15">
      <c r="A122" s="99" t="s">
        <v>283</v>
      </c>
      <c r="B122" s="95">
        <v>684.13085000000001</v>
      </c>
      <c r="C122" s="95">
        <v>36.284739999999999</v>
      </c>
      <c r="D122" s="95">
        <v>5249.0931100000007</v>
      </c>
      <c r="E122" s="95">
        <v>3.5774400000000002</v>
      </c>
      <c r="F122" s="95">
        <v>211.04835999999997</v>
      </c>
      <c r="G122" s="95">
        <v>385.92056000000002</v>
      </c>
      <c r="H122" s="95">
        <v>0</v>
      </c>
      <c r="I122" s="95">
        <v>530.35208999999998</v>
      </c>
      <c r="J122" s="95">
        <v>0</v>
      </c>
      <c r="K122" s="95">
        <v>139.03942999999998</v>
      </c>
      <c r="L122" s="95">
        <v>0</v>
      </c>
      <c r="M122" s="95">
        <v>2.4496899999999999</v>
      </c>
      <c r="N122" s="95">
        <v>263.00414000000001</v>
      </c>
      <c r="O122" s="95">
        <v>7504.9004100000002</v>
      </c>
    </row>
    <row r="123" spans="1:15">
      <c r="A123" s="99" t="s">
        <v>284</v>
      </c>
      <c r="B123" s="95">
        <v>214.07062999999999</v>
      </c>
      <c r="C123" s="95">
        <v>92.697000000000003</v>
      </c>
      <c r="D123" s="95">
        <v>0</v>
      </c>
      <c r="E123" s="95">
        <v>0</v>
      </c>
      <c r="F123" s="95">
        <v>-1.0000000000000001E-5</v>
      </c>
      <c r="G123" s="95">
        <v>0</v>
      </c>
      <c r="H123" s="95">
        <v>0</v>
      </c>
      <c r="I123" s="95">
        <v>0</v>
      </c>
      <c r="J123" s="95">
        <v>336.14</v>
      </c>
      <c r="K123" s="95">
        <v>0</v>
      </c>
      <c r="L123" s="95">
        <v>0</v>
      </c>
      <c r="M123" s="95">
        <v>0</v>
      </c>
      <c r="N123" s="95">
        <v>0</v>
      </c>
      <c r="O123" s="95">
        <v>642.90761999999995</v>
      </c>
    </row>
    <row r="124" spans="1:15">
      <c r="A124" s="99" t="s">
        <v>285</v>
      </c>
      <c r="B124" s="95">
        <v>108.15414</v>
      </c>
      <c r="C124" s="95">
        <v>0</v>
      </c>
      <c r="D124" s="95">
        <v>0</v>
      </c>
      <c r="E124" s="95">
        <v>0</v>
      </c>
      <c r="F124" s="95">
        <v>-2.0000000000000002E-5</v>
      </c>
      <c r="G124" s="95">
        <v>0</v>
      </c>
      <c r="H124" s="95">
        <v>0</v>
      </c>
      <c r="I124" s="95">
        <v>0</v>
      </c>
      <c r="J124" s="95">
        <v>1044.5924399999999</v>
      </c>
      <c r="K124" s="95">
        <v>0</v>
      </c>
      <c r="L124" s="95">
        <v>0</v>
      </c>
      <c r="M124" s="95">
        <v>0</v>
      </c>
      <c r="N124" s="95">
        <v>0</v>
      </c>
      <c r="O124" s="95">
        <v>1152.74656</v>
      </c>
    </row>
    <row r="125" spans="1:15">
      <c r="A125" s="99" t="s">
        <v>286</v>
      </c>
      <c r="B125" s="95">
        <v>2692.4910800000002</v>
      </c>
      <c r="C125" s="95">
        <v>0</v>
      </c>
      <c r="D125" s="95">
        <v>788.9</v>
      </c>
      <c r="E125" s="95">
        <v>0</v>
      </c>
      <c r="F125" s="95">
        <v>2.9999999999999997E-5</v>
      </c>
      <c r="G125" s="95">
        <v>0</v>
      </c>
      <c r="H125" s="95">
        <v>270.23034999999999</v>
      </c>
      <c r="I125" s="95">
        <v>0</v>
      </c>
      <c r="J125" s="95">
        <v>6254.4276600000003</v>
      </c>
      <c r="K125" s="95">
        <v>0</v>
      </c>
      <c r="L125" s="95">
        <v>0</v>
      </c>
      <c r="M125" s="95">
        <v>0</v>
      </c>
      <c r="N125" s="95">
        <v>0</v>
      </c>
      <c r="O125" s="95">
        <v>10006.04912</v>
      </c>
    </row>
    <row r="126" spans="1:15">
      <c r="A126" s="99" t="s">
        <v>287</v>
      </c>
      <c r="B126" s="95">
        <v>121063.27873999999</v>
      </c>
      <c r="C126" s="95">
        <v>0</v>
      </c>
      <c r="D126" s="95">
        <v>100770.07885999999</v>
      </c>
      <c r="E126" s="95">
        <v>0</v>
      </c>
      <c r="F126" s="95">
        <v>7.0000000000000007E-5</v>
      </c>
      <c r="G126" s="95">
        <v>0</v>
      </c>
      <c r="H126" s="95">
        <v>0</v>
      </c>
      <c r="I126" s="95">
        <v>0</v>
      </c>
      <c r="J126" s="95">
        <v>0</v>
      </c>
      <c r="K126" s="95">
        <v>0</v>
      </c>
      <c r="L126" s="95">
        <v>0</v>
      </c>
      <c r="M126" s="95">
        <v>0</v>
      </c>
      <c r="N126" s="95">
        <v>0</v>
      </c>
      <c r="O126" s="95">
        <v>221833.35767</v>
      </c>
    </row>
    <row r="127" spans="1:15">
      <c r="A127" s="99" t="s">
        <v>288</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289</v>
      </c>
      <c r="B128" s="95">
        <v>5012</v>
      </c>
      <c r="C128" s="95">
        <v>0</v>
      </c>
      <c r="D128" s="95">
        <v>0</v>
      </c>
      <c r="E128" s="95">
        <v>0</v>
      </c>
      <c r="F128" s="95">
        <v>0</v>
      </c>
      <c r="G128" s="95">
        <v>0</v>
      </c>
      <c r="H128" s="95">
        <v>0</v>
      </c>
      <c r="I128" s="95">
        <v>0</v>
      </c>
      <c r="J128" s="95">
        <v>0</v>
      </c>
      <c r="K128" s="95">
        <v>0</v>
      </c>
      <c r="L128" s="95">
        <v>0</v>
      </c>
      <c r="M128" s="95">
        <v>113000</v>
      </c>
      <c r="N128" s="95">
        <v>0</v>
      </c>
      <c r="O128" s="95">
        <v>118012</v>
      </c>
    </row>
    <row r="129" spans="1:15">
      <c r="A129" s="156" t="s">
        <v>290</v>
      </c>
      <c r="B129" s="95">
        <v>408492.75873</v>
      </c>
      <c r="C129" s="95">
        <v>703167.99308000004</v>
      </c>
      <c r="D129" s="95">
        <v>410683.82564999996</v>
      </c>
      <c r="E129" s="95">
        <v>322815.32863999996</v>
      </c>
      <c r="F129" s="95">
        <v>202648.78741999998</v>
      </c>
      <c r="G129" s="95">
        <v>170226.60394</v>
      </c>
      <c r="H129" s="95">
        <v>217361.29702</v>
      </c>
      <c r="I129" s="95">
        <v>75320.600860000006</v>
      </c>
      <c r="J129" s="95">
        <v>5436.5302099999999</v>
      </c>
      <c r="K129" s="95">
        <v>81324.993599999987</v>
      </c>
      <c r="L129" s="95">
        <v>92949.17598</v>
      </c>
      <c r="M129" s="95">
        <v>1274143.9407000002</v>
      </c>
      <c r="N129" s="95">
        <v>81834.509739999994</v>
      </c>
      <c r="O129" s="95">
        <v>4046406.3455700004</v>
      </c>
    </row>
    <row r="130" spans="1:15">
      <c r="A130" s="64" t="s">
        <v>291</v>
      </c>
      <c r="B130" s="95">
        <v>8461095.2623699997</v>
      </c>
      <c r="C130" s="95">
        <v>7529909.5903999992</v>
      </c>
      <c r="D130" s="95">
        <v>11492329.732239999</v>
      </c>
      <c r="E130" s="95">
        <v>8036584.4067399995</v>
      </c>
      <c r="F130" s="95">
        <v>7479172.7089799996</v>
      </c>
      <c r="G130" s="95">
        <v>5248839.1561099999</v>
      </c>
      <c r="H130" s="95">
        <v>4828761.5571000008</v>
      </c>
      <c r="I130" s="95">
        <v>5881844.8774100002</v>
      </c>
      <c r="J130" s="95">
        <v>0</v>
      </c>
      <c r="K130" s="95">
        <v>6506263.5499999998</v>
      </c>
      <c r="L130" s="95">
        <v>2234524.7750800001</v>
      </c>
      <c r="M130" s="95">
        <v>9967582.6982800011</v>
      </c>
      <c r="N130" s="95">
        <v>4647442.8080099998</v>
      </c>
      <c r="O130" s="95">
        <v>82314351.122720003</v>
      </c>
    </row>
    <row r="131" spans="1:15">
      <c r="A131" s="64" t="s">
        <v>292</v>
      </c>
      <c r="B131" s="95">
        <v>1062895.7484500001</v>
      </c>
      <c r="C131" s="95">
        <v>655939.62170000002</v>
      </c>
      <c r="D131" s="95">
        <v>868284.9632</v>
      </c>
      <c r="E131" s="95">
        <v>1427587.0247500001</v>
      </c>
      <c r="F131" s="95">
        <v>1097585.88494</v>
      </c>
      <c r="G131" s="95">
        <v>751575.14858000004</v>
      </c>
      <c r="H131" s="95">
        <v>858290.30412999995</v>
      </c>
      <c r="I131" s="95">
        <v>756373.75520000001</v>
      </c>
      <c r="J131" s="95">
        <v>41.527910000000006</v>
      </c>
      <c r="K131" s="95">
        <v>445641.40457000001</v>
      </c>
      <c r="L131" s="95">
        <v>206640.29125000001</v>
      </c>
      <c r="M131" s="95">
        <v>1466003.7695299999</v>
      </c>
      <c r="N131" s="95">
        <v>709502.32566999993</v>
      </c>
      <c r="O131" s="95">
        <v>10306361.769879999</v>
      </c>
    </row>
    <row r="132" spans="1:15">
      <c r="A132" s="177" t="s">
        <v>293</v>
      </c>
      <c r="B132" s="57">
        <v>22424.742770000001</v>
      </c>
      <c r="C132" s="57">
        <v>151304.76712999999</v>
      </c>
      <c r="D132" s="57">
        <v>29158.110210000003</v>
      </c>
      <c r="E132" s="57">
        <v>8519.5960899999991</v>
      </c>
      <c r="F132" s="57">
        <v>2954.1554900000001</v>
      </c>
      <c r="G132" s="57">
        <v>13197.24791</v>
      </c>
      <c r="H132" s="57">
        <v>55676.455020000001</v>
      </c>
      <c r="I132" s="57">
        <v>6932.8695700000007</v>
      </c>
      <c r="J132" s="57">
        <v>0</v>
      </c>
      <c r="K132" s="57">
        <v>3992.8218199999997</v>
      </c>
      <c r="L132" s="57">
        <v>8436.0560000000005</v>
      </c>
      <c r="M132" s="57">
        <v>33.007239999999996</v>
      </c>
      <c r="N132" s="57">
        <v>218.19459000000001</v>
      </c>
      <c r="O132" s="57">
        <v>302848.02383999998</v>
      </c>
    </row>
    <row r="133" spans="1:15">
      <c r="A133" s="177" t="s">
        <v>487</v>
      </c>
      <c r="B133" s="57">
        <v>3099753.14567</v>
      </c>
      <c r="C133" s="57">
        <v>9139671.773190001</v>
      </c>
      <c r="D133" s="57">
        <v>2516553.2641500002</v>
      </c>
      <c r="E133" s="57">
        <v>493340.29668000003</v>
      </c>
      <c r="F133" s="57">
        <v>944900.99714999995</v>
      </c>
      <c r="G133" s="57">
        <v>161820.23668999999</v>
      </c>
      <c r="H133" s="57">
        <v>53806.09175</v>
      </c>
      <c r="I133" s="57">
        <v>837495.26627999998</v>
      </c>
      <c r="J133" s="57">
        <v>0</v>
      </c>
      <c r="K133" s="57">
        <v>318358.42482000001</v>
      </c>
      <c r="L133" s="57">
        <v>21932.678010000003</v>
      </c>
      <c r="M133" s="57">
        <v>518505.25344</v>
      </c>
      <c r="N133" s="57">
        <v>414922.28756000003</v>
      </c>
      <c r="O133" s="57">
        <v>18521059.71539</v>
      </c>
    </row>
    <row r="134" spans="1:15">
      <c r="A134" s="64" t="s">
        <v>488</v>
      </c>
      <c r="B134" s="95">
        <v>1706492.77422</v>
      </c>
      <c r="C134" s="95">
        <v>3036915.5444499999</v>
      </c>
      <c r="D134" s="95">
        <v>652418.6659299999</v>
      </c>
      <c r="E134" s="95">
        <v>98771.042790000007</v>
      </c>
      <c r="F134" s="95">
        <v>582283.54299999995</v>
      </c>
      <c r="G134" s="95">
        <v>4508.7591600000005</v>
      </c>
      <c r="H134" s="95">
        <v>10.983049999999999</v>
      </c>
      <c r="I134" s="95">
        <v>0</v>
      </c>
      <c r="J134" s="95">
        <v>0</v>
      </c>
      <c r="K134" s="95">
        <v>474.52527000000003</v>
      </c>
      <c r="L134" s="95">
        <v>0</v>
      </c>
      <c r="M134" s="95">
        <v>74454.73057</v>
      </c>
      <c r="N134" s="95">
        <v>0</v>
      </c>
      <c r="O134" s="95">
        <v>6156330.5684399996</v>
      </c>
    </row>
    <row r="135" spans="1:15">
      <c r="A135" s="64" t="s">
        <v>489</v>
      </c>
      <c r="B135" s="95">
        <v>91573.530540000007</v>
      </c>
      <c r="C135" s="95">
        <v>2768586.0190300001</v>
      </c>
      <c r="D135" s="95">
        <v>457577.1778</v>
      </c>
      <c r="E135" s="95">
        <v>72332.002619999999</v>
      </c>
      <c r="F135" s="95">
        <v>39128.113850000002</v>
      </c>
      <c r="G135" s="95">
        <v>157311.47753</v>
      </c>
      <c r="H135" s="95">
        <v>53795.108700000004</v>
      </c>
      <c r="I135" s="95">
        <v>161688.67806000001</v>
      </c>
      <c r="J135" s="95">
        <v>0</v>
      </c>
      <c r="K135" s="95">
        <v>309831.79384</v>
      </c>
      <c r="L135" s="95">
        <v>1435.45577</v>
      </c>
      <c r="M135" s="95">
        <v>3758.3021200000003</v>
      </c>
      <c r="N135" s="95">
        <v>92270.113270000002</v>
      </c>
      <c r="O135" s="95">
        <v>4209287.7731300006</v>
      </c>
    </row>
    <row r="136" spans="1:15">
      <c r="A136" s="64" t="s">
        <v>490</v>
      </c>
      <c r="B136" s="95">
        <v>0</v>
      </c>
      <c r="C136" s="95">
        <v>0</v>
      </c>
      <c r="D136" s="95">
        <v>0</v>
      </c>
      <c r="E136" s="95">
        <v>0</v>
      </c>
      <c r="F136" s="95">
        <v>0</v>
      </c>
      <c r="G136" s="95">
        <v>0</v>
      </c>
      <c r="H136" s="95">
        <v>0</v>
      </c>
      <c r="I136" s="95">
        <v>0</v>
      </c>
      <c r="J136" s="95">
        <v>0</v>
      </c>
      <c r="K136" s="95">
        <v>0</v>
      </c>
      <c r="L136" s="95">
        <v>0</v>
      </c>
      <c r="M136" s="95">
        <v>14000</v>
      </c>
      <c r="N136" s="95">
        <v>0</v>
      </c>
      <c r="O136" s="95">
        <v>14000</v>
      </c>
    </row>
    <row r="137" spans="1:15">
      <c r="A137" s="64" t="s">
        <v>491</v>
      </c>
      <c r="B137" s="95">
        <v>236897.21182</v>
      </c>
      <c r="C137" s="95">
        <v>245536.54313000001</v>
      </c>
      <c r="D137" s="95">
        <v>13.437799999999999</v>
      </c>
      <c r="E137" s="95">
        <v>235917.08271000002</v>
      </c>
      <c r="F137" s="95">
        <v>189897.32840999999</v>
      </c>
      <c r="G137" s="95">
        <v>0</v>
      </c>
      <c r="H137" s="95">
        <v>0</v>
      </c>
      <c r="I137" s="95">
        <v>0</v>
      </c>
      <c r="J137" s="95">
        <v>0</v>
      </c>
      <c r="K137" s="95">
        <v>27.814049999999998</v>
      </c>
      <c r="L137" s="95">
        <v>0</v>
      </c>
      <c r="M137" s="95">
        <v>5251.0109000000002</v>
      </c>
      <c r="N137" s="95">
        <v>0</v>
      </c>
      <c r="O137" s="95">
        <v>913540.42882000003</v>
      </c>
    </row>
    <row r="138" spans="1:15">
      <c r="A138" s="64" t="s">
        <v>492</v>
      </c>
      <c r="B138" s="95">
        <v>1044586.80261</v>
      </c>
      <c r="C138" s="95">
        <v>3019816.20902</v>
      </c>
      <c r="D138" s="95">
        <v>1383163.7536800001</v>
      </c>
      <c r="E138" s="95">
        <v>74299.759900000005</v>
      </c>
      <c r="F138" s="95">
        <v>124358.63847000001</v>
      </c>
      <c r="G138" s="95">
        <v>0</v>
      </c>
      <c r="H138" s="95">
        <v>0</v>
      </c>
      <c r="I138" s="95">
        <v>663437.09542999999</v>
      </c>
      <c r="J138" s="95">
        <v>0</v>
      </c>
      <c r="K138" s="95">
        <v>7000</v>
      </c>
      <c r="L138" s="95">
        <v>20000</v>
      </c>
      <c r="M138" s="95">
        <v>339301</v>
      </c>
      <c r="N138" s="95">
        <v>290000</v>
      </c>
      <c r="O138" s="95">
        <v>6965963.25911</v>
      </c>
    </row>
    <row r="139" spans="1:15">
      <c r="A139" s="64" t="s">
        <v>499</v>
      </c>
      <c r="B139" s="95">
        <v>20202.82648</v>
      </c>
      <c r="C139" s="95">
        <v>68817.457559999995</v>
      </c>
      <c r="D139" s="95">
        <v>23380.228940000001</v>
      </c>
      <c r="E139" s="95">
        <v>12020.408660000001</v>
      </c>
      <c r="F139" s="95">
        <v>9233.3734199999999</v>
      </c>
      <c r="G139" s="95">
        <v>0</v>
      </c>
      <c r="H139" s="95">
        <v>0</v>
      </c>
      <c r="I139" s="95">
        <v>12369.492789999998</v>
      </c>
      <c r="J139" s="95">
        <v>0</v>
      </c>
      <c r="K139" s="95">
        <v>1024.2916600000001</v>
      </c>
      <c r="L139" s="95">
        <v>497.22224</v>
      </c>
      <c r="M139" s="95">
        <v>81740.209849999999</v>
      </c>
      <c r="N139" s="95">
        <v>32652.174289999999</v>
      </c>
      <c r="O139" s="95">
        <v>261937.68588999999</v>
      </c>
    </row>
    <row r="140" spans="1:15">
      <c r="A140" s="177" t="s">
        <v>294</v>
      </c>
      <c r="B140" s="57">
        <v>2466249.1230600001</v>
      </c>
      <c r="C140" s="57">
        <v>4167548.4726100001</v>
      </c>
      <c r="D140" s="57">
        <v>4603405.88081</v>
      </c>
      <c r="E140" s="57">
        <v>3533430.8900199998</v>
      </c>
      <c r="F140" s="57">
        <v>3113026.45945</v>
      </c>
      <c r="G140" s="57">
        <v>2922424.0643600002</v>
      </c>
      <c r="H140" s="57">
        <v>1854713.3828399999</v>
      </c>
      <c r="I140" s="57">
        <v>3156758.4042600002</v>
      </c>
      <c r="J140" s="57">
        <v>43629.25475</v>
      </c>
      <c r="K140" s="57">
        <v>3346888.9441200001</v>
      </c>
      <c r="L140" s="57">
        <v>678159.21603999997</v>
      </c>
      <c r="M140" s="57">
        <v>3658711.2330399998</v>
      </c>
      <c r="N140" s="57">
        <v>695998.20749000006</v>
      </c>
      <c r="O140" s="57">
        <v>34240943.532849997</v>
      </c>
    </row>
    <row r="141" spans="1:15">
      <c r="A141" s="64" t="s">
        <v>295</v>
      </c>
      <c r="B141" s="95">
        <v>100253.17323</v>
      </c>
      <c r="C141" s="95">
        <v>467686.60414000001</v>
      </c>
      <c r="D141" s="95">
        <v>143100.09937000001</v>
      </c>
      <c r="E141" s="95">
        <v>110424.97149</v>
      </c>
      <c r="F141" s="95">
        <v>46781.682139999997</v>
      </c>
      <c r="G141" s="95">
        <v>111613.23940000001</v>
      </c>
      <c r="H141" s="95">
        <v>25111.453949999999</v>
      </c>
      <c r="I141" s="95">
        <v>0</v>
      </c>
      <c r="J141" s="95">
        <v>12759.563890000001</v>
      </c>
      <c r="K141" s="95">
        <v>228329.20155</v>
      </c>
      <c r="L141" s="95">
        <v>86046.821920000002</v>
      </c>
      <c r="M141" s="95">
        <v>70353.523990000002</v>
      </c>
      <c r="N141" s="95">
        <v>0</v>
      </c>
      <c r="O141" s="95">
        <v>1402460.33507</v>
      </c>
    </row>
    <row r="142" spans="1:15">
      <c r="A142" s="64" t="s">
        <v>296</v>
      </c>
      <c r="B142" s="95">
        <v>1475823.17193</v>
      </c>
      <c r="C142" s="95">
        <v>2459911.4565900001</v>
      </c>
      <c r="D142" s="95">
        <v>2041684</v>
      </c>
      <c r="E142" s="95">
        <v>2160484</v>
      </c>
      <c r="F142" s="95">
        <v>1327833.0956199998</v>
      </c>
      <c r="G142" s="95">
        <v>1469867.585</v>
      </c>
      <c r="H142" s="95">
        <v>608708.60444000002</v>
      </c>
      <c r="I142" s="95">
        <v>99443.280299999999</v>
      </c>
      <c r="J142" s="95">
        <v>11352.65516</v>
      </c>
      <c r="K142" s="95">
        <v>657697.85658000002</v>
      </c>
      <c r="L142" s="95">
        <v>83724.164449999997</v>
      </c>
      <c r="M142" s="95">
        <v>2777374.4435200002</v>
      </c>
      <c r="N142" s="95">
        <v>0</v>
      </c>
      <c r="O142" s="95">
        <v>15173904.313589999</v>
      </c>
    </row>
    <row r="143" spans="1:15">
      <c r="A143" s="64" t="s">
        <v>297</v>
      </c>
      <c r="B143" s="95">
        <v>0</v>
      </c>
      <c r="C143" s="95">
        <v>0</v>
      </c>
      <c r="D143" s="95">
        <v>0</v>
      </c>
      <c r="E143" s="95">
        <v>0</v>
      </c>
      <c r="F143" s="95">
        <v>0</v>
      </c>
      <c r="G143" s="95">
        <v>0</v>
      </c>
      <c r="H143" s="95">
        <v>0</v>
      </c>
      <c r="I143" s="95">
        <v>0</v>
      </c>
      <c r="J143" s="95">
        <v>0</v>
      </c>
      <c r="K143" s="95">
        <v>0</v>
      </c>
      <c r="L143" s="95">
        <v>50.675809999999998</v>
      </c>
      <c r="M143" s="95">
        <v>0</v>
      </c>
      <c r="N143" s="95">
        <v>0</v>
      </c>
      <c r="O143" s="95">
        <v>50.675809999999998</v>
      </c>
    </row>
    <row r="144" spans="1:15">
      <c r="A144" s="64" t="s">
        <v>298</v>
      </c>
      <c r="B144" s="95">
        <v>0</v>
      </c>
      <c r="C144" s="95">
        <v>0</v>
      </c>
      <c r="D144" s="95">
        <v>0</v>
      </c>
      <c r="E144" s="95">
        <v>343772.09899999999</v>
      </c>
      <c r="F144" s="95">
        <v>0</v>
      </c>
      <c r="G144" s="95">
        <v>27133.606629999998</v>
      </c>
      <c r="H144" s="95">
        <v>10342.5</v>
      </c>
      <c r="I144" s="95">
        <v>124166.66665</v>
      </c>
      <c r="J144" s="95">
        <v>2097.0084999999999</v>
      </c>
      <c r="K144" s="95">
        <v>135666.66667999999</v>
      </c>
      <c r="L144" s="95">
        <v>117500</v>
      </c>
      <c r="M144" s="95">
        <v>400265.53061000002</v>
      </c>
      <c r="N144" s="95">
        <v>462625</v>
      </c>
      <c r="O144" s="95">
        <v>1623569.07807</v>
      </c>
    </row>
    <row r="145" spans="1:15">
      <c r="A145" s="64" t="s">
        <v>299</v>
      </c>
      <c r="B145" s="95">
        <v>752035.85677999991</v>
      </c>
      <c r="C145" s="95">
        <v>1064643.10467</v>
      </c>
      <c r="D145" s="95">
        <v>2313888.43029</v>
      </c>
      <c r="E145" s="95">
        <v>695753.75933000003</v>
      </c>
      <c r="F145" s="95">
        <v>1571317.9382200001</v>
      </c>
      <c r="G145" s="95">
        <v>1167992.2520099999</v>
      </c>
      <c r="H145" s="95">
        <v>1114182.8126300001</v>
      </c>
      <c r="I145" s="95">
        <v>2833574.9286700003</v>
      </c>
      <c r="J145" s="95">
        <v>17049.90725</v>
      </c>
      <c r="K145" s="95">
        <v>1853268.5895799999</v>
      </c>
      <c r="L145" s="95">
        <v>381663.21356</v>
      </c>
      <c r="M145" s="95">
        <v>386843.09385</v>
      </c>
      <c r="N145" s="95">
        <v>215336.79162999999</v>
      </c>
      <c r="O145" s="95">
        <v>14367550.678469999</v>
      </c>
    </row>
    <row r="146" spans="1:15">
      <c r="A146" s="64" t="s">
        <v>300</v>
      </c>
      <c r="B146" s="95">
        <v>114885.53</v>
      </c>
      <c r="C146" s="95">
        <v>18120.828559999998</v>
      </c>
      <c r="D146" s="95">
        <v>0</v>
      </c>
      <c r="E146" s="95">
        <v>0</v>
      </c>
      <c r="F146" s="95">
        <v>17976.874500000002</v>
      </c>
      <c r="G146" s="95">
        <v>0</v>
      </c>
      <c r="H146" s="95">
        <v>0</v>
      </c>
      <c r="I146" s="95">
        <v>0</v>
      </c>
      <c r="J146" s="95">
        <v>0</v>
      </c>
      <c r="K146" s="95">
        <v>14773.364</v>
      </c>
      <c r="L146" s="95">
        <v>0</v>
      </c>
      <c r="M146" s="95">
        <v>0</v>
      </c>
      <c r="N146" s="95">
        <v>0</v>
      </c>
      <c r="O146" s="95">
        <v>165756.59706</v>
      </c>
    </row>
    <row r="147" spans="1:15">
      <c r="A147" s="64" t="s">
        <v>301</v>
      </c>
      <c r="B147" s="95">
        <v>0</v>
      </c>
      <c r="C147" s="95">
        <v>89180</v>
      </c>
      <c r="D147" s="95">
        <v>0</v>
      </c>
      <c r="E147" s="95">
        <v>137768.96503999998</v>
      </c>
      <c r="F147" s="95">
        <v>159.15207999999998</v>
      </c>
      <c r="G147" s="95">
        <v>82943.636079999997</v>
      </c>
      <c r="H147" s="95">
        <v>14075.913259999999</v>
      </c>
      <c r="I147" s="95">
        <v>0</v>
      </c>
      <c r="J147" s="95">
        <v>0</v>
      </c>
      <c r="K147" s="95">
        <v>343000</v>
      </c>
      <c r="L147" s="95">
        <v>0</v>
      </c>
      <c r="M147" s="95">
        <v>6586.9177300000001</v>
      </c>
      <c r="N147" s="95">
        <v>711.63687000000004</v>
      </c>
      <c r="O147" s="95">
        <v>674426.22105999989</v>
      </c>
    </row>
    <row r="148" spans="1:15">
      <c r="A148" s="64" t="s">
        <v>302</v>
      </c>
      <c r="B148" s="95">
        <v>23251.39112</v>
      </c>
      <c r="C148" s="95">
        <v>68006.478650000005</v>
      </c>
      <c r="D148" s="95">
        <v>104733.35115</v>
      </c>
      <c r="E148" s="95">
        <v>85227.095159999997</v>
      </c>
      <c r="F148" s="95">
        <v>148957.71688999998</v>
      </c>
      <c r="G148" s="95">
        <v>62873.745240000004</v>
      </c>
      <c r="H148" s="95">
        <v>82292.098559999999</v>
      </c>
      <c r="I148" s="95">
        <v>99573.528640000004</v>
      </c>
      <c r="J148" s="95">
        <v>370.11995000000002</v>
      </c>
      <c r="K148" s="95">
        <v>114153.26573</v>
      </c>
      <c r="L148" s="95">
        <v>9174.3402999999998</v>
      </c>
      <c r="M148" s="95">
        <v>17287.72334</v>
      </c>
      <c r="N148" s="95">
        <v>17324.778989999999</v>
      </c>
      <c r="O148" s="95">
        <v>833225.63372000004</v>
      </c>
    </row>
    <row r="149" spans="1:15">
      <c r="A149" s="177" t="s">
        <v>303</v>
      </c>
      <c r="B149" s="57">
        <v>576470.79433000006</v>
      </c>
      <c r="C149" s="57">
        <v>738215.45958000002</v>
      </c>
      <c r="D149" s="57">
        <v>470765.04422000004</v>
      </c>
      <c r="E149" s="57">
        <v>460773.68758999999</v>
      </c>
      <c r="F149" s="57">
        <v>336993.64882</v>
      </c>
      <c r="G149" s="57">
        <v>350193.28991000005</v>
      </c>
      <c r="H149" s="57">
        <v>297762.33358999999</v>
      </c>
      <c r="I149" s="57">
        <v>350477.42736000003</v>
      </c>
      <c r="J149" s="57">
        <v>3290.41815</v>
      </c>
      <c r="K149" s="57">
        <v>362069.31817000004</v>
      </c>
      <c r="L149" s="57">
        <v>61131.924490000005</v>
      </c>
      <c r="M149" s="57">
        <v>771785.21691999992</v>
      </c>
      <c r="N149" s="57">
        <v>173257.9283</v>
      </c>
      <c r="O149" s="57">
        <v>4953186.4914300004</v>
      </c>
    </row>
    <row r="150" spans="1:15">
      <c r="A150" s="64" t="s">
        <v>236</v>
      </c>
      <c r="B150" s="95">
        <v>145996.30421999999</v>
      </c>
      <c r="C150" s="95">
        <v>137255.22558000003</v>
      </c>
      <c r="D150" s="95">
        <v>71932.159980000011</v>
      </c>
      <c r="E150" s="95">
        <v>39163.431680000002</v>
      </c>
      <c r="F150" s="95">
        <v>3978.0338900000002</v>
      </c>
      <c r="G150" s="95">
        <v>79710.14039</v>
      </c>
      <c r="H150" s="95">
        <v>4784.6313099999998</v>
      </c>
      <c r="I150" s="95">
        <v>3236.4128700000001</v>
      </c>
      <c r="J150" s="95">
        <v>2.7890000000000001</v>
      </c>
      <c r="K150" s="95">
        <v>140.21064000000001</v>
      </c>
      <c r="L150" s="95">
        <v>7902.4892800000007</v>
      </c>
      <c r="M150" s="95">
        <v>171650.88767</v>
      </c>
      <c r="N150" s="95">
        <v>4.0181100000000001</v>
      </c>
      <c r="O150" s="95">
        <v>665756.73462</v>
      </c>
    </row>
    <row r="151" spans="1:15">
      <c r="A151" s="64" t="s">
        <v>238</v>
      </c>
      <c r="B151" s="95">
        <v>107176.65326000001</v>
      </c>
      <c r="C151" s="95">
        <v>216122.90762000001</v>
      </c>
      <c r="D151" s="95">
        <v>165836.35136</v>
      </c>
      <c r="E151" s="95">
        <v>179498.12446000002</v>
      </c>
      <c r="F151" s="95">
        <v>151140.50490999999</v>
      </c>
      <c r="G151" s="95">
        <v>63937.307049999996</v>
      </c>
      <c r="H151" s="95">
        <v>71055.678280000007</v>
      </c>
      <c r="I151" s="95">
        <v>25222.67958</v>
      </c>
      <c r="J151" s="95">
        <v>369.26186000000001</v>
      </c>
      <c r="K151" s="95">
        <v>87647.633889999997</v>
      </c>
      <c r="L151" s="95">
        <v>20334.384670000003</v>
      </c>
      <c r="M151" s="95">
        <v>443078.41957999999</v>
      </c>
      <c r="N151" s="95">
        <v>21358.144809999998</v>
      </c>
      <c r="O151" s="95">
        <v>1552778.0513299999</v>
      </c>
    </row>
    <row r="152" spans="1:15">
      <c r="A152" s="64" t="s">
        <v>304</v>
      </c>
      <c r="B152" s="95">
        <v>257359.79311000003</v>
      </c>
      <c r="C152" s="95">
        <v>371577.90267000004</v>
      </c>
      <c r="D152" s="95">
        <v>230960.47659000001</v>
      </c>
      <c r="E152" s="95">
        <v>241496.65441999998</v>
      </c>
      <c r="F152" s="95">
        <v>166674.75724000001</v>
      </c>
      <c r="G152" s="95">
        <v>151110.04772999999</v>
      </c>
      <c r="H152" s="95">
        <v>134761.30474000002</v>
      </c>
      <c r="I152" s="95">
        <v>300352.76925000001</v>
      </c>
      <c r="J152" s="95">
        <v>2824.9762099999998</v>
      </c>
      <c r="K152" s="95">
        <v>235165.39083000002</v>
      </c>
      <c r="L152" s="95">
        <v>32850.194239999997</v>
      </c>
      <c r="M152" s="95">
        <v>144198.60486000002</v>
      </c>
      <c r="N152" s="95">
        <v>144514.5086</v>
      </c>
      <c r="O152" s="95">
        <v>2413847.3804899999</v>
      </c>
    </row>
    <row r="153" spans="1:15">
      <c r="A153" s="64" t="s">
        <v>265</v>
      </c>
      <c r="B153" s="95">
        <v>65938.043740000008</v>
      </c>
      <c r="C153" s="95">
        <v>13259.423710000001</v>
      </c>
      <c r="D153" s="95">
        <v>2036.05629</v>
      </c>
      <c r="E153" s="95">
        <v>615.47703000000001</v>
      </c>
      <c r="F153" s="95">
        <v>15200.352779999999</v>
      </c>
      <c r="G153" s="95">
        <v>55435.794740000005</v>
      </c>
      <c r="H153" s="95">
        <v>87160.719260000013</v>
      </c>
      <c r="I153" s="95">
        <v>21665.56566</v>
      </c>
      <c r="J153" s="95">
        <v>93.391080000000002</v>
      </c>
      <c r="K153" s="95">
        <v>39116.08281</v>
      </c>
      <c r="L153" s="95">
        <v>44.856300000000005</v>
      </c>
      <c r="M153" s="95">
        <v>12857.30481</v>
      </c>
      <c r="N153" s="95">
        <v>7381.2567800000006</v>
      </c>
      <c r="O153" s="95">
        <v>320804.32498999999</v>
      </c>
    </row>
    <row r="154" spans="1:15">
      <c r="A154" s="64" t="s">
        <v>305</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306</v>
      </c>
      <c r="B155" s="57">
        <v>266207.98923000001</v>
      </c>
      <c r="C155" s="57">
        <v>327636.02168000001</v>
      </c>
      <c r="D155" s="57">
        <v>187509.45319</v>
      </c>
      <c r="E155" s="57">
        <v>346611.40752000001</v>
      </c>
      <c r="F155" s="57">
        <v>285426.80764000001</v>
      </c>
      <c r="G155" s="57">
        <v>124664.51506999999</v>
      </c>
      <c r="H155" s="57">
        <v>109324.38561</v>
      </c>
      <c r="I155" s="57">
        <v>172416.34215000001</v>
      </c>
      <c r="J155" s="57">
        <v>2928.3342799999996</v>
      </c>
      <c r="K155" s="57">
        <v>249042.24724999999</v>
      </c>
      <c r="L155" s="57">
        <v>51652.074679999998</v>
      </c>
      <c r="M155" s="57">
        <v>288520.62173000001</v>
      </c>
      <c r="N155" s="57">
        <v>238497.69118999998</v>
      </c>
      <c r="O155" s="57">
        <v>2650437.8912199996</v>
      </c>
    </row>
    <row r="156" spans="1:15">
      <c r="A156" s="64" t="s">
        <v>307</v>
      </c>
      <c r="B156" s="95">
        <v>45446.355009999999</v>
      </c>
      <c r="C156" s="95">
        <v>2298.8687799999998</v>
      </c>
      <c r="D156" s="95">
        <v>5554.6086100000002</v>
      </c>
      <c r="E156" s="95">
        <v>58125.48558</v>
      </c>
      <c r="F156" s="95">
        <v>9491.502480000001</v>
      </c>
      <c r="G156" s="95">
        <v>7096.2928300000003</v>
      </c>
      <c r="H156" s="95">
        <v>8130.8120699999999</v>
      </c>
      <c r="I156" s="95">
        <v>0.50075999999999998</v>
      </c>
      <c r="J156" s="95">
        <v>210.78450000000001</v>
      </c>
      <c r="K156" s="95">
        <v>256.83541000000002</v>
      </c>
      <c r="L156" s="95">
        <v>1011.42976</v>
      </c>
      <c r="M156" s="95">
        <v>5908.9898200000007</v>
      </c>
      <c r="N156" s="95">
        <v>7232.4949200000001</v>
      </c>
      <c r="O156" s="95">
        <v>150764.96053000001</v>
      </c>
    </row>
    <row r="157" spans="1:15">
      <c r="A157" s="64" t="s">
        <v>308</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309</v>
      </c>
      <c r="B158" s="95">
        <v>117250.81711</v>
      </c>
      <c r="C158" s="95">
        <v>165030.29097</v>
      </c>
      <c r="D158" s="95">
        <v>90432.029439999998</v>
      </c>
      <c r="E158" s="95">
        <v>177988.85404000001</v>
      </c>
      <c r="F158" s="95">
        <v>76917.539819999991</v>
      </c>
      <c r="G158" s="95">
        <v>57729.021520000002</v>
      </c>
      <c r="H158" s="95">
        <v>45439.151920000004</v>
      </c>
      <c r="I158" s="95">
        <v>100555.97494</v>
      </c>
      <c r="J158" s="95">
        <v>0</v>
      </c>
      <c r="K158" s="95">
        <v>149656.08443000002</v>
      </c>
      <c r="L158" s="95">
        <v>25320.322390000001</v>
      </c>
      <c r="M158" s="95">
        <v>180704.05374</v>
      </c>
      <c r="N158" s="95">
        <v>169127.66741999998</v>
      </c>
      <c r="O158" s="95">
        <v>1356151.8077400001</v>
      </c>
    </row>
    <row r="159" spans="1:15">
      <c r="A159" s="64" t="s">
        <v>1464</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310</v>
      </c>
      <c r="B160" s="95">
        <v>103510.81711</v>
      </c>
      <c r="C160" s="95">
        <v>120440.29104000001</v>
      </c>
      <c r="D160" s="95">
        <v>90432.029450000002</v>
      </c>
      <c r="E160" s="95">
        <v>110467.52496</v>
      </c>
      <c r="F160" s="95">
        <v>107009.88920999999</v>
      </c>
      <c r="G160" s="95">
        <v>57729.021520000002</v>
      </c>
      <c r="H160" s="95">
        <v>45439.151549999995</v>
      </c>
      <c r="I160" s="95">
        <v>70886.804400000008</v>
      </c>
      <c r="J160" s="95">
        <v>2717.5497799999998</v>
      </c>
      <c r="K160" s="95">
        <v>99129.327409999998</v>
      </c>
      <c r="L160" s="95">
        <v>25320.322530000001</v>
      </c>
      <c r="M160" s="95">
        <v>101814.05369</v>
      </c>
      <c r="N160" s="95">
        <v>49662.097090000003</v>
      </c>
      <c r="O160" s="95">
        <v>984558.87974</v>
      </c>
    </row>
    <row r="161" spans="1:15">
      <c r="A161" s="64" t="s">
        <v>311</v>
      </c>
      <c r="B161" s="95">
        <v>0</v>
      </c>
      <c r="C161" s="95">
        <v>39866.570890000003</v>
      </c>
      <c r="D161" s="95">
        <v>1090.7856899999999</v>
      </c>
      <c r="E161" s="95">
        <v>29.542939999999998</v>
      </c>
      <c r="F161" s="95">
        <v>92007.87612999999</v>
      </c>
      <c r="G161" s="95">
        <v>2110.1792</v>
      </c>
      <c r="H161" s="95">
        <v>10315.27007</v>
      </c>
      <c r="I161" s="95">
        <v>973.06205</v>
      </c>
      <c r="J161" s="95">
        <v>0</v>
      </c>
      <c r="K161" s="95">
        <v>0</v>
      </c>
      <c r="L161" s="95">
        <v>0</v>
      </c>
      <c r="M161" s="95">
        <v>93.524479999999997</v>
      </c>
      <c r="N161" s="95">
        <v>12475.431759999999</v>
      </c>
      <c r="O161" s="95">
        <v>158962.24321000002</v>
      </c>
    </row>
    <row r="162" spans="1:15">
      <c r="A162" s="177" t="s">
        <v>312</v>
      </c>
      <c r="B162" s="57">
        <v>562028.28842</v>
      </c>
      <c r="C162" s="57">
        <v>0</v>
      </c>
      <c r="D162" s="57">
        <v>1131903.4313399999</v>
      </c>
      <c r="E162" s="57">
        <v>0</v>
      </c>
      <c r="F162" s="57">
        <v>0</v>
      </c>
      <c r="G162" s="57">
        <v>543019.37942000001</v>
      </c>
      <c r="H162" s="57">
        <v>131781.33332999999</v>
      </c>
      <c r="I162" s="57">
        <v>170396.66661000001</v>
      </c>
      <c r="J162" s="57">
        <v>0</v>
      </c>
      <c r="K162" s="57">
        <v>704997.97915999999</v>
      </c>
      <c r="L162" s="57">
        <v>0</v>
      </c>
      <c r="M162" s="57">
        <v>0</v>
      </c>
      <c r="N162" s="57">
        <v>0</v>
      </c>
      <c r="O162" s="57">
        <v>3244127.07828</v>
      </c>
    </row>
    <row r="163" spans="1:15">
      <c r="A163" s="64" t="s">
        <v>313</v>
      </c>
      <c r="B163" s="95">
        <v>557570</v>
      </c>
      <c r="C163" s="95">
        <v>0</v>
      </c>
      <c r="D163" s="95">
        <v>1114715</v>
      </c>
      <c r="E163" s="95">
        <v>0</v>
      </c>
      <c r="F163" s="95">
        <v>0</v>
      </c>
      <c r="G163" s="95">
        <v>537070</v>
      </c>
      <c r="H163" s="95">
        <v>129000</v>
      </c>
      <c r="I163" s="95">
        <v>170000</v>
      </c>
      <c r="J163" s="95">
        <v>0</v>
      </c>
      <c r="K163" s="95">
        <v>692000</v>
      </c>
      <c r="L163" s="95">
        <v>0</v>
      </c>
      <c r="M163" s="95">
        <v>0</v>
      </c>
      <c r="N163" s="95">
        <v>0</v>
      </c>
      <c r="O163" s="95">
        <v>3200355</v>
      </c>
    </row>
    <row r="164" spans="1:15">
      <c r="A164" s="64" t="s">
        <v>314</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315</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316</v>
      </c>
      <c r="B166" s="95">
        <v>4458.2884199999999</v>
      </c>
      <c r="C166" s="95">
        <v>0</v>
      </c>
      <c r="D166" s="95">
        <v>17188.431339999999</v>
      </c>
      <c r="E166" s="95">
        <v>0</v>
      </c>
      <c r="F166" s="95">
        <v>0</v>
      </c>
      <c r="G166" s="95">
        <v>5949.3794200000002</v>
      </c>
      <c r="H166" s="95">
        <v>2781.3333299999999</v>
      </c>
      <c r="I166" s="95">
        <v>396.66660999999999</v>
      </c>
      <c r="J166" s="95">
        <v>0</v>
      </c>
      <c r="K166" s="95">
        <v>12997.979160000001</v>
      </c>
      <c r="L166" s="95">
        <v>0</v>
      </c>
      <c r="M166" s="95">
        <v>0</v>
      </c>
      <c r="N166" s="95">
        <v>0</v>
      </c>
      <c r="O166" s="95">
        <v>43772.078280000002</v>
      </c>
    </row>
    <row r="167" spans="1:15">
      <c r="A167" s="177" t="s">
        <v>317</v>
      </c>
      <c r="B167" s="57">
        <v>369878.54788999999</v>
      </c>
      <c r="C167" s="57">
        <v>0</v>
      </c>
      <c r="D167" s="57">
        <v>318166.73713000002</v>
      </c>
      <c r="E167" s="57">
        <v>228923.68193000002</v>
      </c>
      <c r="F167" s="57">
        <v>311163.02480000001</v>
      </c>
      <c r="G167" s="57">
        <v>136801.40055000002</v>
      </c>
      <c r="H167" s="57">
        <v>152403.13566</v>
      </c>
      <c r="I167" s="57">
        <v>211813.77777000002</v>
      </c>
      <c r="J167" s="57">
        <v>0</v>
      </c>
      <c r="K167" s="57">
        <v>332566.42877999996</v>
      </c>
      <c r="L167" s="57">
        <v>46679.310159999994</v>
      </c>
      <c r="M167" s="57">
        <v>446679.04295999999</v>
      </c>
      <c r="N167" s="57">
        <v>0</v>
      </c>
      <c r="O167" s="57">
        <v>2555075.08763</v>
      </c>
    </row>
    <row r="168" spans="1:15">
      <c r="A168" s="64" t="s">
        <v>318</v>
      </c>
      <c r="B168" s="95">
        <v>0</v>
      </c>
      <c r="C168" s="95">
        <v>0</v>
      </c>
      <c r="D168" s="95">
        <v>0</v>
      </c>
      <c r="E168" s="95">
        <v>22866.666440000001</v>
      </c>
      <c r="F168" s="95">
        <v>0</v>
      </c>
      <c r="G168" s="95">
        <v>0</v>
      </c>
      <c r="H168" s="95">
        <v>0</v>
      </c>
      <c r="I168" s="95">
        <v>0</v>
      </c>
      <c r="J168" s="95">
        <v>0</v>
      </c>
      <c r="K168" s="95">
        <v>25725</v>
      </c>
      <c r="L168" s="95">
        <v>1485.6633400000001</v>
      </c>
      <c r="M168" s="95">
        <v>50567.999000000003</v>
      </c>
      <c r="N168" s="95">
        <v>0</v>
      </c>
      <c r="O168" s="95">
        <v>100645.32878</v>
      </c>
    </row>
    <row r="169" spans="1:15">
      <c r="A169" s="64" t="s">
        <v>319</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320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321</v>
      </c>
      <c r="B171" s="95">
        <v>0</v>
      </c>
      <c r="C171" s="95">
        <v>0</v>
      </c>
      <c r="D171" s="95">
        <v>0</v>
      </c>
      <c r="E171" s="95">
        <v>22866.666440000001</v>
      </c>
      <c r="F171" s="95">
        <v>0</v>
      </c>
      <c r="G171" s="95">
        <v>0</v>
      </c>
      <c r="H171" s="95">
        <v>0</v>
      </c>
      <c r="I171" s="95">
        <v>0</v>
      </c>
      <c r="J171" s="95">
        <v>0</v>
      </c>
      <c r="K171" s="95">
        <v>25725</v>
      </c>
      <c r="L171" s="95">
        <v>0</v>
      </c>
      <c r="M171" s="95">
        <v>50567.999000000003</v>
      </c>
      <c r="N171" s="95">
        <v>0</v>
      </c>
      <c r="O171" s="95">
        <v>99159.665439999997</v>
      </c>
    </row>
    <row r="172" spans="1:15">
      <c r="A172" s="64" t="s">
        <v>322</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323</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324</v>
      </c>
      <c r="B174" s="95">
        <v>368084.63160000002</v>
      </c>
      <c r="C174" s="95">
        <v>0</v>
      </c>
      <c r="D174" s="95">
        <v>316134</v>
      </c>
      <c r="E174" s="95">
        <v>203315</v>
      </c>
      <c r="F174" s="95">
        <v>307200</v>
      </c>
      <c r="G174" s="95">
        <v>135800</v>
      </c>
      <c r="H174" s="95">
        <v>150815</v>
      </c>
      <c r="I174" s="95">
        <v>210000</v>
      </c>
      <c r="J174" s="95">
        <v>0</v>
      </c>
      <c r="K174" s="95">
        <v>302900</v>
      </c>
      <c r="L174" s="95">
        <v>45000</v>
      </c>
      <c r="M174" s="95">
        <v>391020</v>
      </c>
      <c r="N174" s="95">
        <v>0</v>
      </c>
      <c r="O174" s="95">
        <v>2430268.6316</v>
      </c>
    </row>
    <row r="175" spans="1:15">
      <c r="A175" s="64" t="s">
        <v>325</v>
      </c>
      <c r="B175" s="95">
        <v>1793.9162900000001</v>
      </c>
      <c r="C175" s="95">
        <v>0</v>
      </c>
      <c r="D175" s="95">
        <v>2032.73713</v>
      </c>
      <c r="E175" s="95">
        <v>2742.0154900000002</v>
      </c>
      <c r="F175" s="95">
        <v>3963.0247999999997</v>
      </c>
      <c r="G175" s="95">
        <v>1001.4005500000001</v>
      </c>
      <c r="H175" s="95">
        <v>1588.1356599999999</v>
      </c>
      <c r="I175" s="95">
        <v>1813.7777699999999</v>
      </c>
      <c r="J175" s="95">
        <v>0</v>
      </c>
      <c r="K175" s="95">
        <v>3941.4287799999997</v>
      </c>
      <c r="L175" s="95">
        <v>193.64682000000002</v>
      </c>
      <c r="M175" s="95">
        <v>5091.04396</v>
      </c>
      <c r="N175" s="95">
        <v>0</v>
      </c>
      <c r="O175" s="95">
        <v>24161.127250000001</v>
      </c>
    </row>
    <row r="176" spans="1:15">
      <c r="A176" s="177" t="s">
        <v>326</v>
      </c>
      <c r="B176" s="57">
        <v>2000198.77318</v>
      </c>
      <c r="C176" s="57">
        <v>2518538.9471</v>
      </c>
      <c r="D176" s="57">
        <v>2106238.2659399998</v>
      </c>
      <c r="E176" s="57">
        <v>1793801.0418099998</v>
      </c>
      <c r="F176" s="57">
        <v>1560694.13111</v>
      </c>
      <c r="G176" s="57">
        <v>948441.25567999994</v>
      </c>
      <c r="H176" s="57">
        <v>783207.88770000008</v>
      </c>
      <c r="I176" s="57">
        <v>1864191.9258800002</v>
      </c>
      <c r="J176" s="57">
        <v>88569.206579999998</v>
      </c>
      <c r="K176" s="57">
        <v>1286907.30684</v>
      </c>
      <c r="L176" s="57">
        <v>325665.87874000001</v>
      </c>
      <c r="M176" s="57">
        <v>1519289.0698699998</v>
      </c>
      <c r="N176" s="57">
        <v>1031719.57416</v>
      </c>
      <c r="O176" s="57">
        <v>17827463.264589999</v>
      </c>
    </row>
    <row r="177" spans="1:15">
      <c r="A177" s="63" t="s">
        <v>327</v>
      </c>
      <c r="B177" s="95">
        <v>1517992.79</v>
      </c>
      <c r="C177" s="95">
        <v>2216017.4300000002</v>
      </c>
      <c r="D177" s="95">
        <v>1627574.17</v>
      </c>
      <c r="E177" s="95">
        <v>1292281.55</v>
      </c>
      <c r="F177" s="95">
        <v>934880</v>
      </c>
      <c r="G177" s="95">
        <v>700473</v>
      </c>
      <c r="H177" s="95">
        <v>629703</v>
      </c>
      <c r="I177" s="95">
        <v>1409165</v>
      </c>
      <c r="J177" s="95">
        <v>95490.01655</v>
      </c>
      <c r="K177" s="95">
        <v>696683.9</v>
      </c>
      <c r="L177" s="95">
        <v>265495.09999999998</v>
      </c>
      <c r="M177" s="95">
        <v>1214978</v>
      </c>
      <c r="N177" s="95">
        <v>823361.7</v>
      </c>
      <c r="O177" s="95">
        <v>13424095.656549999</v>
      </c>
    </row>
    <row r="178" spans="1:15">
      <c r="A178" s="64" t="s">
        <v>328</v>
      </c>
      <c r="B178" s="95">
        <v>1517992.79</v>
      </c>
      <c r="C178" s="95">
        <v>2216017.4300000002</v>
      </c>
      <c r="D178" s="95">
        <v>1627574.17</v>
      </c>
      <c r="E178" s="95">
        <v>1292281.55</v>
      </c>
      <c r="F178" s="95">
        <v>934880</v>
      </c>
      <c r="G178" s="95">
        <v>700473</v>
      </c>
      <c r="H178" s="95">
        <v>629703</v>
      </c>
      <c r="I178" s="95">
        <v>1409165</v>
      </c>
      <c r="J178" s="95">
        <v>95490.01655</v>
      </c>
      <c r="K178" s="95">
        <v>696683.9</v>
      </c>
      <c r="L178" s="95">
        <v>265495.09999999998</v>
      </c>
      <c r="M178" s="95">
        <v>1214978</v>
      </c>
      <c r="N178" s="95">
        <v>823361.7</v>
      </c>
      <c r="O178" s="95">
        <v>13424095.656549999</v>
      </c>
    </row>
    <row r="179" spans="1:15">
      <c r="A179" s="64" t="s">
        <v>329</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330</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331</v>
      </c>
      <c r="B181" s="95">
        <v>82056.687000000005</v>
      </c>
      <c r="C181" s="95">
        <v>0</v>
      </c>
      <c r="D181" s="95">
        <v>10003</v>
      </c>
      <c r="E181" s="95">
        <v>15.48551</v>
      </c>
      <c r="F181" s="95">
        <v>57.586019999999998</v>
      </c>
      <c r="G181" s="95">
        <v>47600.52605</v>
      </c>
      <c r="H181" s="95">
        <v>13952.5</v>
      </c>
      <c r="I181" s="95">
        <v>1689.5345500000001</v>
      </c>
      <c r="J181" s="95">
        <v>0</v>
      </c>
      <c r="K181" s="95">
        <v>116.006</v>
      </c>
      <c r="L181" s="95">
        <v>19671.757030000001</v>
      </c>
      <c r="M181" s="95">
        <v>137113.57924000002</v>
      </c>
      <c r="N181" s="95">
        <v>5529.5283099999997</v>
      </c>
      <c r="O181" s="95">
        <v>317806.18971000001</v>
      </c>
    </row>
    <row r="182" spans="1:15">
      <c r="A182" s="64" t="s">
        <v>332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333</v>
      </c>
      <c r="B183" s="95">
        <v>82056.687000000005</v>
      </c>
      <c r="C183" s="95">
        <v>0</v>
      </c>
      <c r="D183" s="95">
        <v>10003</v>
      </c>
      <c r="E183" s="95">
        <v>15.48551</v>
      </c>
      <c r="F183" s="95">
        <v>57.586019999999998</v>
      </c>
      <c r="G183" s="95">
        <v>47600.013500000001</v>
      </c>
      <c r="H183" s="95">
        <v>13952.5</v>
      </c>
      <c r="I183" s="95">
        <v>0</v>
      </c>
      <c r="J183" s="95">
        <v>0</v>
      </c>
      <c r="K183" s="95">
        <v>0</v>
      </c>
      <c r="L183" s="95">
        <v>17958.354920000002</v>
      </c>
      <c r="M183" s="95">
        <v>136974</v>
      </c>
      <c r="N183" s="95">
        <v>4211.04</v>
      </c>
      <c r="O183" s="95">
        <v>312828.66694999998</v>
      </c>
    </row>
    <row r="184" spans="1:15">
      <c r="A184" s="64" t="s">
        <v>334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335</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336</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337</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row>
    <row r="188" spans="1:15">
      <c r="A188" s="64" t="s">
        <v>338</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row>
    <row r="189" spans="1:15">
      <c r="A189" s="64" t="s">
        <v>339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340</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row>
    <row r="191" spans="1:15">
      <c r="A191" s="63" t="s">
        <v>341</v>
      </c>
      <c r="B191" s="95">
        <v>157018.99266999998</v>
      </c>
      <c r="C191" s="95">
        <v>113082.62937000001</v>
      </c>
      <c r="D191" s="95">
        <v>62058.592729999997</v>
      </c>
      <c r="E191" s="95">
        <v>141951.52125999998</v>
      </c>
      <c r="F191" s="95">
        <v>126648.81831</v>
      </c>
      <c r="G191" s="95">
        <v>90890.906000000003</v>
      </c>
      <c r="H191" s="95">
        <v>31389.380280000001</v>
      </c>
      <c r="I191" s="95">
        <v>197504.68978000002</v>
      </c>
      <c r="J191" s="95">
        <v>-19012.961139999999</v>
      </c>
      <c r="K191" s="95">
        <v>86187.107120000001</v>
      </c>
      <c r="L191" s="95">
        <v>17535.31365</v>
      </c>
      <c r="M191" s="95">
        <v>108315.29827</v>
      </c>
      <c r="N191" s="95">
        <v>72113.563959999999</v>
      </c>
      <c r="O191" s="95">
        <v>1185683.8522600001</v>
      </c>
    </row>
    <row r="192" spans="1:15">
      <c r="A192" s="64" t="s">
        <v>342</v>
      </c>
      <c r="B192" s="95">
        <v>293.4572</v>
      </c>
      <c r="C192" s="95">
        <v>0</v>
      </c>
      <c r="D192" s="95">
        <v>0</v>
      </c>
      <c r="E192" s="95">
        <v>12576.6667</v>
      </c>
      <c r="F192" s="95">
        <v>13718.993050000001</v>
      </c>
      <c r="G192" s="95">
        <v>68.791660000000007</v>
      </c>
      <c r="H192" s="95">
        <v>9.1000000000000004E-3</v>
      </c>
      <c r="I192" s="95">
        <v>0</v>
      </c>
      <c r="J192" s="95">
        <v>-14545.437019999999</v>
      </c>
      <c r="K192" s="95">
        <v>0</v>
      </c>
      <c r="L192" s="95">
        <v>3433.22559</v>
      </c>
      <c r="M192" s="95">
        <v>0</v>
      </c>
      <c r="N192" s="95">
        <v>1.97123</v>
      </c>
      <c r="O192" s="95">
        <v>15547.67751</v>
      </c>
    </row>
    <row r="193" spans="1:15">
      <c r="A193" s="100" t="s">
        <v>343</v>
      </c>
      <c r="B193" s="95">
        <v>156725.53547</v>
      </c>
      <c r="C193" s="95">
        <v>113082.62937000001</v>
      </c>
      <c r="D193" s="95">
        <v>62058.592729999997</v>
      </c>
      <c r="E193" s="95">
        <v>129374.85456000001</v>
      </c>
      <c r="F193" s="95">
        <v>112929.82526000001</v>
      </c>
      <c r="G193" s="95">
        <v>90822.11434</v>
      </c>
      <c r="H193" s="95">
        <v>31389.371179999998</v>
      </c>
      <c r="I193" s="95">
        <v>197504.68978000002</v>
      </c>
      <c r="J193" s="95">
        <v>-4467.52412</v>
      </c>
      <c r="K193" s="95">
        <v>86187.107120000001</v>
      </c>
      <c r="L193" s="95">
        <v>14102.08806</v>
      </c>
      <c r="M193" s="95">
        <v>108315.29827</v>
      </c>
      <c r="N193" s="95">
        <v>72111.592730000004</v>
      </c>
      <c r="O193" s="95">
        <v>1170136.17475</v>
      </c>
    </row>
    <row r="194" spans="1:15">
      <c r="A194" s="155" t="s">
        <v>344</v>
      </c>
      <c r="B194" s="57">
        <v>31089643.525229998</v>
      </c>
      <c r="C194" s="57">
        <v>39314696.147059999</v>
      </c>
      <c r="D194" s="57">
        <v>39211138.627239995</v>
      </c>
      <c r="E194" s="57">
        <v>26774311.163729999</v>
      </c>
      <c r="F194" s="57">
        <v>23700481.961630002</v>
      </c>
      <c r="G194" s="57">
        <v>16179669.210100001</v>
      </c>
      <c r="H194" s="57">
        <v>12242187.38903</v>
      </c>
      <c r="I194" s="57">
        <v>17275531.887839999</v>
      </c>
      <c r="J194" s="57">
        <v>203414.63222</v>
      </c>
      <c r="K194" s="57">
        <v>18842521.144959997</v>
      </c>
      <c r="L194" s="57">
        <v>4451318.1613599993</v>
      </c>
      <c r="M194" s="57">
        <v>27036961.770169999</v>
      </c>
      <c r="N194" s="57">
        <v>10020084.86648</v>
      </c>
      <c r="O194" s="57">
        <v>266341960.48705</v>
      </c>
    </row>
    <row r="195" spans="1:15">
      <c r="A195" s="177" t="s">
        <v>345</v>
      </c>
      <c r="B195" s="57">
        <v>2353126.59369</v>
      </c>
      <c r="C195" s="57">
        <v>805605.39425000001</v>
      </c>
      <c r="D195" s="57">
        <v>1827598.12424</v>
      </c>
      <c r="E195" s="57">
        <v>5341222.9684499996</v>
      </c>
      <c r="F195" s="57">
        <v>3038719.1375300004</v>
      </c>
      <c r="G195" s="57">
        <v>334676.06844999996</v>
      </c>
      <c r="H195" s="57">
        <v>608493.55215</v>
      </c>
      <c r="I195" s="57">
        <v>459.48344000000003</v>
      </c>
      <c r="J195" s="57">
        <v>44068.987840000002</v>
      </c>
      <c r="K195" s="57">
        <v>210920.03950000001</v>
      </c>
      <c r="L195" s="57">
        <v>383732.0808</v>
      </c>
      <c r="M195" s="57">
        <v>402690.49616000004</v>
      </c>
      <c r="N195" s="57">
        <v>280211.92226999998</v>
      </c>
      <c r="O195" s="57">
        <v>15631524.84877</v>
      </c>
    </row>
    <row r="196" spans="1:15">
      <c r="A196" s="63" t="s">
        <v>346</v>
      </c>
      <c r="B196" s="95">
        <v>76652.924150000006</v>
      </c>
      <c r="C196" s="95">
        <v>52623.090120000001</v>
      </c>
      <c r="D196" s="95">
        <v>369502.01530000003</v>
      </c>
      <c r="E196" s="95">
        <v>410439.89530000003</v>
      </c>
      <c r="F196" s="95">
        <v>705135.3051900001</v>
      </c>
      <c r="G196" s="95">
        <v>25720.92886</v>
      </c>
      <c r="H196" s="95">
        <v>19426.326359999999</v>
      </c>
      <c r="I196" s="95">
        <v>0</v>
      </c>
      <c r="J196" s="95">
        <v>345.05799999999999</v>
      </c>
      <c r="K196" s="95">
        <v>0</v>
      </c>
      <c r="L196" s="95">
        <v>0</v>
      </c>
      <c r="M196" s="95">
        <v>0</v>
      </c>
      <c r="N196" s="95">
        <v>0</v>
      </c>
      <c r="O196" s="95">
        <v>1659845.5432799999</v>
      </c>
    </row>
    <row r="197" spans="1:15">
      <c r="A197" s="64" t="s">
        <v>347</v>
      </c>
      <c r="B197" s="95">
        <v>12007.883980000001</v>
      </c>
      <c r="C197" s="95">
        <v>14997.01432</v>
      </c>
      <c r="D197" s="95">
        <v>55269.514380000001</v>
      </c>
      <c r="E197" s="95">
        <v>14918.039210000001</v>
      </c>
      <c r="F197" s="95">
        <v>16099.301220000001</v>
      </c>
      <c r="G197" s="95">
        <v>11476.138859999999</v>
      </c>
      <c r="H197" s="95">
        <v>19426.326359999999</v>
      </c>
      <c r="I197" s="95">
        <v>0</v>
      </c>
      <c r="J197" s="95">
        <v>0</v>
      </c>
      <c r="K197" s="95">
        <v>0</v>
      </c>
      <c r="L197" s="95">
        <v>0</v>
      </c>
      <c r="M197" s="95">
        <v>0</v>
      </c>
      <c r="N197" s="95">
        <v>0</v>
      </c>
      <c r="O197" s="95">
        <v>144194.21833</v>
      </c>
    </row>
    <row r="198" spans="1:15">
      <c r="A198" s="64" t="s">
        <v>348</v>
      </c>
      <c r="B198" s="95">
        <v>2479.547</v>
      </c>
      <c r="C198" s="95">
        <v>0</v>
      </c>
      <c r="D198" s="95">
        <v>1372.02541</v>
      </c>
      <c r="E198" s="95">
        <v>399.90102000000002</v>
      </c>
      <c r="F198" s="95">
        <v>2708.4200299999998</v>
      </c>
      <c r="G198" s="95">
        <v>0</v>
      </c>
      <c r="H198" s="95">
        <v>0</v>
      </c>
      <c r="I198" s="95">
        <v>0</v>
      </c>
      <c r="J198" s="95">
        <v>0</v>
      </c>
      <c r="K198" s="95">
        <v>0</v>
      </c>
      <c r="L198" s="95">
        <v>0</v>
      </c>
      <c r="M198" s="95">
        <v>0</v>
      </c>
      <c r="N198" s="95">
        <v>0</v>
      </c>
      <c r="O198" s="95">
        <v>6959.8934600000002</v>
      </c>
    </row>
    <row r="199" spans="1:15">
      <c r="A199" s="64" t="s">
        <v>349</v>
      </c>
      <c r="B199" s="95">
        <v>13186.87976</v>
      </c>
      <c r="C199" s="95">
        <v>801.57384999999999</v>
      </c>
      <c r="D199" s="95">
        <v>308766.71275000001</v>
      </c>
      <c r="E199" s="95">
        <v>216058.50685000001</v>
      </c>
      <c r="F199" s="95">
        <v>546230.94054999994</v>
      </c>
      <c r="G199" s="95">
        <v>0</v>
      </c>
      <c r="H199" s="95">
        <v>0</v>
      </c>
      <c r="I199" s="95">
        <v>0</v>
      </c>
      <c r="J199" s="95">
        <v>345.05799999999999</v>
      </c>
      <c r="K199" s="95">
        <v>0</v>
      </c>
      <c r="L199" s="95">
        <v>0</v>
      </c>
      <c r="M199" s="95">
        <v>0</v>
      </c>
      <c r="N199" s="95">
        <v>0</v>
      </c>
      <c r="O199" s="95">
        <v>1085389.6717600001</v>
      </c>
    </row>
    <row r="200" spans="1:15">
      <c r="A200" s="64" t="s">
        <v>350</v>
      </c>
      <c r="B200" s="95">
        <v>1676.7230500000001</v>
      </c>
      <c r="C200" s="95">
        <v>1152.5019499999999</v>
      </c>
      <c r="D200" s="95">
        <v>0</v>
      </c>
      <c r="E200" s="95">
        <v>0</v>
      </c>
      <c r="F200" s="95">
        <v>0</v>
      </c>
      <c r="G200" s="95">
        <v>181.79</v>
      </c>
      <c r="H200" s="95">
        <v>0</v>
      </c>
      <c r="I200" s="95">
        <v>0</v>
      </c>
      <c r="J200" s="95">
        <v>0</v>
      </c>
      <c r="K200" s="95">
        <v>0</v>
      </c>
      <c r="L200" s="95">
        <v>0</v>
      </c>
      <c r="M200" s="95">
        <v>0</v>
      </c>
      <c r="N200" s="95">
        <v>0</v>
      </c>
      <c r="O200" s="95">
        <v>3011.0149999999999</v>
      </c>
    </row>
    <row r="201" spans="1:15">
      <c r="A201" s="64" t="s">
        <v>351</v>
      </c>
      <c r="B201" s="95">
        <v>47301.890359999998</v>
      </c>
      <c r="C201" s="95">
        <v>35672</v>
      </c>
      <c r="D201" s="95">
        <v>4093.7627599999996</v>
      </c>
      <c r="E201" s="95">
        <v>179063.44821999999</v>
      </c>
      <c r="F201" s="95">
        <v>140096.64338999998</v>
      </c>
      <c r="G201" s="95">
        <v>14063</v>
      </c>
      <c r="H201" s="95">
        <v>0</v>
      </c>
      <c r="I201" s="95">
        <v>0</v>
      </c>
      <c r="J201" s="95">
        <v>0</v>
      </c>
      <c r="K201" s="95">
        <v>0</v>
      </c>
      <c r="L201" s="95">
        <v>0</v>
      </c>
      <c r="M201" s="95">
        <v>0</v>
      </c>
      <c r="N201" s="95">
        <v>0</v>
      </c>
      <c r="O201" s="95">
        <v>420290.74473000003</v>
      </c>
    </row>
    <row r="202" spans="1:15">
      <c r="A202" s="63" t="s">
        <v>352</v>
      </c>
      <c r="B202" s="95">
        <v>1926766.5827200001</v>
      </c>
      <c r="C202" s="95">
        <v>696014.86473000003</v>
      </c>
      <c r="D202" s="95">
        <v>1193039.0041500002</v>
      </c>
      <c r="E202" s="95">
        <v>4666765.5210100003</v>
      </c>
      <c r="F202" s="95">
        <v>2104161.5222399998</v>
      </c>
      <c r="G202" s="95">
        <v>147450.19537</v>
      </c>
      <c r="H202" s="95">
        <v>351309.88818000001</v>
      </c>
      <c r="I202" s="95">
        <v>459.48344000000003</v>
      </c>
      <c r="J202" s="95">
        <v>43723.929840000004</v>
      </c>
      <c r="K202" s="95">
        <v>208612.63722999999</v>
      </c>
      <c r="L202" s="95">
        <v>358865.54047000001</v>
      </c>
      <c r="M202" s="95">
        <v>216504.67065000001</v>
      </c>
      <c r="N202" s="95">
        <v>36984.948369999998</v>
      </c>
      <c r="O202" s="95">
        <v>11950658.7884</v>
      </c>
    </row>
    <row r="203" spans="1:15">
      <c r="A203" s="64" t="s">
        <v>353</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row>
    <row r="204" spans="1:15">
      <c r="A204" s="64" t="s">
        <v>354</v>
      </c>
      <c r="B204" s="95">
        <v>825496.58461000002</v>
      </c>
      <c r="C204" s="95">
        <v>22948.589789999998</v>
      </c>
      <c r="D204" s="95">
        <v>191210.61484999998</v>
      </c>
      <c r="E204" s="95">
        <v>3180286.22052</v>
      </c>
      <c r="F204" s="95">
        <v>1479079.2645699999</v>
      </c>
      <c r="G204" s="95">
        <v>0</v>
      </c>
      <c r="H204" s="95">
        <v>0</v>
      </c>
      <c r="I204" s="95">
        <v>0</v>
      </c>
      <c r="J204" s="95">
        <v>12285.63666</v>
      </c>
      <c r="K204" s="95">
        <v>0</v>
      </c>
      <c r="L204" s="95">
        <v>0</v>
      </c>
      <c r="M204" s="95">
        <v>0</v>
      </c>
      <c r="N204" s="95">
        <v>0</v>
      </c>
      <c r="O204" s="95">
        <v>5711306.9110000003</v>
      </c>
    </row>
    <row r="205" spans="1:15">
      <c r="A205" s="64" t="s">
        <v>355</v>
      </c>
      <c r="B205" s="95">
        <v>1101269.9981099998</v>
      </c>
      <c r="C205" s="95">
        <v>124133.82162999999</v>
      </c>
      <c r="D205" s="95">
        <v>336409.49492999999</v>
      </c>
      <c r="E205" s="95">
        <v>566148.03486000001</v>
      </c>
      <c r="F205" s="95">
        <v>417939.80395999999</v>
      </c>
      <c r="G205" s="95">
        <v>86073.080690000003</v>
      </c>
      <c r="H205" s="95">
        <v>350087.73945999995</v>
      </c>
      <c r="I205" s="95">
        <v>459.48344000000003</v>
      </c>
      <c r="J205" s="95">
        <v>8541.2394899999999</v>
      </c>
      <c r="K205" s="95">
        <v>172402.70584000001</v>
      </c>
      <c r="L205" s="95">
        <v>243580.24281</v>
      </c>
      <c r="M205" s="95">
        <v>125902.72413</v>
      </c>
      <c r="N205" s="95">
        <v>22611.638289999999</v>
      </c>
      <c r="O205" s="95">
        <v>3555560.00764</v>
      </c>
    </row>
    <row r="206" spans="1:15">
      <c r="A206" s="64" t="s">
        <v>356</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357</v>
      </c>
      <c r="B207" s="95">
        <v>0</v>
      </c>
      <c r="C207" s="95">
        <v>548932.4533099999</v>
      </c>
      <c r="D207" s="95">
        <v>665418.89436999999</v>
      </c>
      <c r="E207" s="95">
        <v>920331.26563000004</v>
      </c>
      <c r="F207" s="95">
        <v>207142.45371</v>
      </c>
      <c r="G207" s="95">
        <v>61377.114679999999</v>
      </c>
      <c r="H207" s="95">
        <v>0</v>
      </c>
      <c r="I207" s="95">
        <v>0</v>
      </c>
      <c r="J207" s="95">
        <v>22897.053690000001</v>
      </c>
      <c r="K207" s="95">
        <v>36209.931389999998</v>
      </c>
      <c r="L207" s="95">
        <v>115285.29766</v>
      </c>
      <c r="M207" s="95">
        <v>90601.946519999998</v>
      </c>
      <c r="N207" s="95">
        <v>14373.310079999999</v>
      </c>
      <c r="O207" s="95">
        <v>2682569.7210399997</v>
      </c>
    </row>
    <row r="208" spans="1:15">
      <c r="A208" s="63" t="s">
        <v>358</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359</v>
      </c>
      <c r="B209" s="95">
        <v>349707.08681999997</v>
      </c>
      <c r="C209" s="95">
        <v>56967.439399999996</v>
      </c>
      <c r="D209" s="95">
        <v>236796.82496999999</v>
      </c>
      <c r="E209" s="95">
        <v>261520.19594999999</v>
      </c>
      <c r="F209" s="95">
        <v>228414.89927000002</v>
      </c>
      <c r="G209" s="95">
        <v>161504.94422</v>
      </c>
      <c r="H209" s="95">
        <v>225752.33761000002</v>
      </c>
      <c r="I209" s="95">
        <v>0</v>
      </c>
      <c r="J209" s="95">
        <v>0</v>
      </c>
      <c r="K209" s="95">
        <v>2307.40227</v>
      </c>
      <c r="L209" s="95">
        <v>24866.54033</v>
      </c>
      <c r="M209" s="95">
        <v>175741.41174000001</v>
      </c>
      <c r="N209" s="95">
        <v>243226.97390000001</v>
      </c>
      <c r="O209" s="95">
        <v>1966806.05648</v>
      </c>
    </row>
    <row r="210" spans="1:15">
      <c r="A210" s="64" t="s">
        <v>360</v>
      </c>
      <c r="B210" s="95">
        <v>118072.30585999999</v>
      </c>
      <c r="C210" s="95">
        <v>130.34</v>
      </c>
      <c r="D210" s="95">
        <v>42220</v>
      </c>
      <c r="E210" s="95">
        <v>0</v>
      </c>
      <c r="F210" s="95">
        <v>15000</v>
      </c>
      <c r="G210" s="95">
        <v>1343.02325</v>
      </c>
      <c r="H210" s="95">
        <v>6.4002799999999995</v>
      </c>
      <c r="I210" s="95">
        <v>0</v>
      </c>
      <c r="J210" s="95">
        <v>0</v>
      </c>
      <c r="K210" s="95">
        <v>0</v>
      </c>
      <c r="L210" s="95">
        <v>0</v>
      </c>
      <c r="M210" s="95">
        <v>0</v>
      </c>
      <c r="N210" s="95">
        <v>0</v>
      </c>
      <c r="O210" s="95">
        <v>176772.06938999999</v>
      </c>
    </row>
    <row r="211" spans="1:15">
      <c r="A211" s="64" t="s">
        <v>361</v>
      </c>
      <c r="B211" s="95">
        <v>231634.78096</v>
      </c>
      <c r="C211" s="95">
        <v>56837.099399999999</v>
      </c>
      <c r="D211" s="95">
        <v>194576.82496999999</v>
      </c>
      <c r="E211" s="95">
        <v>261520.19594999999</v>
      </c>
      <c r="F211" s="95">
        <v>213414.89927000002</v>
      </c>
      <c r="G211" s="95">
        <v>160161.92097000001</v>
      </c>
      <c r="H211" s="95">
        <v>225745.93733000002</v>
      </c>
      <c r="I211" s="95">
        <v>0</v>
      </c>
      <c r="J211" s="95">
        <v>0</v>
      </c>
      <c r="K211" s="95">
        <v>2307.40227</v>
      </c>
      <c r="L211" s="95">
        <v>24866.54033</v>
      </c>
      <c r="M211" s="95">
        <v>175741.41174000001</v>
      </c>
      <c r="N211" s="95">
        <v>27478.039059999999</v>
      </c>
      <c r="O211" s="95">
        <v>1574285.0522499999</v>
      </c>
    </row>
    <row r="212" spans="1:15">
      <c r="A212" s="64" t="s">
        <v>362</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363</v>
      </c>
      <c r="B213" s="95">
        <v>0</v>
      </c>
      <c r="C213" s="95">
        <v>0</v>
      </c>
      <c r="D213" s="95">
        <v>0</v>
      </c>
      <c r="E213" s="95">
        <v>0</v>
      </c>
      <c r="F213" s="95">
        <v>0</v>
      </c>
      <c r="G213" s="95">
        <v>0</v>
      </c>
      <c r="H213" s="95">
        <v>0</v>
      </c>
      <c r="I213" s="95">
        <v>0</v>
      </c>
      <c r="J213" s="95">
        <v>0</v>
      </c>
      <c r="K213" s="95">
        <v>0</v>
      </c>
      <c r="L213" s="95">
        <v>0</v>
      </c>
      <c r="M213" s="95">
        <v>0</v>
      </c>
      <c r="N213" s="95">
        <v>215748.93484</v>
      </c>
      <c r="O213" s="95">
        <v>215748.93484</v>
      </c>
    </row>
    <row r="214" spans="1:15">
      <c r="A214" s="63" t="s">
        <v>364</v>
      </c>
      <c r="B214" s="95">
        <v>0</v>
      </c>
      <c r="C214" s="95">
        <v>0</v>
      </c>
      <c r="D214" s="95">
        <v>28260.27982</v>
      </c>
      <c r="E214" s="95">
        <v>2497.35619</v>
      </c>
      <c r="F214" s="95">
        <v>1007.4108299999999</v>
      </c>
      <c r="G214" s="95">
        <v>0</v>
      </c>
      <c r="H214" s="95">
        <v>12005</v>
      </c>
      <c r="I214" s="95">
        <v>0</v>
      </c>
      <c r="J214" s="95">
        <v>0</v>
      </c>
      <c r="K214" s="95">
        <v>0</v>
      </c>
      <c r="L214" s="95">
        <v>0</v>
      </c>
      <c r="M214" s="95">
        <v>10444.413769999999</v>
      </c>
      <c r="N214" s="95">
        <v>0</v>
      </c>
      <c r="O214" s="95">
        <v>54214.460610000002</v>
      </c>
    </row>
    <row r="215" spans="1:15">
      <c r="A215" s="177" t="s">
        <v>365</v>
      </c>
      <c r="B215" s="57">
        <v>44375004.55297</v>
      </c>
      <c r="C215" s="57">
        <v>70114345.556889996</v>
      </c>
      <c r="D215" s="57">
        <v>65910526.462169997</v>
      </c>
      <c r="E215" s="57">
        <v>39636266.586900003</v>
      </c>
      <c r="F215" s="57">
        <v>56508497.877300002</v>
      </c>
      <c r="G215" s="57">
        <v>22704420.676169999</v>
      </c>
      <c r="H215" s="57">
        <v>18667258.497990001</v>
      </c>
      <c r="I215" s="57">
        <v>13573373.1544</v>
      </c>
      <c r="J215" s="57">
        <v>711638.76989999996</v>
      </c>
      <c r="K215" s="57">
        <v>22701940.869449999</v>
      </c>
      <c r="L215" s="57">
        <v>7541153.0340400003</v>
      </c>
      <c r="M215" s="57">
        <v>55212327.999949999</v>
      </c>
      <c r="N215" s="57">
        <v>12782054.7234</v>
      </c>
      <c r="O215" s="57">
        <v>430438808.76153004</v>
      </c>
    </row>
    <row r="216" spans="1:15">
      <c r="A216" s="63" t="s">
        <v>366</v>
      </c>
      <c r="B216" s="95">
        <v>1857308.7678800002</v>
      </c>
      <c r="C216" s="95">
        <v>1392050.54305</v>
      </c>
      <c r="D216" s="95">
        <v>29453.328940000003</v>
      </c>
      <c r="E216" s="95">
        <v>55.50403</v>
      </c>
      <c r="F216" s="95">
        <v>20240.873589999999</v>
      </c>
      <c r="G216" s="95">
        <v>2575.7904900000003</v>
      </c>
      <c r="H216" s="95">
        <v>1.4259999999999999</v>
      </c>
      <c r="I216" s="95">
        <v>74.722999999999999</v>
      </c>
      <c r="J216" s="95">
        <v>5.2999999999999999E-2</v>
      </c>
      <c r="K216" s="95">
        <v>0</v>
      </c>
      <c r="L216" s="95">
        <v>7.0000000000000001E-3</v>
      </c>
      <c r="M216" s="95">
        <v>22016599.950339999</v>
      </c>
      <c r="N216" s="95">
        <v>0</v>
      </c>
      <c r="O216" s="95">
        <v>25318360.967319999</v>
      </c>
    </row>
    <row r="217" spans="1:15">
      <c r="A217" s="64" t="s">
        <v>367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368</v>
      </c>
      <c r="B218" s="95">
        <v>0</v>
      </c>
      <c r="C218" s="95">
        <v>1391270</v>
      </c>
      <c r="D218" s="95">
        <v>0</v>
      </c>
      <c r="E218" s="95">
        <v>0</v>
      </c>
      <c r="F218" s="95">
        <v>0</v>
      </c>
      <c r="G218" s="95">
        <v>0</v>
      </c>
      <c r="H218" s="95">
        <v>0</v>
      </c>
      <c r="I218" s="95">
        <v>0</v>
      </c>
      <c r="J218" s="95">
        <v>0</v>
      </c>
      <c r="K218" s="95">
        <v>0</v>
      </c>
      <c r="L218" s="95">
        <v>0</v>
      </c>
      <c r="M218" s="95">
        <v>0</v>
      </c>
      <c r="N218" s="95">
        <v>0</v>
      </c>
      <c r="O218" s="95">
        <v>1391270</v>
      </c>
    </row>
    <row r="219" spans="1:15">
      <c r="A219" s="64" t="s">
        <v>369</v>
      </c>
      <c r="B219" s="95">
        <v>1823008.7678800002</v>
      </c>
      <c r="C219" s="95">
        <v>660.94305000000008</v>
      </c>
      <c r="D219" s="95">
        <v>29453.328940000003</v>
      </c>
      <c r="E219" s="95">
        <v>55.50403</v>
      </c>
      <c r="F219" s="95">
        <v>20240.873589999999</v>
      </c>
      <c r="G219" s="95">
        <v>2575.7904900000003</v>
      </c>
      <c r="H219" s="95">
        <v>1.4259999999999999</v>
      </c>
      <c r="I219" s="95">
        <v>74.722999999999999</v>
      </c>
      <c r="J219" s="95">
        <v>5.2999999999999999E-2</v>
      </c>
      <c r="K219" s="95">
        <v>0</v>
      </c>
      <c r="L219" s="95">
        <v>7.0000000000000001E-3</v>
      </c>
      <c r="M219" s="95">
        <v>22016599.950339999</v>
      </c>
      <c r="N219" s="95">
        <v>0</v>
      </c>
      <c r="O219" s="95">
        <v>23892671.367320001</v>
      </c>
    </row>
    <row r="220" spans="1:15">
      <c r="A220" s="63" t="s">
        <v>370</v>
      </c>
      <c r="B220" s="95">
        <v>0</v>
      </c>
      <c r="C220" s="95">
        <v>20318599.085340001</v>
      </c>
      <c r="D220" s="95">
        <v>68.473160000000007</v>
      </c>
      <c r="E220" s="95">
        <v>0</v>
      </c>
      <c r="F220" s="95">
        <v>36279.462479999995</v>
      </c>
      <c r="G220" s="95">
        <v>0</v>
      </c>
      <c r="H220" s="95">
        <v>0</v>
      </c>
      <c r="I220" s="95">
        <v>0</v>
      </c>
      <c r="J220" s="95">
        <v>13205.17013</v>
      </c>
      <c r="K220" s="95">
        <v>0</v>
      </c>
      <c r="L220" s="95">
        <v>576.46569</v>
      </c>
      <c r="M220" s="95">
        <v>0</v>
      </c>
      <c r="N220" s="95">
        <v>128121.25214</v>
      </c>
      <c r="O220" s="95">
        <v>20496849.908939999</v>
      </c>
    </row>
    <row r="221" spans="1:15">
      <c r="A221" s="65" t="s">
        <v>371</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372</v>
      </c>
      <c r="B222" s="95">
        <v>0</v>
      </c>
      <c r="C222" s="95">
        <v>258414.88362000001</v>
      </c>
      <c r="D222" s="95">
        <v>68.473160000000007</v>
      </c>
      <c r="E222" s="95">
        <v>0</v>
      </c>
      <c r="F222" s="95">
        <v>36279.462479999995</v>
      </c>
      <c r="G222" s="95">
        <v>0</v>
      </c>
      <c r="H222" s="95">
        <v>0</v>
      </c>
      <c r="I222" s="95">
        <v>0</v>
      </c>
      <c r="J222" s="95">
        <v>13205.17013</v>
      </c>
      <c r="K222" s="95">
        <v>0</v>
      </c>
      <c r="L222" s="95">
        <v>576.46569</v>
      </c>
      <c r="M222" s="95">
        <v>0</v>
      </c>
      <c r="N222" s="95">
        <v>128121.25214</v>
      </c>
      <c r="O222" s="95">
        <v>436665.70722000004</v>
      </c>
    </row>
    <row r="223" spans="1:15">
      <c r="A223" s="64" t="s">
        <v>373</v>
      </c>
      <c r="B223" s="95">
        <v>0</v>
      </c>
      <c r="C223" s="95">
        <v>20060184.201720003</v>
      </c>
      <c r="D223" s="95">
        <v>0</v>
      </c>
      <c r="E223" s="95">
        <v>0</v>
      </c>
      <c r="F223" s="95">
        <v>0</v>
      </c>
      <c r="G223" s="95">
        <v>0</v>
      </c>
      <c r="H223" s="95">
        <v>0</v>
      </c>
      <c r="I223" s="95">
        <v>0</v>
      </c>
      <c r="J223" s="95">
        <v>0</v>
      </c>
      <c r="K223" s="95">
        <v>0</v>
      </c>
      <c r="L223" s="95">
        <v>0</v>
      </c>
      <c r="M223" s="95">
        <v>0</v>
      </c>
      <c r="N223" s="95">
        <v>0</v>
      </c>
      <c r="O223" s="95">
        <v>20060184.201720003</v>
      </c>
    </row>
    <row r="224" spans="1:15">
      <c r="A224" s="64" t="s">
        <v>374</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375</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376</v>
      </c>
      <c r="B226" s="95">
        <v>28804.727910000001</v>
      </c>
      <c r="C226" s="95">
        <v>2444.0304599999999</v>
      </c>
      <c r="D226" s="95">
        <v>178245.7414</v>
      </c>
      <c r="E226" s="95">
        <v>13013.640009999999</v>
      </c>
      <c r="F226" s="95">
        <v>55100.511709999999</v>
      </c>
      <c r="G226" s="95">
        <v>17313.399120000002</v>
      </c>
      <c r="H226" s="95">
        <v>254.27317000000002</v>
      </c>
      <c r="I226" s="95">
        <v>0</v>
      </c>
      <c r="J226" s="95">
        <v>239.6884</v>
      </c>
      <c r="K226" s="95">
        <v>0</v>
      </c>
      <c r="L226" s="95">
        <v>0</v>
      </c>
      <c r="M226" s="95">
        <v>652.53177000000005</v>
      </c>
      <c r="N226" s="95">
        <v>0</v>
      </c>
      <c r="O226" s="95">
        <v>296068.54394999996</v>
      </c>
    </row>
    <row r="227" spans="1:15">
      <c r="A227" s="64" t="s">
        <v>377</v>
      </c>
      <c r="B227" s="95">
        <v>26132.183519999999</v>
      </c>
      <c r="C227" s="95">
        <v>1762.8334199999999</v>
      </c>
      <c r="D227" s="95">
        <v>63557.810299999997</v>
      </c>
      <c r="E227" s="95">
        <v>13013.640009999999</v>
      </c>
      <c r="F227" s="95">
        <v>40562.446939999994</v>
      </c>
      <c r="G227" s="95">
        <v>11340.879660000001</v>
      </c>
      <c r="H227" s="95">
        <v>231.58536999999998</v>
      </c>
      <c r="I227" s="95">
        <v>0</v>
      </c>
      <c r="J227" s="95">
        <v>239.6884</v>
      </c>
      <c r="K227" s="95">
        <v>0</v>
      </c>
      <c r="L227" s="95">
        <v>0</v>
      </c>
      <c r="M227" s="95">
        <v>652.53177000000005</v>
      </c>
      <c r="N227" s="95">
        <v>0</v>
      </c>
      <c r="O227" s="95">
        <v>157493.59938999999</v>
      </c>
    </row>
    <row r="228" spans="1:15">
      <c r="A228" s="64" t="s">
        <v>378</v>
      </c>
      <c r="B228" s="95">
        <v>2672.54439</v>
      </c>
      <c r="C228" s="95">
        <v>681.19704000000002</v>
      </c>
      <c r="D228" s="95">
        <v>114687.93109999999</v>
      </c>
      <c r="E228" s="95">
        <v>0</v>
      </c>
      <c r="F228" s="95">
        <v>14538.064769999999</v>
      </c>
      <c r="G228" s="95">
        <v>5972.5194599999995</v>
      </c>
      <c r="H228" s="95">
        <v>22.687799999999999</v>
      </c>
      <c r="I228" s="95">
        <v>0</v>
      </c>
      <c r="J228" s="95">
        <v>0</v>
      </c>
      <c r="K228" s="95">
        <v>0</v>
      </c>
      <c r="L228" s="95">
        <v>0</v>
      </c>
      <c r="M228" s="95">
        <v>0</v>
      </c>
      <c r="N228" s="95">
        <v>0</v>
      </c>
      <c r="O228" s="95">
        <v>138574.94456</v>
      </c>
    </row>
    <row r="229" spans="1:15">
      <c r="A229" s="63" t="s">
        <v>379</v>
      </c>
      <c r="B229" s="95">
        <v>0</v>
      </c>
      <c r="C229" s="95">
        <v>3704.4</v>
      </c>
      <c r="D229" s="95">
        <v>0</v>
      </c>
      <c r="E229" s="95">
        <v>0</v>
      </c>
      <c r="F229" s="95">
        <v>0</v>
      </c>
      <c r="G229" s="95">
        <v>0</v>
      </c>
      <c r="H229" s="95">
        <v>0</v>
      </c>
      <c r="I229" s="95">
        <v>0</v>
      </c>
      <c r="J229" s="95">
        <v>0</v>
      </c>
      <c r="K229" s="95">
        <v>0</v>
      </c>
      <c r="L229" s="95">
        <v>0</v>
      </c>
      <c r="M229" s="95">
        <v>0</v>
      </c>
      <c r="N229" s="95">
        <v>0</v>
      </c>
      <c r="O229" s="95">
        <v>3704.4</v>
      </c>
    </row>
    <row r="230" spans="1:15">
      <c r="A230" s="64" t="s">
        <v>380</v>
      </c>
      <c r="B230" s="95">
        <v>0</v>
      </c>
      <c r="C230" s="95">
        <v>3704.4</v>
      </c>
      <c r="D230" s="95">
        <v>0</v>
      </c>
      <c r="E230" s="95">
        <v>0</v>
      </c>
      <c r="F230" s="95">
        <v>0</v>
      </c>
      <c r="G230" s="95">
        <v>0</v>
      </c>
      <c r="H230" s="95">
        <v>0</v>
      </c>
      <c r="I230" s="95">
        <v>0</v>
      </c>
      <c r="J230" s="95">
        <v>0</v>
      </c>
      <c r="K230" s="95">
        <v>0</v>
      </c>
      <c r="L230" s="95">
        <v>0</v>
      </c>
      <c r="M230" s="95">
        <v>0</v>
      </c>
      <c r="N230" s="95">
        <v>0</v>
      </c>
      <c r="O230" s="95">
        <v>3704.4</v>
      </c>
    </row>
    <row r="231" spans="1:15">
      <c r="A231" s="64" t="s">
        <v>381</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382</v>
      </c>
      <c r="B232" s="95">
        <v>33970530.534979999</v>
      </c>
      <c r="C232" s="95">
        <v>35653880.484080002</v>
      </c>
      <c r="D232" s="95">
        <v>54571682.094910003</v>
      </c>
      <c r="E232" s="95">
        <v>29875467.097990002</v>
      </c>
      <c r="F232" s="95">
        <v>24505058.668200001</v>
      </c>
      <c r="G232" s="95">
        <v>18525716.84327</v>
      </c>
      <c r="H232" s="95">
        <v>16574184.65323</v>
      </c>
      <c r="I232" s="95">
        <v>10299540.405069999</v>
      </c>
      <c r="J232" s="95">
        <v>224087.17011000001</v>
      </c>
      <c r="K232" s="95">
        <v>21189523.170810003</v>
      </c>
      <c r="L232" s="95">
        <v>6074859.16787</v>
      </c>
      <c r="M232" s="95">
        <v>30150459.56005</v>
      </c>
      <c r="N232" s="95">
        <v>10753996.03462</v>
      </c>
      <c r="O232" s="95">
        <v>292368985.88519001</v>
      </c>
    </row>
    <row r="233" spans="1:15">
      <c r="A233" s="64" t="s">
        <v>383</v>
      </c>
      <c r="B233" s="95">
        <v>27482164.096179999</v>
      </c>
      <c r="C233" s="95">
        <v>20633177.999220002</v>
      </c>
      <c r="D233" s="95">
        <v>50267366.232890002</v>
      </c>
      <c r="E233" s="95">
        <v>17232718.466589998</v>
      </c>
      <c r="F233" s="95">
        <v>15454118.43661</v>
      </c>
      <c r="G233" s="95">
        <v>14650162.22635</v>
      </c>
      <c r="H233" s="95">
        <v>12911644.030379999</v>
      </c>
      <c r="I233" s="95">
        <v>2412164.68181</v>
      </c>
      <c r="J233" s="95">
        <v>108935.72976999999</v>
      </c>
      <c r="K233" s="95">
        <v>13937470.641930001</v>
      </c>
      <c r="L233" s="95">
        <v>5303576.2874099994</v>
      </c>
      <c r="M233" s="95">
        <v>22016453.541759998</v>
      </c>
      <c r="N233" s="95">
        <v>7633066.2869300004</v>
      </c>
      <c r="O233" s="95">
        <v>210043018.65783</v>
      </c>
    </row>
    <row r="234" spans="1:15">
      <c r="A234" s="64" t="s">
        <v>384</v>
      </c>
      <c r="B234" s="95">
        <v>119210.3345</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168194.64858000001</v>
      </c>
    </row>
    <row r="235" spans="1:15">
      <c r="A235" s="64" t="s">
        <v>385</v>
      </c>
      <c r="B235" s="95">
        <v>3989458.0841599996</v>
      </c>
      <c r="C235" s="95">
        <v>9220389.6414299998</v>
      </c>
      <c r="D235" s="95">
        <v>2222277.0512399999</v>
      </c>
      <c r="E235" s="95">
        <v>7684375.4140299996</v>
      </c>
      <c r="F235" s="95">
        <v>5308349.1108599994</v>
      </c>
      <c r="G235" s="95">
        <v>2945614.32057</v>
      </c>
      <c r="H235" s="95">
        <v>2187481.8399200002</v>
      </c>
      <c r="I235" s="95">
        <v>7501938.4273800002</v>
      </c>
      <c r="J235" s="95">
        <v>62844.218529999998</v>
      </c>
      <c r="K235" s="95">
        <v>7026413.9510200005</v>
      </c>
      <c r="L235" s="95">
        <v>486097.78027999995</v>
      </c>
      <c r="M235" s="95">
        <v>7962419.9649399994</v>
      </c>
      <c r="N235" s="95">
        <v>2960298.611</v>
      </c>
      <c r="O235" s="95">
        <v>59557958.415360004</v>
      </c>
    </row>
    <row r="236" spans="1:15">
      <c r="A236" s="64" t="s">
        <v>386</v>
      </c>
      <c r="B236" s="95">
        <v>186004.21377</v>
      </c>
      <c r="C236" s="95">
        <v>75382.831390000007</v>
      </c>
      <c r="D236" s="95">
        <v>25516.182239999998</v>
      </c>
      <c r="E236" s="95">
        <v>111056.72554</v>
      </c>
      <c r="F236" s="95">
        <v>1218.336</v>
      </c>
      <c r="G236" s="95">
        <v>271838.87799000001</v>
      </c>
      <c r="H236" s="95">
        <v>20999.999940000002</v>
      </c>
      <c r="I236" s="95">
        <v>0</v>
      </c>
      <c r="J236" s="95">
        <v>0</v>
      </c>
      <c r="K236" s="95">
        <v>0</v>
      </c>
      <c r="L236" s="95">
        <v>0</v>
      </c>
      <c r="M236" s="95">
        <v>0</v>
      </c>
      <c r="N236" s="95">
        <v>0</v>
      </c>
      <c r="O236" s="95">
        <v>692017.16686999996</v>
      </c>
    </row>
    <row r="237" spans="1:15">
      <c r="A237" s="64" t="s">
        <v>387</v>
      </c>
      <c r="B237" s="64">
        <v>402462.22076</v>
      </c>
      <c r="C237" s="64">
        <v>1020366.36099</v>
      </c>
      <c r="D237" s="64">
        <v>143460.2812</v>
      </c>
      <c r="E237" s="64">
        <v>379414.42813000001</v>
      </c>
      <c r="F237" s="64">
        <v>243186.14397999999</v>
      </c>
      <c r="G237" s="64">
        <v>83151.716849999997</v>
      </c>
      <c r="H237" s="64">
        <v>101416.70364000001</v>
      </c>
      <c r="I237" s="64">
        <v>34359.124109999997</v>
      </c>
      <c r="J237" s="64">
        <v>4319.29162</v>
      </c>
      <c r="K237" s="64">
        <v>46352.630239999999</v>
      </c>
      <c r="L237" s="64">
        <v>46627.242509999996</v>
      </c>
      <c r="M237" s="64">
        <v>75914.029829999999</v>
      </c>
      <c r="N237" s="64">
        <v>56658.322700000004</v>
      </c>
      <c r="O237" s="64">
        <v>2637688.4965599999</v>
      </c>
    </row>
    <row r="238" spans="1:15">
      <c r="A238" s="64" t="s">
        <v>388</v>
      </c>
      <c r="B238" s="64">
        <v>1428734.59008</v>
      </c>
      <c r="C238" s="64">
        <v>103030.24667000001</v>
      </c>
      <c r="D238" s="64">
        <v>1367500.5700300001</v>
      </c>
      <c r="E238" s="64">
        <v>4039667.9011399997</v>
      </c>
      <c r="F238" s="64">
        <v>2589804.59895</v>
      </c>
      <c r="G238" s="64">
        <v>91892.759969999999</v>
      </c>
      <c r="H238" s="64">
        <v>364729.30725000001</v>
      </c>
      <c r="I238" s="64">
        <v>0</v>
      </c>
      <c r="J238" s="64">
        <v>47987.930189999999</v>
      </c>
      <c r="K238" s="64">
        <v>74</v>
      </c>
      <c r="L238" s="64">
        <v>228788.27909</v>
      </c>
      <c r="M238" s="64">
        <v>0</v>
      </c>
      <c r="N238" s="64">
        <v>0</v>
      </c>
      <c r="O238" s="64">
        <v>10262210.183370002</v>
      </c>
    </row>
    <row r="239" spans="1:15">
      <c r="A239" s="64" t="s">
        <v>389</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390</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391</v>
      </c>
      <c r="B241" s="64">
        <v>360231.69152999995</v>
      </c>
      <c r="C241" s="64">
        <v>4592035.8441400006</v>
      </c>
      <c r="D241" s="64">
        <v>545548.56509000005</v>
      </c>
      <c r="E241" s="64">
        <v>428234.16256000003</v>
      </c>
      <c r="F241" s="64">
        <v>873570.39452999993</v>
      </c>
      <c r="G241" s="64">
        <v>479361.88485999999</v>
      </c>
      <c r="H241" s="64">
        <v>987912.77210000006</v>
      </c>
      <c r="I241" s="64">
        <v>351078.17176999996</v>
      </c>
      <c r="J241" s="64">
        <v>0</v>
      </c>
      <c r="K241" s="64">
        <v>143430.90268</v>
      </c>
      <c r="L241" s="64">
        <v>9769.5785799999994</v>
      </c>
      <c r="M241" s="64">
        <v>94225.159540000008</v>
      </c>
      <c r="N241" s="64">
        <v>103972.81399</v>
      </c>
      <c r="O241" s="64">
        <v>8969371.9413700011</v>
      </c>
    </row>
    <row r="242" spans="1:15">
      <c r="A242" s="63" t="s">
        <v>392</v>
      </c>
      <c r="B242" s="64">
        <v>8166640.2025100002</v>
      </c>
      <c r="C242" s="64">
        <v>5530237.0350900004</v>
      </c>
      <c r="D242" s="64">
        <v>10663738.486339999</v>
      </c>
      <c r="E242" s="64">
        <v>8943575.1560800001</v>
      </c>
      <c r="F242" s="64">
        <v>31311192.345910002</v>
      </c>
      <c r="G242" s="64">
        <v>4043436.00905</v>
      </c>
      <c r="H242" s="64">
        <v>2009028.34751</v>
      </c>
      <c r="I242" s="64">
        <v>2887004.1486300002</v>
      </c>
      <c r="J242" s="64">
        <v>474106.68825999997</v>
      </c>
      <c r="K242" s="64">
        <v>1357857.1168800001</v>
      </c>
      <c r="L242" s="64">
        <v>809012.23135999998</v>
      </c>
      <c r="M242" s="64">
        <v>2929211.1539600003</v>
      </c>
      <c r="N242" s="64">
        <v>1827259.62919</v>
      </c>
      <c r="O242" s="64">
        <v>80952298.55077</v>
      </c>
    </row>
    <row r="243" spans="1:15">
      <c r="A243" s="64" t="s">
        <v>393</v>
      </c>
      <c r="B243" s="64">
        <v>2342535.6066900003</v>
      </c>
      <c r="C243" s="64">
        <v>1721521.6662699999</v>
      </c>
      <c r="D243" s="64">
        <v>2121618.4882300003</v>
      </c>
      <c r="E243" s="64">
        <v>4257950.4597300002</v>
      </c>
      <c r="F243" s="64">
        <v>28868415.26354</v>
      </c>
      <c r="G243" s="64">
        <v>2521786.5480599999</v>
      </c>
      <c r="H243" s="64">
        <v>465289.31563999999</v>
      </c>
      <c r="I243" s="64">
        <v>416995.81267000001</v>
      </c>
      <c r="J243" s="64">
        <v>26799.583879999998</v>
      </c>
      <c r="K243" s="64">
        <v>574110.55339999998</v>
      </c>
      <c r="L243" s="64">
        <v>572227.47469000006</v>
      </c>
      <c r="M243" s="64">
        <v>1286263.08182</v>
      </c>
      <c r="N243" s="64">
        <v>894365.66745000007</v>
      </c>
      <c r="O243" s="64">
        <v>46069879.522069998</v>
      </c>
    </row>
    <row r="244" spans="1:15">
      <c r="A244" s="64" t="s">
        <v>394</v>
      </c>
      <c r="B244" s="64">
        <v>972916.29180999997</v>
      </c>
      <c r="C244" s="64">
        <v>514061.98768000002</v>
      </c>
      <c r="D244" s="64">
        <v>1226059.111</v>
      </c>
      <c r="E244" s="64">
        <v>175293.30663000001</v>
      </c>
      <c r="F244" s="64">
        <v>315574.13428</v>
      </c>
      <c r="G244" s="64">
        <v>168692.53526</v>
      </c>
      <c r="H244" s="64">
        <v>180230.14719999998</v>
      </c>
      <c r="I244" s="64">
        <v>294593.17372000002</v>
      </c>
      <c r="J244" s="64">
        <v>0</v>
      </c>
      <c r="K244" s="64">
        <v>3466.2</v>
      </c>
      <c r="L244" s="64">
        <v>0</v>
      </c>
      <c r="M244" s="64">
        <v>0</v>
      </c>
      <c r="N244" s="64">
        <v>100208.33051</v>
      </c>
      <c r="O244" s="64">
        <v>3951095.2180900001</v>
      </c>
    </row>
    <row r="245" spans="1:15">
      <c r="A245" s="64" t="s">
        <v>395</v>
      </c>
      <c r="B245" s="64">
        <v>315752.60582</v>
      </c>
      <c r="C245" s="64">
        <v>654431.12561999995</v>
      </c>
      <c r="D245" s="64">
        <v>1030308.9935900001</v>
      </c>
      <c r="E245" s="64">
        <v>696225.56162000005</v>
      </c>
      <c r="F245" s="64">
        <v>803706.55476999993</v>
      </c>
      <c r="G245" s="64">
        <v>110888.7056</v>
      </c>
      <c r="H245" s="64">
        <v>195267.55581999998</v>
      </c>
      <c r="I245" s="64">
        <v>310708.68530000001</v>
      </c>
      <c r="J245" s="64">
        <v>6965.1280099999994</v>
      </c>
      <c r="K245" s="64">
        <v>267550.25078</v>
      </c>
      <c r="L245" s="64">
        <v>54611.257170000004</v>
      </c>
      <c r="M245" s="64">
        <v>147724.00276</v>
      </c>
      <c r="N245" s="64">
        <v>253510.62766999999</v>
      </c>
      <c r="O245" s="64">
        <v>4847651.0545299994</v>
      </c>
    </row>
    <row r="246" spans="1:15">
      <c r="A246" s="64" t="s">
        <v>396</v>
      </c>
      <c r="B246" s="64">
        <v>104650.38412</v>
      </c>
      <c r="C246" s="64">
        <v>122696.48068000001</v>
      </c>
      <c r="D246" s="64">
        <v>157395.65966</v>
      </c>
      <c r="E246" s="64">
        <v>1274283.70612</v>
      </c>
      <c r="F246" s="64">
        <v>54106.18793</v>
      </c>
      <c r="G246" s="64">
        <v>36718.031369999997</v>
      </c>
      <c r="H246" s="64">
        <v>47682.316169999998</v>
      </c>
      <c r="I246" s="64">
        <v>29897.373769999998</v>
      </c>
      <c r="J246" s="64">
        <v>296.70188000000002</v>
      </c>
      <c r="K246" s="64">
        <v>84407.437529999996</v>
      </c>
      <c r="L246" s="64">
        <v>24011.023430000001</v>
      </c>
      <c r="M246" s="64">
        <v>19961.141909999998</v>
      </c>
      <c r="N246" s="64">
        <v>20669.682860000001</v>
      </c>
      <c r="O246" s="64">
        <v>1976776.1274300001</v>
      </c>
    </row>
    <row r="247" spans="1:15">
      <c r="A247" s="64" t="s">
        <v>397</v>
      </c>
      <c r="B247" s="64">
        <v>476642.83467000001</v>
      </c>
      <c r="C247" s="64">
        <v>0</v>
      </c>
      <c r="D247" s="64">
        <v>0</v>
      </c>
      <c r="E247" s="64">
        <v>262360.7</v>
      </c>
      <c r="F247" s="64">
        <v>0</v>
      </c>
      <c r="G247" s="64">
        <v>9625.3404300000002</v>
      </c>
      <c r="H247" s="64">
        <v>0</v>
      </c>
      <c r="I247" s="64">
        <v>0</v>
      </c>
      <c r="J247" s="64">
        <v>0</v>
      </c>
      <c r="K247" s="64">
        <v>0</v>
      </c>
      <c r="L247" s="64">
        <v>0</v>
      </c>
      <c r="M247" s="64">
        <v>0</v>
      </c>
      <c r="N247" s="64">
        <v>0</v>
      </c>
      <c r="O247" s="64">
        <v>748628.87510000006</v>
      </c>
    </row>
    <row r="248" spans="1:15">
      <c r="A248" s="64" t="s">
        <v>398</v>
      </c>
      <c r="B248" s="64">
        <v>3954142.4794000001</v>
      </c>
      <c r="C248" s="64">
        <v>2517525.7748400001</v>
      </c>
      <c r="D248" s="64">
        <v>6128356.23386</v>
      </c>
      <c r="E248" s="64">
        <v>2277461.4219800001</v>
      </c>
      <c r="F248" s="64">
        <v>1269390.20539</v>
      </c>
      <c r="G248" s="64">
        <v>1195724.8483299999</v>
      </c>
      <c r="H248" s="64">
        <v>1120559.0126800002</v>
      </c>
      <c r="I248" s="64">
        <v>1834809.10317</v>
      </c>
      <c r="J248" s="64">
        <v>440045.27448999998</v>
      </c>
      <c r="K248" s="64">
        <v>428322.67517</v>
      </c>
      <c r="L248" s="64">
        <v>158162.47607</v>
      </c>
      <c r="M248" s="64">
        <v>1475262.92747</v>
      </c>
      <c r="N248" s="64">
        <v>558505.32070000004</v>
      </c>
      <c r="O248" s="64">
        <v>23358267.75355</v>
      </c>
    </row>
    <row r="249" spans="1:15">
      <c r="A249" s="63" t="s">
        <v>399</v>
      </c>
      <c r="B249" s="64">
        <v>351720.31968999997</v>
      </c>
      <c r="C249" s="64">
        <v>339055.23663</v>
      </c>
      <c r="D249" s="64">
        <v>467338.33727999998</v>
      </c>
      <c r="E249" s="64">
        <v>804155.18878999993</v>
      </c>
      <c r="F249" s="64">
        <v>578656.59063999995</v>
      </c>
      <c r="G249" s="64">
        <v>115378.63424</v>
      </c>
      <c r="H249" s="64">
        <v>83789.798079999993</v>
      </c>
      <c r="I249" s="64">
        <v>386753.87770000001</v>
      </c>
      <c r="J249" s="64">
        <v>0</v>
      </c>
      <c r="K249" s="64">
        <v>154560.58176</v>
      </c>
      <c r="L249" s="64">
        <v>656705.16211999999</v>
      </c>
      <c r="M249" s="64">
        <v>115404.80383</v>
      </c>
      <c r="N249" s="64">
        <v>72677.807450000008</v>
      </c>
      <c r="O249" s="64">
        <v>4126196.3382100002</v>
      </c>
    </row>
    <row r="250" spans="1:15">
      <c r="A250" s="64" t="s">
        <v>400</v>
      </c>
      <c r="B250" s="64">
        <v>349704.62522000005</v>
      </c>
      <c r="C250" s="64">
        <v>333766.48301999999</v>
      </c>
      <c r="D250" s="64">
        <v>466286.44043999998</v>
      </c>
      <c r="E250" s="64">
        <v>498466.93291000003</v>
      </c>
      <c r="F250" s="64">
        <v>558428.16929999995</v>
      </c>
      <c r="G250" s="64">
        <v>115008.38969</v>
      </c>
      <c r="H250" s="64">
        <v>83051.272590000008</v>
      </c>
      <c r="I250" s="64">
        <v>386753.87770000001</v>
      </c>
      <c r="J250" s="64">
        <v>0</v>
      </c>
      <c r="K250" s="64">
        <v>154090.00056000001</v>
      </c>
      <c r="L250" s="64">
        <v>652690.53683</v>
      </c>
      <c r="M250" s="64">
        <v>115308.91055</v>
      </c>
      <c r="N250" s="64">
        <v>72588.106540000008</v>
      </c>
      <c r="O250" s="64">
        <v>3786143.74535</v>
      </c>
    </row>
    <row r="251" spans="1:15">
      <c r="A251" s="64" t="s">
        <v>401</v>
      </c>
      <c r="B251" s="64">
        <v>2015.6944699999999</v>
      </c>
      <c r="C251" s="64">
        <v>5288.7536100000007</v>
      </c>
      <c r="D251" s="64">
        <v>1051.8968400000001</v>
      </c>
      <c r="E251" s="64">
        <v>305688.25588000001</v>
      </c>
      <c r="F251" s="64">
        <v>20228.421340000001</v>
      </c>
      <c r="G251" s="64">
        <v>370.24455</v>
      </c>
      <c r="H251" s="64">
        <v>738.52548999999999</v>
      </c>
      <c r="I251" s="64">
        <v>0</v>
      </c>
      <c r="J251" s="64">
        <v>0</v>
      </c>
      <c r="K251" s="64">
        <v>470.58120000000002</v>
      </c>
      <c r="L251" s="64">
        <v>4014.6252899999999</v>
      </c>
      <c r="M251" s="64">
        <v>95.893280000000004</v>
      </c>
      <c r="N251" s="64">
        <v>89.700910000000007</v>
      </c>
      <c r="O251" s="64">
        <v>340052.59286000003</v>
      </c>
    </row>
    <row r="252" spans="1:15">
      <c r="A252" s="63" t="s">
        <v>402</v>
      </c>
      <c r="B252" s="64">
        <v>0</v>
      </c>
      <c r="C252" s="64">
        <v>6874374.7422399996</v>
      </c>
      <c r="D252" s="64">
        <v>1.4000000000000001E-4</v>
      </c>
      <c r="E252" s="64">
        <v>0</v>
      </c>
      <c r="F252" s="64">
        <v>1969.4247700000001</v>
      </c>
      <c r="G252" s="64">
        <v>0</v>
      </c>
      <c r="H252" s="64">
        <v>0</v>
      </c>
      <c r="I252" s="64">
        <v>0</v>
      </c>
      <c r="J252" s="64">
        <v>0</v>
      </c>
      <c r="K252" s="64">
        <v>0</v>
      </c>
      <c r="L252" s="64">
        <v>0</v>
      </c>
      <c r="M252" s="64">
        <v>0</v>
      </c>
      <c r="N252" s="64">
        <v>0</v>
      </c>
      <c r="O252" s="64">
        <v>6876344.1671499992</v>
      </c>
    </row>
    <row r="253" spans="1:15">
      <c r="A253" s="64" t="s">
        <v>400</v>
      </c>
      <c r="B253" s="64">
        <v>0</v>
      </c>
      <c r="C253" s="64">
        <v>6584558.6563200001</v>
      </c>
      <c r="D253" s="64">
        <v>1.4000000000000001E-4</v>
      </c>
      <c r="E253" s="64">
        <v>0</v>
      </c>
      <c r="F253" s="64">
        <v>1969.4247700000001</v>
      </c>
      <c r="G253" s="64">
        <v>0</v>
      </c>
      <c r="H253" s="64">
        <v>0</v>
      </c>
      <c r="I253" s="64">
        <v>0</v>
      </c>
      <c r="J253" s="64">
        <v>0</v>
      </c>
      <c r="K253" s="64">
        <v>0</v>
      </c>
      <c r="L253" s="64">
        <v>0</v>
      </c>
      <c r="M253" s="64">
        <v>0</v>
      </c>
      <c r="N253" s="64">
        <v>0</v>
      </c>
      <c r="O253" s="64">
        <v>6586528.0812299997</v>
      </c>
    </row>
    <row r="254" spans="1:15">
      <c r="A254" s="64" t="s">
        <v>401</v>
      </c>
      <c r="B254" s="64">
        <v>0</v>
      </c>
      <c r="C254" s="64">
        <v>289816.08592000004</v>
      </c>
      <c r="D254" s="64">
        <v>0</v>
      </c>
      <c r="E254" s="64">
        <v>0</v>
      </c>
      <c r="F254" s="64">
        <v>0</v>
      </c>
      <c r="G254" s="64">
        <v>0</v>
      </c>
      <c r="H254" s="64">
        <v>0</v>
      </c>
      <c r="I254" s="64">
        <v>0</v>
      </c>
      <c r="J254" s="64">
        <v>0</v>
      </c>
      <c r="K254" s="64">
        <v>0</v>
      </c>
      <c r="L254" s="64">
        <v>0</v>
      </c>
      <c r="M254" s="64">
        <v>0</v>
      </c>
      <c r="N254" s="64">
        <v>0</v>
      </c>
      <c r="O254" s="64">
        <v>289816.08592000004</v>
      </c>
    </row>
    <row r="255" spans="1:15" ht="30" customHeight="1">
      <c r="A255" s="177" t="s">
        <v>403</v>
      </c>
      <c r="B255" s="57">
        <v>1343959.6042200001</v>
      </c>
      <c r="C255" s="57">
        <v>1730208.8374300001</v>
      </c>
      <c r="D255" s="57">
        <v>1847081.1241900001</v>
      </c>
      <c r="E255" s="57">
        <v>1235336.2088900001</v>
      </c>
      <c r="F255" s="57">
        <v>1213135.1013699998</v>
      </c>
      <c r="G255" s="57">
        <v>718602.45860999997</v>
      </c>
      <c r="H255" s="57">
        <v>650858.74436999997</v>
      </c>
      <c r="I255" s="57">
        <v>1517776.78939</v>
      </c>
      <c r="J255" s="57">
        <v>5379.6410900000001</v>
      </c>
      <c r="K255" s="57">
        <v>1337245.3684799999</v>
      </c>
      <c r="L255" s="57">
        <v>303549.75564999995</v>
      </c>
      <c r="M255" s="57">
        <v>1394692.51492</v>
      </c>
      <c r="N255" s="57">
        <v>849775.68149999995</v>
      </c>
      <c r="O255" s="57">
        <v>14147601.83011</v>
      </c>
    </row>
    <row r="256" spans="1:15">
      <c r="A256" s="64" t="s">
        <v>404</v>
      </c>
      <c r="B256" s="95">
        <v>460.39127000000002</v>
      </c>
      <c r="C256" s="95">
        <v>246.69189</v>
      </c>
      <c r="D256" s="95">
        <v>51.536610000000003</v>
      </c>
      <c r="E256" s="95">
        <v>1511.46759</v>
      </c>
      <c r="F256" s="95">
        <v>16.661770000000001</v>
      </c>
      <c r="G256" s="95">
        <v>0.44650000000000001</v>
      </c>
      <c r="H256" s="95">
        <v>2715.5658599999997</v>
      </c>
      <c r="I256" s="95">
        <v>2684.0716499999999</v>
      </c>
      <c r="J256" s="95">
        <v>0</v>
      </c>
      <c r="K256" s="95">
        <v>40.65072</v>
      </c>
      <c r="L256" s="95">
        <v>0</v>
      </c>
      <c r="M256" s="95">
        <v>63.814320000000002</v>
      </c>
      <c r="N256" s="95">
        <v>0</v>
      </c>
      <c r="O256" s="95">
        <v>7791.2981799999998</v>
      </c>
    </row>
    <row r="257" spans="1:15">
      <c r="A257" s="64" t="s">
        <v>405</v>
      </c>
      <c r="B257" s="95">
        <v>111315.78443000001</v>
      </c>
      <c r="C257" s="95">
        <v>109063.62651</v>
      </c>
      <c r="D257" s="95">
        <v>115828.52154</v>
      </c>
      <c r="E257" s="95">
        <v>177869.13640000002</v>
      </c>
      <c r="F257" s="95">
        <v>96258.49149</v>
      </c>
      <c r="G257" s="95">
        <v>42868.447159999996</v>
      </c>
      <c r="H257" s="95">
        <v>22971.679899999999</v>
      </c>
      <c r="I257" s="95">
        <v>50929.799060000005</v>
      </c>
      <c r="J257" s="95">
        <v>175.78816</v>
      </c>
      <c r="K257" s="95">
        <v>62352.690350000004</v>
      </c>
      <c r="L257" s="95">
        <v>7647.4456100000007</v>
      </c>
      <c r="M257" s="95">
        <v>21909.724730000002</v>
      </c>
      <c r="N257" s="95">
        <v>2509.4349500000003</v>
      </c>
      <c r="O257" s="95">
        <v>821700.57028999995</v>
      </c>
    </row>
    <row r="258" spans="1:15">
      <c r="A258" s="64" t="s">
        <v>406</v>
      </c>
      <c r="B258" s="95">
        <v>1059924.6487499999</v>
      </c>
      <c r="C258" s="95">
        <v>1019741.64702</v>
      </c>
      <c r="D258" s="95">
        <v>1404589.4044100002</v>
      </c>
      <c r="E258" s="95">
        <v>719122.8240599999</v>
      </c>
      <c r="F258" s="95">
        <v>549680.24898000003</v>
      </c>
      <c r="G258" s="95">
        <v>501990.75576999999</v>
      </c>
      <c r="H258" s="95">
        <v>476253.02943</v>
      </c>
      <c r="I258" s="95">
        <v>1217861.43105</v>
      </c>
      <c r="J258" s="95">
        <v>4030.47804</v>
      </c>
      <c r="K258" s="95">
        <v>1168133.1631099998</v>
      </c>
      <c r="L258" s="95">
        <v>209191.21106</v>
      </c>
      <c r="M258" s="95">
        <v>1294550.1234500001</v>
      </c>
      <c r="N258" s="95">
        <v>689202.00262000004</v>
      </c>
      <c r="O258" s="95">
        <v>10314270.96775</v>
      </c>
    </row>
    <row r="259" spans="1:15">
      <c r="A259" s="64" t="s">
        <v>407</v>
      </c>
      <c r="B259" s="95">
        <v>96140.169800000003</v>
      </c>
      <c r="C259" s="95">
        <v>507390.23937000002</v>
      </c>
      <c r="D259" s="95">
        <v>265314.05736999999</v>
      </c>
      <c r="E259" s="95">
        <v>246385.46037000002</v>
      </c>
      <c r="F259" s="95">
        <v>467786.77639000001</v>
      </c>
      <c r="G259" s="95">
        <v>146151.83891999998</v>
      </c>
      <c r="H259" s="95">
        <v>131326.2733</v>
      </c>
      <c r="I259" s="95">
        <v>240278.59896999999</v>
      </c>
      <c r="J259" s="95">
        <v>295.88688999999999</v>
      </c>
      <c r="K259" s="95">
        <v>83040.27291</v>
      </c>
      <c r="L259" s="95">
        <v>63657.645229999995</v>
      </c>
      <c r="M259" s="95">
        <v>50783.004609999996</v>
      </c>
      <c r="N259" s="95">
        <v>149788.45594999997</v>
      </c>
      <c r="O259" s="95">
        <v>2448338.6800799998</v>
      </c>
    </row>
    <row r="260" spans="1:15">
      <c r="A260" s="64" t="s">
        <v>408</v>
      </c>
      <c r="B260" s="95">
        <v>12535.509330000001</v>
      </c>
      <c r="C260" s="95">
        <v>32191.609130000001</v>
      </c>
      <c r="D260" s="95">
        <v>8543.8338299999996</v>
      </c>
      <c r="E260" s="95">
        <v>2390.9866099999999</v>
      </c>
      <c r="F260" s="95">
        <v>62159.902719999998</v>
      </c>
      <c r="G260" s="95">
        <v>7292.0782600000002</v>
      </c>
      <c r="H260" s="95">
        <v>520.64425000000006</v>
      </c>
      <c r="I260" s="95">
        <v>3152.2593999999999</v>
      </c>
      <c r="J260" s="95">
        <v>98.42813000000001</v>
      </c>
      <c r="K260" s="95">
        <v>11285.969560000001</v>
      </c>
      <c r="L260" s="95">
        <v>1440.68632</v>
      </c>
      <c r="M260" s="95">
        <v>1939.47777</v>
      </c>
      <c r="N260" s="95">
        <v>1166.0578799999998</v>
      </c>
      <c r="O260" s="95">
        <v>144717.44318999999</v>
      </c>
    </row>
    <row r="261" spans="1:15">
      <c r="A261" s="64" t="s">
        <v>409</v>
      </c>
      <c r="B261" s="95">
        <v>1807.7833899999998</v>
      </c>
      <c r="C261" s="95">
        <v>19996.338540000001</v>
      </c>
      <c r="D261" s="95">
        <v>2012.44319</v>
      </c>
      <c r="E261" s="95">
        <v>274.32234000000005</v>
      </c>
      <c r="F261" s="95">
        <v>2003.6434199999999</v>
      </c>
      <c r="G261" s="95">
        <v>919.3021</v>
      </c>
      <c r="H261" s="95">
        <v>455.77740999999997</v>
      </c>
      <c r="I261" s="95">
        <v>475.23160999999999</v>
      </c>
      <c r="J261" s="95">
        <v>4.8496000000000006</v>
      </c>
      <c r="K261" s="95">
        <v>1070.71507</v>
      </c>
      <c r="L261" s="95">
        <v>94.194299999999998</v>
      </c>
      <c r="M261" s="95">
        <v>89.582449999999994</v>
      </c>
      <c r="N261" s="95">
        <v>360.90084000000002</v>
      </c>
      <c r="O261" s="95">
        <v>29565.084260000003</v>
      </c>
    </row>
    <row r="262" spans="1:15">
      <c r="A262" s="64" t="s">
        <v>410</v>
      </c>
      <c r="B262" s="95">
        <v>6451.48</v>
      </c>
      <c r="C262" s="95">
        <v>5748.2862699999996</v>
      </c>
      <c r="D262" s="95">
        <v>10311.832269999999</v>
      </c>
      <c r="E262" s="95">
        <v>0</v>
      </c>
      <c r="F262" s="95">
        <v>5200.4617300000009</v>
      </c>
      <c r="G262" s="95">
        <v>3527.0775800000001</v>
      </c>
      <c r="H262" s="95">
        <v>5114.3227000000006</v>
      </c>
      <c r="I262" s="95">
        <v>915.7884499999999</v>
      </c>
      <c r="J262" s="95">
        <v>8.84755</v>
      </c>
      <c r="K262" s="95">
        <v>936.13434999999993</v>
      </c>
      <c r="L262" s="95">
        <v>2692.32791</v>
      </c>
      <c r="M262" s="95">
        <v>319.67829999999998</v>
      </c>
      <c r="N262" s="95">
        <v>1961.2282499999999</v>
      </c>
      <c r="O262" s="95">
        <v>43187.465360000002</v>
      </c>
    </row>
    <row r="263" spans="1:15">
      <c r="A263" s="64" t="s">
        <v>411</v>
      </c>
      <c r="B263" s="95">
        <v>39.937870000000004</v>
      </c>
      <c r="C263" s="95">
        <v>4998.4428899999994</v>
      </c>
      <c r="D263" s="95">
        <v>833.03444999999999</v>
      </c>
      <c r="E263" s="95">
        <v>0</v>
      </c>
      <c r="F263" s="95">
        <v>368.07832999999999</v>
      </c>
      <c r="G263" s="95">
        <v>2459.6760299999996</v>
      </c>
      <c r="H263" s="95">
        <v>2979.3863799999999</v>
      </c>
      <c r="I263" s="95">
        <v>61.914550000000006</v>
      </c>
      <c r="J263" s="95">
        <v>0</v>
      </c>
      <c r="K263" s="95">
        <v>83.255669999999995</v>
      </c>
      <c r="L263" s="95">
        <v>618.39067</v>
      </c>
      <c r="M263" s="95">
        <v>6.8181000000000003</v>
      </c>
      <c r="N263" s="95">
        <v>660.899</v>
      </c>
      <c r="O263" s="95">
        <v>13109.833939999999</v>
      </c>
    </row>
    <row r="264" spans="1:15">
      <c r="A264" s="64" t="s">
        <v>412</v>
      </c>
      <c r="B264" s="95">
        <v>111.69205000000001</v>
      </c>
      <c r="C264" s="95">
        <v>1E-4</v>
      </c>
      <c r="D264" s="95">
        <v>0</v>
      </c>
      <c r="E264" s="95">
        <v>0</v>
      </c>
      <c r="F264" s="95">
        <v>0</v>
      </c>
      <c r="G264" s="95">
        <v>0</v>
      </c>
      <c r="H264" s="95">
        <v>0</v>
      </c>
      <c r="I264" s="95">
        <v>0</v>
      </c>
      <c r="J264" s="95">
        <v>0</v>
      </c>
      <c r="K264" s="95">
        <v>2.4749400000000001</v>
      </c>
      <c r="L264" s="95">
        <v>0</v>
      </c>
      <c r="M264" s="95">
        <v>0</v>
      </c>
      <c r="N264" s="95">
        <v>0</v>
      </c>
      <c r="O264" s="95">
        <v>114.16709</v>
      </c>
    </row>
    <row r="265" spans="1:15">
      <c r="A265" s="64" t="s">
        <v>413</v>
      </c>
      <c r="B265" s="95">
        <v>20748.882730000001</v>
      </c>
      <c r="C265" s="95">
        <v>19836.648929999999</v>
      </c>
      <c r="D265" s="95">
        <v>20582.45924</v>
      </c>
      <c r="E265" s="95">
        <v>15827.487730000001</v>
      </c>
      <c r="F265" s="95">
        <v>229.98779999999999</v>
      </c>
      <c r="G265" s="95">
        <v>8321.1375200000002</v>
      </c>
      <c r="H265" s="95">
        <v>0</v>
      </c>
      <c r="I265" s="95">
        <v>1401.8022699999999</v>
      </c>
      <c r="J265" s="95">
        <v>0</v>
      </c>
      <c r="K265" s="95">
        <v>6365.7391500000003</v>
      </c>
      <c r="L265" s="95">
        <v>5871.1203299999997</v>
      </c>
      <c r="M265" s="95">
        <v>18922.675879999999</v>
      </c>
      <c r="N265" s="95">
        <v>2396.8077899999998</v>
      </c>
      <c r="O265" s="95">
        <v>120504.74937000001</v>
      </c>
    </row>
    <row r="266" spans="1:15">
      <c r="A266" s="64" t="s">
        <v>414</v>
      </c>
      <c r="B266" s="95">
        <v>34423.3246</v>
      </c>
      <c r="C266" s="95">
        <v>10995.306779999999</v>
      </c>
      <c r="D266" s="95">
        <v>19014.00128</v>
      </c>
      <c r="E266" s="95">
        <v>71954.523790000007</v>
      </c>
      <c r="F266" s="95">
        <v>29430.848739999998</v>
      </c>
      <c r="G266" s="95">
        <v>5071.69877</v>
      </c>
      <c r="H266" s="95">
        <v>8522.0651400000006</v>
      </c>
      <c r="I266" s="95">
        <v>15.892379999999999</v>
      </c>
      <c r="J266" s="95">
        <v>765.36271999999997</v>
      </c>
      <c r="K266" s="95">
        <v>3934.3026500000001</v>
      </c>
      <c r="L266" s="95">
        <v>12336.73422</v>
      </c>
      <c r="M266" s="95">
        <v>6107.6153099999992</v>
      </c>
      <c r="N266" s="95">
        <v>1729.8942199999999</v>
      </c>
      <c r="O266" s="95">
        <v>204301.57060000001</v>
      </c>
    </row>
    <row r="267" spans="1:15">
      <c r="A267" s="177" t="s">
        <v>415</v>
      </c>
      <c r="B267" s="57">
        <v>-595269.33528</v>
      </c>
      <c r="C267" s="57">
        <v>-572635.30452000001</v>
      </c>
      <c r="D267" s="57">
        <v>-838585.19634000002</v>
      </c>
      <c r="E267" s="57">
        <v>-404450.41760000004</v>
      </c>
      <c r="F267" s="57">
        <v>-557074.97638000001</v>
      </c>
      <c r="G267" s="57">
        <v>-321509.63844000001</v>
      </c>
      <c r="H267" s="57">
        <v>-279320.2501</v>
      </c>
      <c r="I267" s="57">
        <v>-481131.77480999997</v>
      </c>
      <c r="J267" s="57">
        <v>-1212.20903</v>
      </c>
      <c r="K267" s="57">
        <v>-552250.92417000001</v>
      </c>
      <c r="L267" s="57">
        <v>-134779.81427999999</v>
      </c>
      <c r="M267" s="57">
        <v>-781206.67486000003</v>
      </c>
      <c r="N267" s="57">
        <v>-259078.4945</v>
      </c>
      <c r="O267" s="57">
        <v>-5778505.0103100007</v>
      </c>
    </row>
    <row r="268" spans="1:15">
      <c r="A268" s="64" t="s">
        <v>416</v>
      </c>
      <c r="B268" s="95">
        <v>-465059.53173000005</v>
      </c>
      <c r="C268" s="95">
        <v>-393716.77130000002</v>
      </c>
      <c r="D268" s="95">
        <v>-682452.91012999997</v>
      </c>
      <c r="E268" s="95">
        <v>-360017.64788999996</v>
      </c>
      <c r="F268" s="95">
        <v>-427855.41993000003</v>
      </c>
      <c r="G268" s="95">
        <v>-239611.96289</v>
      </c>
      <c r="H268" s="95">
        <v>-228554.67874999999</v>
      </c>
      <c r="I268" s="95">
        <v>-320373.58897000004</v>
      </c>
      <c r="J268" s="95">
        <v>-235.79088000000002</v>
      </c>
      <c r="K268" s="95">
        <v>-377763.96645000001</v>
      </c>
      <c r="L268" s="95">
        <v>-105416.06753</v>
      </c>
      <c r="M268" s="95">
        <v>-668062.16295999999</v>
      </c>
      <c r="N268" s="95">
        <v>-225323.90825000001</v>
      </c>
      <c r="O268" s="95">
        <v>-4494444.40766</v>
      </c>
    </row>
    <row r="269" spans="1:15">
      <c r="A269" s="64" t="s">
        <v>417</v>
      </c>
      <c r="B269" s="95">
        <v>0</v>
      </c>
      <c r="C269" s="95">
        <v>0</v>
      </c>
      <c r="D269" s="95">
        <v>-140.67507000000001</v>
      </c>
      <c r="E269" s="95">
        <v>0</v>
      </c>
      <c r="F269" s="95">
        <v>0</v>
      </c>
      <c r="G269" s="95">
        <v>-126.0414</v>
      </c>
      <c r="H269" s="95">
        <v>-512.24752999999998</v>
      </c>
      <c r="I269" s="95">
        <v>0</v>
      </c>
      <c r="J269" s="95">
        <v>0</v>
      </c>
      <c r="K269" s="95">
        <v>0</v>
      </c>
      <c r="L269" s="95">
        <v>-79.873410000000007</v>
      </c>
      <c r="M269" s="95">
        <v>0</v>
      </c>
      <c r="N269" s="95">
        <v>0</v>
      </c>
      <c r="O269" s="95">
        <v>-858.83740999999998</v>
      </c>
    </row>
    <row r="270" spans="1:15">
      <c r="A270" s="64" t="s">
        <v>418</v>
      </c>
      <c r="B270" s="95">
        <v>-17485.431670000002</v>
      </c>
      <c r="C270" s="95">
        <v>-40930.452340000003</v>
      </c>
      <c r="D270" s="95">
        <v>-72438.393230000001</v>
      </c>
      <c r="E270" s="95">
        <v>-24467.296969999999</v>
      </c>
      <c r="F270" s="95">
        <v>-56967.435709999998</v>
      </c>
      <c r="G270" s="95">
        <v>-40062.626649999998</v>
      </c>
      <c r="H270" s="95">
        <v>-35934.47623</v>
      </c>
      <c r="I270" s="95">
        <v>-109677.17808</v>
      </c>
      <c r="J270" s="95">
        <v>-976.41814999999997</v>
      </c>
      <c r="K270" s="95">
        <v>-108367.37129000001</v>
      </c>
      <c r="L270" s="95">
        <v>-24624.551760000002</v>
      </c>
      <c r="M270" s="95">
        <v>-62498.859630000006</v>
      </c>
      <c r="N270" s="95">
        <v>-23629.308969999998</v>
      </c>
      <c r="O270" s="95">
        <v>-618059.80067999999</v>
      </c>
    </row>
    <row r="271" spans="1:15">
      <c r="A271" s="64" t="s">
        <v>419</v>
      </c>
      <c r="B271" s="95">
        <v>-8.5835799999999995</v>
      </c>
      <c r="C271" s="95">
        <v>-1426.82683</v>
      </c>
      <c r="D271" s="95">
        <v>0</v>
      </c>
      <c r="E271" s="95">
        <v>-67.042380000000009</v>
      </c>
      <c r="F271" s="95">
        <v>-40555.455979999999</v>
      </c>
      <c r="G271" s="95">
        <v>0</v>
      </c>
      <c r="H271" s="95">
        <v>0</v>
      </c>
      <c r="I271" s="95">
        <v>-2293.5664999999999</v>
      </c>
      <c r="J271" s="95">
        <v>0</v>
      </c>
      <c r="K271" s="95">
        <v>-6653.5038800000002</v>
      </c>
      <c r="L271" s="95">
        <v>0</v>
      </c>
      <c r="M271" s="95">
        <v>0</v>
      </c>
      <c r="N271" s="95">
        <v>-3.8062499999999999</v>
      </c>
      <c r="O271" s="95">
        <v>-51008.785400000001</v>
      </c>
    </row>
    <row r="272" spans="1:15">
      <c r="A272" s="64" t="s">
        <v>420</v>
      </c>
      <c r="B272" s="95">
        <v>-21514.01872</v>
      </c>
      <c r="C272" s="95">
        <v>0</v>
      </c>
      <c r="D272" s="95">
        <v>-35299.70046</v>
      </c>
      <c r="E272" s="95">
        <v>0</v>
      </c>
      <c r="F272" s="95">
        <v>0</v>
      </c>
      <c r="G272" s="95">
        <v>-22653.02117</v>
      </c>
      <c r="H272" s="95">
        <v>-5806.0333300000002</v>
      </c>
      <c r="I272" s="95">
        <v>-16674.444369999997</v>
      </c>
      <c r="J272" s="95">
        <v>0</v>
      </c>
      <c r="K272" s="95">
        <v>-32438.335320000002</v>
      </c>
      <c r="L272" s="95">
        <v>0</v>
      </c>
      <c r="M272" s="95">
        <v>0</v>
      </c>
      <c r="N272" s="95">
        <v>0</v>
      </c>
      <c r="O272" s="95">
        <v>-134385.55337000001</v>
      </c>
    </row>
    <row r="273" spans="1:15">
      <c r="A273" s="65" t="s">
        <v>421</v>
      </c>
      <c r="B273" s="95">
        <v>-12216.47608</v>
      </c>
      <c r="C273" s="95">
        <v>0</v>
      </c>
      <c r="D273" s="95">
        <v>-12502.325580000001</v>
      </c>
      <c r="E273" s="95">
        <v>-11928.72791</v>
      </c>
      <c r="F273" s="95">
        <v>-16308.47777</v>
      </c>
      <c r="G273" s="95">
        <v>-8831.2583300000006</v>
      </c>
      <c r="H273" s="95">
        <v>-5781.86895</v>
      </c>
      <c r="I273" s="95">
        <v>-11665.722250000001</v>
      </c>
      <c r="J273" s="95">
        <v>0</v>
      </c>
      <c r="K273" s="95">
        <v>-13931.385689999999</v>
      </c>
      <c r="L273" s="95">
        <v>-3845.2286099999997</v>
      </c>
      <c r="M273" s="95">
        <v>-21835.601329999998</v>
      </c>
      <c r="N273" s="95">
        <v>0</v>
      </c>
      <c r="O273" s="95">
        <v>-118847.07249999999</v>
      </c>
    </row>
    <row r="274" spans="1:15">
      <c r="A274" s="65" t="s">
        <v>493</v>
      </c>
      <c r="B274" s="95">
        <v>-78985.2935</v>
      </c>
      <c r="C274" s="95">
        <v>-136561.25405000002</v>
      </c>
      <c r="D274" s="95">
        <v>-35751.191869999995</v>
      </c>
      <c r="E274" s="95">
        <v>-7969.7024499999998</v>
      </c>
      <c r="F274" s="95">
        <v>-15388.18699</v>
      </c>
      <c r="G274" s="95">
        <v>-10224.727999999999</v>
      </c>
      <c r="H274" s="95">
        <v>-2730.9453100000001</v>
      </c>
      <c r="I274" s="95">
        <v>-20447.27464</v>
      </c>
      <c r="J274" s="95">
        <v>0</v>
      </c>
      <c r="K274" s="95">
        <v>-13096.36154</v>
      </c>
      <c r="L274" s="95">
        <v>-814.09296999999992</v>
      </c>
      <c r="M274" s="95">
        <v>-28810.050940000001</v>
      </c>
      <c r="N274" s="95">
        <v>-10121.471029999999</v>
      </c>
      <c r="O274" s="95">
        <v>-360900.55329000001</v>
      </c>
    </row>
    <row r="275" spans="1:15">
      <c r="A275" s="177" t="s">
        <v>1122</v>
      </c>
      <c r="B275" s="57">
        <v>748690.2689400001</v>
      </c>
      <c r="C275" s="57">
        <v>1157573.5329100001</v>
      </c>
      <c r="D275" s="57">
        <v>1008495.92785</v>
      </c>
      <c r="E275" s="57">
        <v>830885.79128999996</v>
      </c>
      <c r="F275" s="57">
        <v>656060.12499000004</v>
      </c>
      <c r="G275" s="57">
        <v>397092.82017000002</v>
      </c>
      <c r="H275" s="57">
        <v>371538.49426999997</v>
      </c>
      <c r="I275" s="57">
        <v>1036645.0145800001</v>
      </c>
      <c r="J275" s="57">
        <v>4167.4320600000001</v>
      </c>
      <c r="K275" s="57">
        <v>784994.44430999993</v>
      </c>
      <c r="L275" s="57">
        <v>168769.94137000002</v>
      </c>
      <c r="M275" s="57">
        <v>613485.84005999996</v>
      </c>
      <c r="N275" s="57">
        <v>590697.18700000003</v>
      </c>
      <c r="O275" s="57">
        <v>8369096.8198000006</v>
      </c>
    </row>
    <row r="276" spans="1:15">
      <c r="A276" s="155" t="s">
        <v>422</v>
      </c>
      <c r="B276" s="57">
        <v>416622.35488999996</v>
      </c>
      <c r="C276" s="57">
        <v>508694.41777999996</v>
      </c>
      <c r="D276" s="57">
        <v>414981.49866000004</v>
      </c>
      <c r="E276" s="57">
        <v>448779.05789999996</v>
      </c>
      <c r="F276" s="57">
        <v>398227.17472000001</v>
      </c>
      <c r="G276" s="57">
        <v>374812.38344999996</v>
      </c>
      <c r="H276" s="57">
        <v>159526.08168</v>
      </c>
      <c r="I276" s="57">
        <v>83498.041830000002</v>
      </c>
      <c r="J276" s="57">
        <v>8246.1027099999992</v>
      </c>
      <c r="K276" s="57">
        <v>147952.05111</v>
      </c>
      <c r="L276" s="57">
        <v>45971.115669999999</v>
      </c>
      <c r="M276" s="57">
        <v>709563.61694000009</v>
      </c>
      <c r="N276" s="57">
        <v>64019.34575</v>
      </c>
      <c r="O276" s="57">
        <v>3780893.24309</v>
      </c>
    </row>
    <row r="277" spans="1:15">
      <c r="A277" s="64" t="s">
        <v>423</v>
      </c>
      <c r="B277" s="95">
        <v>184483.66794999997</v>
      </c>
      <c r="C277" s="95">
        <v>314956.43664999999</v>
      </c>
      <c r="D277" s="95">
        <v>183878.89783</v>
      </c>
      <c r="E277" s="95">
        <v>190352.28809000002</v>
      </c>
      <c r="F277" s="95">
        <v>176925.18831</v>
      </c>
      <c r="G277" s="95">
        <v>176195.78625</v>
      </c>
      <c r="H277" s="95">
        <v>65017.769509999998</v>
      </c>
      <c r="I277" s="95">
        <v>76649.2451</v>
      </c>
      <c r="J277" s="95">
        <v>3757.7275600000003</v>
      </c>
      <c r="K277" s="95">
        <v>106641.10551000001</v>
      </c>
      <c r="L277" s="95">
        <v>16575.436570000002</v>
      </c>
      <c r="M277" s="95">
        <v>151481.76491999999</v>
      </c>
      <c r="N277" s="95">
        <v>55715.353869999999</v>
      </c>
      <c r="O277" s="95">
        <v>1702630.6681199998</v>
      </c>
    </row>
    <row r="278" spans="1:15">
      <c r="A278" s="64" t="s">
        <v>424</v>
      </c>
      <c r="B278" s="95">
        <v>186709.18054</v>
      </c>
      <c r="C278" s="95">
        <v>110861.68017000001</v>
      </c>
      <c r="D278" s="95">
        <v>180152.90127</v>
      </c>
      <c r="E278" s="95">
        <v>214497.44315000001</v>
      </c>
      <c r="F278" s="95">
        <v>139448.15265</v>
      </c>
      <c r="G278" s="95">
        <v>178844.84628999999</v>
      </c>
      <c r="H278" s="95">
        <v>39588.024560000005</v>
      </c>
      <c r="I278" s="95">
        <v>4516.9645899999996</v>
      </c>
      <c r="J278" s="95">
        <v>2947.1732900000002</v>
      </c>
      <c r="K278" s="95">
        <v>34439.175880000003</v>
      </c>
      <c r="L278" s="95">
        <v>10310.409220000001</v>
      </c>
      <c r="M278" s="95">
        <v>59273.19728</v>
      </c>
      <c r="N278" s="95">
        <v>1687.8210900000001</v>
      </c>
      <c r="O278" s="95">
        <v>1163276.9699800001</v>
      </c>
    </row>
    <row r="279" spans="1:15">
      <c r="A279" s="64" t="s">
        <v>425</v>
      </c>
      <c r="B279" s="95">
        <v>26203.38798</v>
      </c>
      <c r="C279" s="95">
        <v>5603.1421500000006</v>
      </c>
      <c r="D279" s="95">
        <v>30075.06192</v>
      </c>
      <c r="E279" s="95">
        <v>16215.619710000001</v>
      </c>
      <c r="F279" s="95">
        <v>31064.337930000002</v>
      </c>
      <c r="G279" s="95">
        <v>8484.2266899999995</v>
      </c>
      <c r="H279" s="95">
        <v>3174.1000899999999</v>
      </c>
      <c r="I279" s="95">
        <v>438.52983</v>
      </c>
      <c r="J279" s="95">
        <v>1029</v>
      </c>
      <c r="K279" s="95">
        <v>4850.2644800000007</v>
      </c>
      <c r="L279" s="95">
        <v>5759.4797800000006</v>
      </c>
      <c r="M279" s="95">
        <v>489730.15739000001</v>
      </c>
      <c r="N279" s="95">
        <v>2306.7878799999999</v>
      </c>
      <c r="O279" s="95">
        <v>624934.09583000001</v>
      </c>
    </row>
    <row r="280" spans="1:15">
      <c r="A280" s="64" t="s">
        <v>426</v>
      </c>
      <c r="B280" s="95">
        <v>7021.4688799999994</v>
      </c>
      <c r="C280" s="95">
        <v>59223.686750000001</v>
      </c>
      <c r="D280" s="95">
        <v>4622.6651700000002</v>
      </c>
      <c r="E280" s="95">
        <v>11454.30875</v>
      </c>
      <c r="F280" s="95">
        <v>8153.89113</v>
      </c>
      <c r="G280" s="95">
        <v>2690.9621699999998</v>
      </c>
      <c r="H280" s="95">
        <v>2825.6424099999999</v>
      </c>
      <c r="I280" s="95">
        <v>694.37218000000007</v>
      </c>
      <c r="J280" s="95">
        <v>0</v>
      </c>
      <c r="K280" s="95">
        <v>30.767589999999998</v>
      </c>
      <c r="L280" s="95">
        <v>6499.4760199999992</v>
      </c>
      <c r="M280" s="95">
        <v>0</v>
      </c>
      <c r="N280" s="95">
        <v>0</v>
      </c>
      <c r="O280" s="95">
        <v>103217.24105</v>
      </c>
    </row>
    <row r="281" spans="1:15">
      <c r="A281" s="62" t="s">
        <v>427</v>
      </c>
      <c r="B281" s="95">
        <v>12204.649539999999</v>
      </c>
      <c r="C281" s="95">
        <v>18049.47206</v>
      </c>
      <c r="D281" s="95">
        <v>16251.972470000001</v>
      </c>
      <c r="E281" s="95">
        <v>16259.3982</v>
      </c>
      <c r="F281" s="95">
        <v>42635.604700000004</v>
      </c>
      <c r="G281" s="95">
        <v>8596.5620500000005</v>
      </c>
      <c r="H281" s="95">
        <v>48920.545109999999</v>
      </c>
      <c r="I281" s="95">
        <v>1198.93013</v>
      </c>
      <c r="J281" s="95">
        <v>512.20186000000001</v>
      </c>
      <c r="K281" s="95">
        <v>1990.7376499999998</v>
      </c>
      <c r="L281" s="95">
        <v>6826.3140800000001</v>
      </c>
      <c r="M281" s="95">
        <v>9078.4973499999996</v>
      </c>
      <c r="N281" s="95">
        <v>4309.3829100000003</v>
      </c>
      <c r="O281" s="95">
        <v>186834.26811</v>
      </c>
    </row>
    <row r="282" spans="1:15">
      <c r="A282" s="62" t="s">
        <v>428</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429</v>
      </c>
      <c r="B283" s="57">
        <v>-235218.20677000002</v>
      </c>
      <c r="C283" s="57">
        <v>-205114.97318</v>
      </c>
      <c r="D283" s="57">
        <v>-261494.31684000001</v>
      </c>
      <c r="E283" s="57">
        <v>-204131.60428</v>
      </c>
      <c r="F283" s="57">
        <v>-352382.07818999997</v>
      </c>
      <c r="G283" s="57">
        <v>-205929.03899999999</v>
      </c>
      <c r="H283" s="57">
        <v>-74236.831790000011</v>
      </c>
      <c r="I283" s="57">
        <v>-28363.908729999999</v>
      </c>
      <c r="J283" s="57">
        <v>-4463.4848200000006</v>
      </c>
      <c r="K283" s="57">
        <v>-60794.037969999998</v>
      </c>
      <c r="L283" s="57">
        <v>-21311.88306</v>
      </c>
      <c r="M283" s="57">
        <v>-352354.87949000002</v>
      </c>
      <c r="N283" s="57">
        <v>-15619.194029999999</v>
      </c>
      <c r="O283" s="57">
        <v>-2021414.4381500001</v>
      </c>
    </row>
    <row r="284" spans="1:15">
      <c r="A284" s="64" t="s">
        <v>423</v>
      </c>
      <c r="B284" s="95">
        <v>-71388.969760000007</v>
      </c>
      <c r="C284" s="95">
        <v>-62967.1106</v>
      </c>
      <c r="D284" s="95">
        <v>-74497.924450000006</v>
      </c>
      <c r="E284" s="95">
        <v>-17810.528460000001</v>
      </c>
      <c r="F284" s="95">
        <v>-23011.56034</v>
      </c>
      <c r="G284" s="95">
        <v>-51587.613290000001</v>
      </c>
      <c r="H284" s="95">
        <v>-24341.058359999999</v>
      </c>
      <c r="I284" s="95">
        <v>-16074.26152</v>
      </c>
      <c r="J284" s="95">
        <v>-816.59636999999998</v>
      </c>
      <c r="K284" s="95">
        <v>-16908.959329999998</v>
      </c>
      <c r="L284" s="95">
        <v>-2890.8574900000003</v>
      </c>
      <c r="M284" s="95">
        <v>-43590.246679999997</v>
      </c>
      <c r="N284" s="95">
        <v>-1066.6408999999999</v>
      </c>
      <c r="O284" s="95">
        <v>-406952.32754999999</v>
      </c>
    </row>
    <row r="285" spans="1:15">
      <c r="A285" s="64" t="s">
        <v>430</v>
      </c>
      <c r="B285" s="95">
        <v>-24561.016159999999</v>
      </c>
      <c r="C285" s="95">
        <v>-13268.200439999999</v>
      </c>
      <c r="D285" s="95">
        <v>-47026.689119999995</v>
      </c>
      <c r="E285" s="95">
        <v>-56987.124739999999</v>
      </c>
      <c r="F285" s="95">
        <v>-28796.912989999997</v>
      </c>
      <c r="G285" s="95">
        <v>-14571.84691</v>
      </c>
      <c r="H285" s="95">
        <v>-5379.6869200000001</v>
      </c>
      <c r="I285" s="95">
        <v>-101.81309</v>
      </c>
      <c r="J285" s="95">
        <v>0</v>
      </c>
      <c r="K285" s="95">
        <v>-5486.4635199999993</v>
      </c>
      <c r="L285" s="95">
        <v>-5795.6904699999996</v>
      </c>
      <c r="M285" s="95">
        <v>-257026.55553000001</v>
      </c>
      <c r="N285" s="95">
        <v>-2104.9782</v>
      </c>
      <c r="O285" s="95">
        <v>-461106.97808999999</v>
      </c>
    </row>
    <row r="286" spans="1:15">
      <c r="A286" s="64" t="s">
        <v>431</v>
      </c>
      <c r="B286" s="95">
        <v>-233.62144000000001</v>
      </c>
      <c r="C286" s="95">
        <v>-29370.818030000002</v>
      </c>
      <c r="D286" s="95">
        <v>-9.6359999999999992</v>
      </c>
      <c r="E286" s="95">
        <v>-467.35904999999997</v>
      </c>
      <c r="F286" s="95">
        <v>-230.15848</v>
      </c>
      <c r="G286" s="95">
        <v>0</v>
      </c>
      <c r="H286" s="95">
        <v>0</v>
      </c>
      <c r="I286" s="95">
        <v>-380.64271000000002</v>
      </c>
      <c r="J286" s="95">
        <v>0</v>
      </c>
      <c r="K286" s="95">
        <v>0</v>
      </c>
      <c r="L286" s="95">
        <v>0</v>
      </c>
      <c r="M286" s="95">
        <v>-38.415999999999997</v>
      </c>
      <c r="N286" s="95">
        <v>-361.12378000000001</v>
      </c>
      <c r="O286" s="95">
        <v>-31091.77549</v>
      </c>
    </row>
    <row r="287" spans="1:15">
      <c r="A287" s="64" t="s">
        <v>432</v>
      </c>
      <c r="B287" s="95">
        <v>0</v>
      </c>
      <c r="C287" s="95">
        <v>0</v>
      </c>
      <c r="D287" s="95">
        <v>0</v>
      </c>
      <c r="E287" s="95">
        <v>0</v>
      </c>
      <c r="F287" s="95">
        <v>0</v>
      </c>
      <c r="G287" s="95">
        <v>0</v>
      </c>
      <c r="H287" s="95">
        <v>0</v>
      </c>
      <c r="I287" s="95">
        <v>0</v>
      </c>
      <c r="J287" s="95">
        <v>-7.3230699999999995</v>
      </c>
      <c r="K287" s="95">
        <v>0</v>
      </c>
      <c r="L287" s="95">
        <v>0</v>
      </c>
      <c r="M287" s="95">
        <v>0</v>
      </c>
      <c r="N287" s="95">
        <v>0</v>
      </c>
      <c r="O287" s="95">
        <v>-7.3230699999999995</v>
      </c>
    </row>
    <row r="288" spans="1:15">
      <c r="A288" s="65" t="s">
        <v>433</v>
      </c>
      <c r="B288" s="95">
        <v>-139034.59941</v>
      </c>
      <c r="C288" s="95">
        <v>-99508.844110000005</v>
      </c>
      <c r="D288" s="95">
        <v>-139960.06727</v>
      </c>
      <c r="E288" s="95">
        <v>-128866.59203</v>
      </c>
      <c r="F288" s="95">
        <v>-300343.44637999998</v>
      </c>
      <c r="G288" s="95">
        <v>-139769.57880000002</v>
      </c>
      <c r="H288" s="95">
        <v>-44516.086510000001</v>
      </c>
      <c r="I288" s="95">
        <v>-11807.191409999999</v>
      </c>
      <c r="J288" s="95">
        <v>-3639.56538</v>
      </c>
      <c r="K288" s="95">
        <v>-38398.615119999995</v>
      </c>
      <c r="L288" s="95">
        <v>-12625.3351</v>
      </c>
      <c r="M288" s="95">
        <v>-51699.66128</v>
      </c>
      <c r="N288" s="95">
        <v>-12086.451150000001</v>
      </c>
      <c r="O288" s="95">
        <v>-1122256.0339500001</v>
      </c>
    </row>
    <row r="289" spans="1:15">
      <c r="A289" s="65" t="s">
        <v>434</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1121</v>
      </c>
      <c r="B290" s="57">
        <v>930094.41705999989</v>
      </c>
      <c r="C290" s="57">
        <v>1461152.9775099999</v>
      </c>
      <c r="D290" s="57">
        <v>1161983.1096700002</v>
      </c>
      <c r="E290" s="57">
        <v>1075533.2449100001</v>
      </c>
      <c r="F290" s="57">
        <v>701905.22152000002</v>
      </c>
      <c r="G290" s="57">
        <v>565976.16462000005</v>
      </c>
      <c r="H290" s="57">
        <v>456827.74416</v>
      </c>
      <c r="I290" s="57">
        <v>1091779.1476800002</v>
      </c>
      <c r="J290" s="57">
        <v>7950.0499500000005</v>
      </c>
      <c r="K290" s="57">
        <v>872152.4574500001</v>
      </c>
      <c r="L290" s="57">
        <v>193429.17397999999</v>
      </c>
      <c r="M290" s="57">
        <v>970694.57750999997</v>
      </c>
      <c r="N290" s="57">
        <v>639097.33872</v>
      </c>
      <c r="O290" s="57">
        <v>10128575.624739999</v>
      </c>
    </row>
    <row r="291" spans="1:15">
      <c r="A291" s="64" t="s">
        <v>435</v>
      </c>
      <c r="B291" s="95">
        <v>194567.73177000001</v>
      </c>
      <c r="C291" s="95">
        <v>253558.14577999999</v>
      </c>
      <c r="D291" s="95">
        <v>367522.83587000001</v>
      </c>
      <c r="E291" s="95">
        <v>282823.81020999997</v>
      </c>
      <c r="F291" s="95">
        <v>193322.39084000001</v>
      </c>
      <c r="G291" s="95">
        <v>57768.679700000001</v>
      </c>
      <c r="H291" s="95">
        <v>64679.941599999998</v>
      </c>
      <c r="I291" s="95">
        <v>127210.0978</v>
      </c>
      <c r="J291" s="95">
        <v>1027.47297</v>
      </c>
      <c r="K291" s="95">
        <v>700104.62875999999</v>
      </c>
      <c r="L291" s="95">
        <v>33822.071950000005</v>
      </c>
      <c r="M291" s="95">
        <v>684495.19664999994</v>
      </c>
      <c r="N291" s="95">
        <v>75925.508150000009</v>
      </c>
      <c r="O291" s="95">
        <v>3036828.51205</v>
      </c>
    </row>
    <row r="292" spans="1:15">
      <c r="A292" s="64" t="s">
        <v>436</v>
      </c>
      <c r="B292" s="95">
        <v>3482.63816</v>
      </c>
      <c r="C292" s="95">
        <v>9616.574779999999</v>
      </c>
      <c r="D292" s="95">
        <v>16113.871419999999</v>
      </c>
      <c r="E292" s="95">
        <v>1214.13518</v>
      </c>
      <c r="F292" s="95">
        <v>18203.43073</v>
      </c>
      <c r="G292" s="95">
        <v>803.92764999999997</v>
      </c>
      <c r="H292" s="95">
        <v>7463.2345999999998</v>
      </c>
      <c r="I292" s="95">
        <v>9791.0036300000011</v>
      </c>
      <c r="J292" s="95">
        <v>3.3</v>
      </c>
      <c r="K292" s="95">
        <v>9545.1096999999991</v>
      </c>
      <c r="L292" s="95">
        <v>3676.9150399999999</v>
      </c>
      <c r="M292" s="95">
        <v>4797.6880499999997</v>
      </c>
      <c r="N292" s="95">
        <v>12309.72568</v>
      </c>
      <c r="O292" s="95">
        <v>97021.55462000001</v>
      </c>
    </row>
    <row r="293" spans="1:15">
      <c r="A293" s="64" t="s">
        <v>437</v>
      </c>
      <c r="B293" s="95">
        <v>189015.28657</v>
      </c>
      <c r="C293" s="95">
        <v>242994.99765999999</v>
      </c>
      <c r="D293" s="95">
        <v>343952.07425999996</v>
      </c>
      <c r="E293" s="95">
        <v>281608.47467000003</v>
      </c>
      <c r="F293" s="95">
        <v>165347.21609999999</v>
      </c>
      <c r="G293" s="95">
        <v>56790.572719999996</v>
      </c>
      <c r="H293" s="95">
        <v>56508.88955</v>
      </c>
      <c r="I293" s="95">
        <v>116647.44661</v>
      </c>
      <c r="J293" s="95">
        <v>1024.1729700000001</v>
      </c>
      <c r="K293" s="95">
        <v>623120.71545000002</v>
      </c>
      <c r="L293" s="95">
        <v>29680.41056</v>
      </c>
      <c r="M293" s="95">
        <v>670042.96699999995</v>
      </c>
      <c r="N293" s="95">
        <v>63450.976609999998</v>
      </c>
      <c r="O293" s="95">
        <v>2840184.2007300002</v>
      </c>
    </row>
    <row r="294" spans="1:15">
      <c r="A294" s="64" t="s">
        <v>438</v>
      </c>
      <c r="B294" s="95">
        <v>2069.8070400000001</v>
      </c>
      <c r="C294" s="95">
        <v>0</v>
      </c>
      <c r="D294" s="95">
        <v>7066.1437599999999</v>
      </c>
      <c r="E294" s="95">
        <v>1.2003599999999999</v>
      </c>
      <c r="F294" s="95">
        <v>8959.2521099999994</v>
      </c>
      <c r="G294" s="95">
        <v>174.17932999999999</v>
      </c>
      <c r="H294" s="95">
        <v>0</v>
      </c>
      <c r="I294" s="95">
        <v>0</v>
      </c>
      <c r="J294" s="95">
        <v>0</v>
      </c>
      <c r="K294" s="95">
        <v>47084.996899999998</v>
      </c>
      <c r="L294" s="95">
        <v>1.8029000000000002</v>
      </c>
      <c r="M294" s="95">
        <v>3208.2023599999998</v>
      </c>
      <c r="N294" s="95">
        <v>0</v>
      </c>
      <c r="O294" s="95">
        <v>68565.584760000012</v>
      </c>
    </row>
    <row r="295" spans="1:15">
      <c r="A295" s="64" t="s">
        <v>439</v>
      </c>
      <c r="B295" s="95">
        <v>0</v>
      </c>
      <c r="C295" s="95">
        <v>0</v>
      </c>
      <c r="D295" s="95">
        <v>0</v>
      </c>
      <c r="E295" s="95">
        <v>0</v>
      </c>
      <c r="F295" s="95">
        <v>0</v>
      </c>
      <c r="G295" s="95">
        <v>0</v>
      </c>
      <c r="H295" s="95">
        <v>0</v>
      </c>
      <c r="I295" s="95">
        <v>771.64756000000011</v>
      </c>
      <c r="J295" s="95">
        <v>0</v>
      </c>
      <c r="K295" s="95">
        <v>20353.806710000001</v>
      </c>
      <c r="L295" s="95">
        <v>462.94344999999998</v>
      </c>
      <c r="M295" s="95">
        <v>6446.3392400000002</v>
      </c>
      <c r="N295" s="95">
        <v>138.92496</v>
      </c>
      <c r="O295" s="95">
        <v>28173.661920000002</v>
      </c>
    </row>
    <row r="296" spans="1:15">
      <c r="A296" s="64" t="s">
        <v>440</v>
      </c>
      <c r="B296" s="95">
        <v>0</v>
      </c>
      <c r="C296" s="95">
        <v>0</v>
      </c>
      <c r="D296" s="95">
        <v>0</v>
      </c>
      <c r="E296" s="95">
        <v>0</v>
      </c>
      <c r="F296" s="95">
        <v>0</v>
      </c>
      <c r="G296" s="95">
        <v>0</v>
      </c>
      <c r="H296" s="95">
        <v>0</v>
      </c>
      <c r="I296" s="95">
        <v>0</v>
      </c>
      <c r="J296" s="95">
        <v>0</v>
      </c>
      <c r="K296" s="95">
        <v>0</v>
      </c>
      <c r="L296" s="95">
        <v>0</v>
      </c>
      <c r="M296" s="95">
        <v>0</v>
      </c>
      <c r="N296" s="95">
        <v>0</v>
      </c>
      <c r="O296" s="95">
        <v>0</v>
      </c>
    </row>
    <row r="297" spans="1:15">
      <c r="A297" s="64" t="s">
        <v>441</v>
      </c>
      <c r="B297" s="95">
        <v>0</v>
      </c>
      <c r="C297" s="95">
        <v>946.57333999999992</v>
      </c>
      <c r="D297" s="95">
        <v>390.74642999999998</v>
      </c>
      <c r="E297" s="95">
        <v>0</v>
      </c>
      <c r="F297" s="95">
        <v>812.49189999999999</v>
      </c>
      <c r="G297" s="95">
        <v>0</v>
      </c>
      <c r="H297" s="95">
        <v>707.81745000000001</v>
      </c>
      <c r="I297" s="95">
        <v>0</v>
      </c>
      <c r="J297" s="95">
        <v>0</v>
      </c>
      <c r="K297" s="95">
        <v>0</v>
      </c>
      <c r="L297" s="95">
        <v>0</v>
      </c>
      <c r="M297" s="95">
        <v>0</v>
      </c>
      <c r="N297" s="95">
        <v>25.8809</v>
      </c>
      <c r="O297" s="95">
        <v>2883.5100200000002</v>
      </c>
    </row>
    <row r="298" spans="1:15">
      <c r="A298" s="64" t="s">
        <v>442</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443</v>
      </c>
      <c r="B299" s="95">
        <v>-269290.97768999997</v>
      </c>
      <c r="C299" s="95">
        <v>-425829.56883999996</v>
      </c>
      <c r="D299" s="95">
        <v>-597460.03197999997</v>
      </c>
      <c r="E299" s="95">
        <v>-483937.35793</v>
      </c>
      <c r="F299" s="95">
        <v>-211570.08434</v>
      </c>
      <c r="G299" s="95">
        <v>-107717.68473000001</v>
      </c>
      <c r="H299" s="95">
        <v>-107391.39370999999</v>
      </c>
      <c r="I299" s="95">
        <v>-189911.14705</v>
      </c>
      <c r="J299" s="95">
        <v>-2004.4797699999999</v>
      </c>
      <c r="K299" s="95">
        <v>-741322.19489000004</v>
      </c>
      <c r="L299" s="95">
        <v>-59656.784719999996</v>
      </c>
      <c r="M299" s="95">
        <v>-801277.54897999996</v>
      </c>
      <c r="N299" s="95">
        <v>-109196.83940000001</v>
      </c>
      <c r="O299" s="95">
        <v>-4106566.0940300003</v>
      </c>
    </row>
    <row r="300" spans="1:15">
      <c r="A300" s="64" t="s">
        <v>444</v>
      </c>
      <c r="B300" s="95">
        <v>-253010.54238999999</v>
      </c>
      <c r="C300" s="95">
        <v>-348267.26504999999</v>
      </c>
      <c r="D300" s="95">
        <v>-540430.54878999991</v>
      </c>
      <c r="E300" s="95">
        <v>-433863.15461000003</v>
      </c>
      <c r="F300" s="95">
        <v>-147055.72487999999</v>
      </c>
      <c r="G300" s="95">
        <v>-102737.49615000001</v>
      </c>
      <c r="H300" s="95">
        <v>-97721.903409999999</v>
      </c>
      <c r="I300" s="95">
        <v>-148521.12928999998</v>
      </c>
      <c r="J300" s="95">
        <v>-2004.4797699999999</v>
      </c>
      <c r="K300" s="95">
        <v>-653133.59450999997</v>
      </c>
      <c r="L300" s="95">
        <v>-45669.862609999996</v>
      </c>
      <c r="M300" s="95">
        <v>-770760.65725000005</v>
      </c>
      <c r="N300" s="95">
        <v>-92308.032349999994</v>
      </c>
      <c r="O300" s="95">
        <v>-3635484.3910599998</v>
      </c>
    </row>
    <row r="301" spans="1:15">
      <c r="A301" s="64" t="s">
        <v>445</v>
      </c>
      <c r="B301" s="95">
        <v>-16279.194009999999</v>
      </c>
      <c r="C301" s="95">
        <v>-276.80396000000002</v>
      </c>
      <c r="D301" s="95">
        <v>-37296.657359999997</v>
      </c>
      <c r="E301" s="95">
        <v>-48688.947249999997</v>
      </c>
      <c r="F301" s="95">
        <v>-17486.60426</v>
      </c>
      <c r="G301" s="95">
        <v>-1.0915599999999999</v>
      </c>
      <c r="H301" s="95">
        <v>-31.012730000000001</v>
      </c>
      <c r="I301" s="95">
        <v>0</v>
      </c>
      <c r="J301" s="95">
        <v>0</v>
      </c>
      <c r="K301" s="95">
        <v>-50663.321340000002</v>
      </c>
      <c r="L301" s="95">
        <v>-5818.77603</v>
      </c>
      <c r="M301" s="95">
        <v>-5554.7209899999998</v>
      </c>
      <c r="N301" s="95">
        <v>0</v>
      </c>
      <c r="O301" s="95">
        <v>-182097.12949000002</v>
      </c>
    </row>
    <row r="302" spans="1:15">
      <c r="A302" s="65" t="s">
        <v>446</v>
      </c>
      <c r="B302" s="95">
        <v>0</v>
      </c>
      <c r="C302" s="95">
        <v>0</v>
      </c>
      <c r="D302" s="95">
        <v>-134.25926999999999</v>
      </c>
      <c r="E302" s="95">
        <v>0</v>
      </c>
      <c r="F302" s="95">
        <v>0</v>
      </c>
      <c r="G302" s="95">
        <v>0</v>
      </c>
      <c r="H302" s="95">
        <v>0</v>
      </c>
      <c r="I302" s="95">
        <v>-101.5543</v>
      </c>
      <c r="J302" s="95">
        <v>0</v>
      </c>
      <c r="K302" s="95">
        <v>-21452.432359999999</v>
      </c>
      <c r="L302" s="95">
        <v>-416.05309</v>
      </c>
      <c r="M302" s="95">
        <v>-7047.44445</v>
      </c>
      <c r="N302" s="95">
        <v>0</v>
      </c>
      <c r="O302" s="95">
        <v>-29151.743469999998</v>
      </c>
    </row>
    <row r="303" spans="1:15">
      <c r="A303" s="65" t="s">
        <v>447</v>
      </c>
      <c r="B303" s="95">
        <v>-1.24129</v>
      </c>
      <c r="C303" s="95">
        <v>-76169.418369999999</v>
      </c>
      <c r="D303" s="95">
        <v>-19192.67597</v>
      </c>
      <c r="E303" s="95">
        <v>-1385.2560700000001</v>
      </c>
      <c r="F303" s="95">
        <v>-45561.975720000002</v>
      </c>
      <c r="G303" s="95">
        <v>-4979.0970199999992</v>
      </c>
      <c r="H303" s="95">
        <v>-8076.2495799999997</v>
      </c>
      <c r="I303" s="95">
        <v>-41285.813459999998</v>
      </c>
      <c r="J303" s="95">
        <v>0</v>
      </c>
      <c r="K303" s="95">
        <v>-16072.846680000001</v>
      </c>
      <c r="L303" s="95">
        <v>-7752.0929900000001</v>
      </c>
      <c r="M303" s="95">
        <v>-17914.726289999999</v>
      </c>
      <c r="N303" s="95">
        <v>-16177.537970000001</v>
      </c>
      <c r="O303" s="95">
        <v>-254568.93140999999</v>
      </c>
    </row>
    <row r="304" spans="1:15">
      <c r="A304" s="64" t="s">
        <v>448</v>
      </c>
      <c r="B304" s="95">
        <v>0</v>
      </c>
      <c r="C304" s="95">
        <v>0</v>
      </c>
      <c r="D304" s="95">
        <v>0</v>
      </c>
      <c r="E304" s="95">
        <v>0</v>
      </c>
      <c r="F304" s="95">
        <v>0</v>
      </c>
      <c r="G304" s="95">
        <v>0</v>
      </c>
      <c r="H304" s="95">
        <v>0</v>
      </c>
      <c r="I304" s="95">
        <v>0</v>
      </c>
      <c r="J304" s="95">
        <v>0</v>
      </c>
      <c r="K304" s="95">
        <v>0</v>
      </c>
      <c r="L304" s="95">
        <v>0</v>
      </c>
      <c r="M304" s="95">
        <v>0</v>
      </c>
      <c r="N304" s="95">
        <v>0</v>
      </c>
      <c r="O304" s="95">
        <v>0</v>
      </c>
    </row>
    <row r="305" spans="1:15">
      <c r="A305" s="65" t="s">
        <v>449</v>
      </c>
      <c r="B305" s="95">
        <v>0</v>
      </c>
      <c r="C305" s="95">
        <v>-1116.0814599999999</v>
      </c>
      <c r="D305" s="95">
        <v>-405.89059000000003</v>
      </c>
      <c r="E305" s="95">
        <v>0</v>
      </c>
      <c r="F305" s="95">
        <v>-1465.7794799999999</v>
      </c>
      <c r="G305" s="95">
        <v>0</v>
      </c>
      <c r="H305" s="95">
        <v>-1562.2279900000001</v>
      </c>
      <c r="I305" s="95">
        <v>-2.65</v>
      </c>
      <c r="J305" s="95">
        <v>0</v>
      </c>
      <c r="K305" s="95">
        <v>0</v>
      </c>
      <c r="L305" s="95">
        <v>0</v>
      </c>
      <c r="M305" s="95">
        <v>0</v>
      </c>
      <c r="N305" s="95">
        <v>-711.26907999999992</v>
      </c>
      <c r="O305" s="95">
        <v>-5263.8985999999995</v>
      </c>
    </row>
    <row r="306" spans="1:15">
      <c r="A306" s="177" t="s">
        <v>1120</v>
      </c>
      <c r="B306" s="57">
        <v>855371.17113999999</v>
      </c>
      <c r="C306" s="57">
        <v>1288881.5544499999</v>
      </c>
      <c r="D306" s="57">
        <v>932045.9135599999</v>
      </c>
      <c r="E306" s="57">
        <v>874419.69719000009</v>
      </c>
      <c r="F306" s="57">
        <v>683657.52801999997</v>
      </c>
      <c r="G306" s="57">
        <v>516027.15959</v>
      </c>
      <c r="H306" s="57">
        <v>414116.29204999999</v>
      </c>
      <c r="I306" s="57">
        <v>1029078.0984299999</v>
      </c>
      <c r="J306" s="57">
        <v>6973.0431500000004</v>
      </c>
      <c r="K306" s="57">
        <v>830934.89132000005</v>
      </c>
      <c r="L306" s="57">
        <v>167594.46121000001</v>
      </c>
      <c r="M306" s="57">
        <v>853912.22517999995</v>
      </c>
      <c r="N306" s="57">
        <v>605826.00747000007</v>
      </c>
      <c r="O306" s="57">
        <v>9058838.0427599996</v>
      </c>
    </row>
    <row r="307" spans="1:15">
      <c r="A307" s="64" t="s">
        <v>450</v>
      </c>
      <c r="B307" s="95">
        <v>-558447.76875000005</v>
      </c>
      <c r="C307" s="95">
        <v>-1135998.0895199999</v>
      </c>
      <c r="D307" s="95">
        <v>-828340.62905999995</v>
      </c>
      <c r="E307" s="95">
        <v>-627541.61250000005</v>
      </c>
      <c r="F307" s="95">
        <v>-507091.08267000003</v>
      </c>
      <c r="G307" s="95">
        <v>-337881.6789</v>
      </c>
      <c r="H307" s="95">
        <v>-312837.97743999999</v>
      </c>
      <c r="I307" s="95">
        <v>-668381.80862000003</v>
      </c>
      <c r="J307" s="95">
        <v>-11449.79314</v>
      </c>
      <c r="K307" s="95">
        <v>-666077.98586999997</v>
      </c>
      <c r="L307" s="95">
        <v>-149706.99609999999</v>
      </c>
      <c r="M307" s="95">
        <v>-703885.86417999992</v>
      </c>
      <c r="N307" s="95">
        <v>-477922.38198000001</v>
      </c>
      <c r="O307" s="95">
        <v>-6985563.6687299991</v>
      </c>
    </row>
    <row r="308" spans="1:15">
      <c r="A308" s="64" t="s">
        <v>451</v>
      </c>
      <c r="B308" s="95">
        <v>-222074.98111000002</v>
      </c>
      <c r="C308" s="95">
        <v>-637700.92372000008</v>
      </c>
      <c r="D308" s="95">
        <v>-306740.87163999997</v>
      </c>
      <c r="E308" s="95">
        <v>-284652.46342000004</v>
      </c>
      <c r="F308" s="95">
        <v>-201580.61218999999</v>
      </c>
      <c r="G308" s="95">
        <v>-151795.05924</v>
      </c>
      <c r="H308" s="95">
        <v>-165640.96191999997</v>
      </c>
      <c r="I308" s="95">
        <v>-381697.06994000002</v>
      </c>
      <c r="J308" s="95">
        <v>-7697.3225700000003</v>
      </c>
      <c r="K308" s="95">
        <v>-380277.81456000003</v>
      </c>
      <c r="L308" s="95">
        <v>-79786.374849999993</v>
      </c>
      <c r="M308" s="95">
        <v>-340135.23823000002</v>
      </c>
      <c r="N308" s="95">
        <v>-313180.96935999999</v>
      </c>
      <c r="O308" s="95">
        <v>-3472960.6627500001</v>
      </c>
    </row>
    <row r="309" spans="1:15">
      <c r="A309" s="64" t="s">
        <v>452</v>
      </c>
      <c r="B309" s="95">
        <v>-49335.604810000004</v>
      </c>
      <c r="C309" s="95">
        <v>-107409.28590999999</v>
      </c>
      <c r="D309" s="95">
        <v>-62721.881820000002</v>
      </c>
      <c r="E309" s="95">
        <v>-67248.168540000013</v>
      </c>
      <c r="F309" s="95">
        <v>-43694.9663</v>
      </c>
      <c r="G309" s="95">
        <v>-30913.002410000001</v>
      </c>
      <c r="H309" s="95">
        <v>-29367.499159999999</v>
      </c>
      <c r="I309" s="95">
        <v>-71763.653959999996</v>
      </c>
      <c r="J309" s="95">
        <v>-1093.1900600000001</v>
      </c>
      <c r="K309" s="95">
        <v>-54330.270119999994</v>
      </c>
      <c r="L309" s="95">
        <v>-9663.6119199999994</v>
      </c>
      <c r="M309" s="95">
        <v>-45359.336029999999</v>
      </c>
      <c r="N309" s="95">
        <v>-37582.791290000001</v>
      </c>
      <c r="O309" s="95">
        <v>-610483.26233000006</v>
      </c>
    </row>
    <row r="310" spans="1:15">
      <c r="A310" s="64" t="s">
        <v>453</v>
      </c>
      <c r="B310" s="95">
        <v>-8301.7923599999995</v>
      </c>
      <c r="C310" s="95">
        <v>-10783.064960000002</v>
      </c>
      <c r="D310" s="95">
        <v>-6788.8029400000005</v>
      </c>
      <c r="E310" s="95">
        <v>-5303.2617</v>
      </c>
      <c r="F310" s="95">
        <v>-11830.045050000001</v>
      </c>
      <c r="G310" s="95">
        <v>-3351.6677500000001</v>
      </c>
      <c r="H310" s="95">
        <v>-3654.0103799999997</v>
      </c>
      <c r="I310" s="95">
        <v>-4912.4855700000007</v>
      </c>
      <c r="J310" s="95">
        <v>-208.85377</v>
      </c>
      <c r="K310" s="95">
        <v>-3001.88177</v>
      </c>
      <c r="L310" s="95">
        <v>-1929.3125400000001</v>
      </c>
      <c r="M310" s="95">
        <v>-5975.5320099999999</v>
      </c>
      <c r="N310" s="95">
        <v>-3286.4426600000002</v>
      </c>
      <c r="O310" s="95">
        <v>-69327.153459999987</v>
      </c>
    </row>
    <row r="311" spans="1:15">
      <c r="A311" s="64" t="s">
        <v>454</v>
      </c>
      <c r="B311" s="95">
        <v>-10841.002869999998</v>
      </c>
      <c r="C311" s="95">
        <v>-27080.161199999999</v>
      </c>
      <c r="D311" s="95">
        <v>-15494.210419999999</v>
      </c>
      <c r="E311" s="95">
        <v>-15133.372380000001</v>
      </c>
      <c r="F311" s="95">
        <v>-6549.9085599999999</v>
      </c>
      <c r="G311" s="95">
        <v>-10371.434090000001</v>
      </c>
      <c r="H311" s="95">
        <v>-9273.5207799999989</v>
      </c>
      <c r="I311" s="95">
        <v>-22021.531159999999</v>
      </c>
      <c r="J311" s="95">
        <v>-478.93748999999997</v>
      </c>
      <c r="K311" s="95">
        <v>-16412.091929999999</v>
      </c>
      <c r="L311" s="95">
        <v>-4284.3049700000001</v>
      </c>
      <c r="M311" s="95">
        <v>-17817.492039999997</v>
      </c>
      <c r="N311" s="95">
        <v>-13349.939980000001</v>
      </c>
      <c r="O311" s="95">
        <v>-169107.90787</v>
      </c>
    </row>
    <row r="312" spans="1:15">
      <c r="A312" s="64" t="s">
        <v>455</v>
      </c>
      <c r="B312" s="95">
        <v>-51644.818920000005</v>
      </c>
      <c r="C312" s="95">
        <v>-65973.909539999993</v>
      </c>
      <c r="D312" s="95">
        <v>-26578.04665</v>
      </c>
      <c r="E312" s="95">
        <v>-18094.475719999999</v>
      </c>
      <c r="F312" s="95">
        <v>-47049.430260000001</v>
      </c>
      <c r="G312" s="95">
        <v>-2056.4399199999998</v>
      </c>
      <c r="H312" s="95">
        <v>-1419.8176899999999</v>
      </c>
      <c r="I312" s="95">
        <v>-50270.806079999995</v>
      </c>
      <c r="J312" s="95">
        <v>-458.47237000000001</v>
      </c>
      <c r="K312" s="95">
        <v>-43169.861060000003</v>
      </c>
      <c r="L312" s="95">
        <v>-10368.81451</v>
      </c>
      <c r="M312" s="95">
        <v>-16484.502199999999</v>
      </c>
      <c r="N312" s="95">
        <v>-5550.8449500000006</v>
      </c>
      <c r="O312" s="95">
        <v>-339120.23986999999</v>
      </c>
    </row>
    <row r="313" spans="1:15">
      <c r="A313" s="64" t="s">
        <v>456</v>
      </c>
      <c r="B313" s="95">
        <v>-8860.1828299999997</v>
      </c>
      <c r="C313" s="95">
        <v>-26516.326390000002</v>
      </c>
      <c r="D313" s="95">
        <v>-48678.585469999998</v>
      </c>
      <c r="E313" s="95">
        <v>-39078.341350000002</v>
      </c>
      <c r="F313" s="95">
        <v>-17030.183239999998</v>
      </c>
      <c r="G313" s="95">
        <v>-7803.1392500000002</v>
      </c>
      <c r="H313" s="95">
        <v>-5255.6004000000003</v>
      </c>
      <c r="I313" s="95">
        <v>-11576.75633</v>
      </c>
      <c r="J313" s="95">
        <v>-120.99472</v>
      </c>
      <c r="K313" s="95">
        <v>-9878.320380000001</v>
      </c>
      <c r="L313" s="95">
        <v>-2209.5014999999999</v>
      </c>
      <c r="M313" s="95">
        <v>-16756.34535</v>
      </c>
      <c r="N313" s="95">
        <v>-5689.8726299999998</v>
      </c>
      <c r="O313" s="95">
        <v>-199454.14984</v>
      </c>
    </row>
    <row r="314" spans="1:15">
      <c r="A314" s="64" t="s">
        <v>457</v>
      </c>
      <c r="B314" s="95">
        <v>-26706.743210000001</v>
      </c>
      <c r="C314" s="95">
        <v>-41078.083079999997</v>
      </c>
      <c r="D314" s="95">
        <v>-32527.51784</v>
      </c>
      <c r="E314" s="95">
        <v>-32143.151329999997</v>
      </c>
      <c r="F314" s="95">
        <v>-18709.639190000002</v>
      </c>
      <c r="G314" s="95">
        <v>-13334.79415</v>
      </c>
      <c r="H314" s="95">
        <v>-15425.059880000001</v>
      </c>
      <c r="I314" s="95">
        <v>-15825.378990000001</v>
      </c>
      <c r="J314" s="95">
        <v>-106.67297000000001</v>
      </c>
      <c r="K314" s="95">
        <v>-18000.918960000003</v>
      </c>
      <c r="L314" s="95">
        <v>-5075.4353899999996</v>
      </c>
      <c r="M314" s="95">
        <v>-52674.72724</v>
      </c>
      <c r="N314" s="95">
        <v>-8208.0325699999994</v>
      </c>
      <c r="O314" s="95">
        <v>-279816.15480000002</v>
      </c>
    </row>
    <row r="315" spans="1:15">
      <c r="A315" s="64" t="s">
        <v>458</v>
      </c>
      <c r="B315" s="95">
        <v>-5811.69218</v>
      </c>
      <c r="C315" s="95">
        <v>-1408.58871</v>
      </c>
      <c r="D315" s="95">
        <v>-59052.922030000002</v>
      </c>
      <c r="E315" s="95">
        <v>-10729.123740000001</v>
      </c>
      <c r="F315" s="95">
        <v>-9251.2881600000001</v>
      </c>
      <c r="G315" s="95">
        <v>-18624.017889999999</v>
      </c>
      <c r="H315" s="95">
        <v>-3917.0008599999996</v>
      </c>
      <c r="I315" s="95">
        <v>-395.86493000000002</v>
      </c>
      <c r="J315" s="95">
        <v>-96.013840000000002</v>
      </c>
      <c r="K315" s="95">
        <v>-20504.748329999999</v>
      </c>
      <c r="L315" s="95">
        <v>-1159.5984900000001</v>
      </c>
      <c r="M315" s="95">
        <v>-28006.05863</v>
      </c>
      <c r="N315" s="95">
        <v>-1619.58394</v>
      </c>
      <c r="O315" s="95">
        <v>-160576.50172999999</v>
      </c>
    </row>
    <row r="316" spans="1:15">
      <c r="A316" s="65" t="s">
        <v>459</v>
      </c>
      <c r="B316" s="95">
        <v>-174870.95046000002</v>
      </c>
      <c r="C316" s="95">
        <v>-218047.74601</v>
      </c>
      <c r="D316" s="95">
        <v>-269757.79025000002</v>
      </c>
      <c r="E316" s="95">
        <v>-155159.25432000001</v>
      </c>
      <c r="F316" s="95">
        <v>-151395.00972</v>
      </c>
      <c r="G316" s="95">
        <v>-99632.124200000006</v>
      </c>
      <c r="H316" s="95">
        <v>-78884.506370000003</v>
      </c>
      <c r="I316" s="95">
        <v>-109918.26165999999</v>
      </c>
      <c r="J316" s="95">
        <v>-1189.3353500000001</v>
      </c>
      <c r="K316" s="95">
        <v>-120502.07876</v>
      </c>
      <c r="L316" s="95">
        <v>-35230.041929999999</v>
      </c>
      <c r="M316" s="95">
        <v>-180676.63244999998</v>
      </c>
      <c r="N316" s="95">
        <v>-89453.904599999994</v>
      </c>
      <c r="O316" s="95">
        <v>-1684717.6360799999</v>
      </c>
    </row>
    <row r="317" spans="1:15">
      <c r="A317" s="177" t="s">
        <v>1119</v>
      </c>
      <c r="B317" s="57">
        <v>296923.40239</v>
      </c>
      <c r="C317" s="57">
        <v>152883.46493000002</v>
      </c>
      <c r="D317" s="57">
        <v>103705.28449999999</v>
      </c>
      <c r="E317" s="57">
        <v>246878.08468999999</v>
      </c>
      <c r="F317" s="57">
        <v>176566.44534999999</v>
      </c>
      <c r="G317" s="57">
        <v>178145.48069</v>
      </c>
      <c r="H317" s="57">
        <v>101278.31461</v>
      </c>
      <c r="I317" s="57">
        <v>360696.28980999999</v>
      </c>
      <c r="J317" s="57">
        <v>-4476.7499900000003</v>
      </c>
      <c r="K317" s="57">
        <v>164856.90544999999</v>
      </c>
      <c r="L317" s="57">
        <v>17887.465110000001</v>
      </c>
      <c r="M317" s="57">
        <v>150026.361</v>
      </c>
      <c r="N317" s="57">
        <v>127903.62548999999</v>
      </c>
      <c r="O317" s="57">
        <v>2073274.3740300001</v>
      </c>
    </row>
    <row r="318" spans="1:15">
      <c r="A318" s="65" t="s">
        <v>460</v>
      </c>
      <c r="B318" s="95">
        <v>-1638.1186699999998</v>
      </c>
      <c r="C318" s="95">
        <v>6.0400400000000003</v>
      </c>
      <c r="D318" s="95">
        <v>-603.77053999999998</v>
      </c>
      <c r="E318" s="95">
        <v>-183138.29108000002</v>
      </c>
      <c r="F318" s="95">
        <v>-153.07004000000001</v>
      </c>
      <c r="G318" s="95">
        <v>-67762.051019999999</v>
      </c>
      <c r="H318" s="95">
        <v>252.54523999999998</v>
      </c>
      <c r="I318" s="95">
        <v>0.42497000000000001</v>
      </c>
      <c r="J318" s="95">
        <v>6.0425300000000002</v>
      </c>
      <c r="K318" s="95">
        <v>-118.93680999999999</v>
      </c>
      <c r="L318" s="95">
        <v>0.42888999999999999</v>
      </c>
      <c r="M318" s="95">
        <v>0.15167</v>
      </c>
      <c r="N318" s="95">
        <v>-142.39545999999999</v>
      </c>
      <c r="O318" s="95">
        <v>-253291.00028000001</v>
      </c>
    </row>
    <row r="319" spans="1:15">
      <c r="A319" s="65" t="s">
        <v>461</v>
      </c>
      <c r="B319" s="95">
        <v>-1789.69301</v>
      </c>
      <c r="C319" s="95">
        <v>0.54841999999999991</v>
      </c>
      <c r="D319" s="95">
        <v>-982.35666000000003</v>
      </c>
      <c r="E319" s="95">
        <v>-183152.18171999999</v>
      </c>
      <c r="F319" s="95">
        <v>-154.14478</v>
      </c>
      <c r="G319" s="95">
        <v>-67808.659709999993</v>
      </c>
      <c r="H319" s="95">
        <v>249.72445000000002</v>
      </c>
      <c r="I319" s="95">
        <v>0</v>
      </c>
      <c r="J319" s="95">
        <v>6.0425300000000002</v>
      </c>
      <c r="K319" s="95">
        <v>-168.76670999999999</v>
      </c>
      <c r="L319" s="95">
        <v>1.17E-3</v>
      </c>
      <c r="M319" s="95">
        <v>0</v>
      </c>
      <c r="N319" s="95">
        <v>-142.39545999999999</v>
      </c>
      <c r="O319" s="95">
        <v>-253941.88147999998</v>
      </c>
    </row>
    <row r="320" spans="1:15">
      <c r="A320" s="65" t="s">
        <v>462</v>
      </c>
      <c r="B320" s="95">
        <v>151.57434000000001</v>
      </c>
      <c r="C320" s="95">
        <v>5.4916200000000002</v>
      </c>
      <c r="D320" s="95">
        <v>378.58611999999999</v>
      </c>
      <c r="E320" s="95">
        <v>13.890639999999999</v>
      </c>
      <c r="F320" s="95">
        <v>1.07474</v>
      </c>
      <c r="G320" s="95">
        <v>46.608690000000003</v>
      </c>
      <c r="H320" s="95">
        <v>2.8207900000000001</v>
      </c>
      <c r="I320" s="95">
        <v>0.42497000000000001</v>
      </c>
      <c r="J320" s="95">
        <v>0</v>
      </c>
      <c r="K320" s="95">
        <v>49.829900000000002</v>
      </c>
      <c r="L320" s="95">
        <v>0.42772000000000004</v>
      </c>
      <c r="M320" s="95">
        <v>0.15167</v>
      </c>
      <c r="N320" s="95">
        <v>0</v>
      </c>
      <c r="O320" s="95">
        <v>650.88119999999992</v>
      </c>
    </row>
    <row r="321" spans="1:15">
      <c r="A321" s="65" t="s">
        <v>463</v>
      </c>
      <c r="B321" s="95">
        <v>1887.01451</v>
      </c>
      <c r="C321" s="95">
        <v>-17.526130000000002</v>
      </c>
      <c r="D321" s="95">
        <v>-84.286820000000006</v>
      </c>
      <c r="E321" s="95">
        <v>183099.33378000002</v>
      </c>
      <c r="F321" s="95">
        <v>14.21865</v>
      </c>
      <c r="G321" s="95">
        <v>67626.523939999999</v>
      </c>
      <c r="H321" s="95">
        <v>-743.40657999999996</v>
      </c>
      <c r="I321" s="95">
        <v>-0.15062</v>
      </c>
      <c r="J321" s="95">
        <v>-6.8011599999999994</v>
      </c>
      <c r="K321" s="95">
        <v>-6.35609</v>
      </c>
      <c r="L321" s="95">
        <v>-73.732600000000005</v>
      </c>
      <c r="M321" s="95">
        <v>0</v>
      </c>
      <c r="N321" s="95">
        <v>-0.36707000000000001</v>
      </c>
      <c r="O321" s="95">
        <v>251694.46381000002</v>
      </c>
    </row>
    <row r="322" spans="1:15">
      <c r="A322" s="65" t="s">
        <v>464</v>
      </c>
      <c r="B322" s="95">
        <v>1922.9397099999999</v>
      </c>
      <c r="C322" s="95">
        <v>-0.54765999999999992</v>
      </c>
      <c r="D322" s="95">
        <v>25.089729999999999</v>
      </c>
      <c r="E322" s="95">
        <v>183106.56104</v>
      </c>
      <c r="F322" s="95">
        <v>16.23011</v>
      </c>
      <c r="G322" s="95">
        <v>67660.652610000005</v>
      </c>
      <c r="H322" s="95">
        <v>-743.39670000000001</v>
      </c>
      <c r="I322" s="95">
        <v>0</v>
      </c>
      <c r="J322" s="95">
        <v>-6.8011599999999994</v>
      </c>
      <c r="K322" s="95">
        <v>0</v>
      </c>
      <c r="L322" s="95">
        <v>-5.6999999999999998E-4</v>
      </c>
      <c r="M322" s="95">
        <v>0</v>
      </c>
      <c r="N322" s="95">
        <v>0</v>
      </c>
      <c r="O322" s="95">
        <v>251980.72711000001</v>
      </c>
    </row>
    <row r="323" spans="1:15">
      <c r="A323" s="65" t="s">
        <v>465</v>
      </c>
      <c r="B323" s="95">
        <v>-35.925199999999997</v>
      </c>
      <c r="C323" s="95">
        <v>-16.978470000000002</v>
      </c>
      <c r="D323" s="95">
        <v>-109.37655000000001</v>
      </c>
      <c r="E323" s="95">
        <v>-7.2272600000000002</v>
      </c>
      <c r="F323" s="95">
        <v>-2.01146</v>
      </c>
      <c r="G323" s="95">
        <v>-34.12867</v>
      </c>
      <c r="H323" s="95">
        <v>-9.8800000000000016E-3</v>
      </c>
      <c r="I323" s="95">
        <v>-0.15062</v>
      </c>
      <c r="J323" s="95">
        <v>0</v>
      </c>
      <c r="K323" s="95">
        <v>-6.35609</v>
      </c>
      <c r="L323" s="95">
        <v>-73.732029999999995</v>
      </c>
      <c r="M323" s="95">
        <v>0</v>
      </c>
      <c r="N323" s="95">
        <v>-0.36707000000000001</v>
      </c>
      <c r="O323" s="95">
        <v>-286.26330000000002</v>
      </c>
    </row>
    <row r="324" spans="1:15">
      <c r="A324" s="177" t="s">
        <v>1395</v>
      </c>
      <c r="B324" s="57">
        <v>297172.29823000001</v>
      </c>
      <c r="C324" s="57">
        <v>152871.97884</v>
      </c>
      <c r="D324" s="57">
        <v>103017.22714</v>
      </c>
      <c r="E324" s="57">
        <v>246839.12738999998</v>
      </c>
      <c r="F324" s="57">
        <v>176427.59396</v>
      </c>
      <c r="G324" s="57">
        <v>178009.95361000003</v>
      </c>
      <c r="H324" s="57">
        <v>100787.45327</v>
      </c>
      <c r="I324" s="57">
        <v>360696.56416000001</v>
      </c>
      <c r="J324" s="57">
        <v>-4477.5086200000005</v>
      </c>
      <c r="K324" s="57">
        <v>164731.61255000002</v>
      </c>
      <c r="L324" s="57">
        <v>17814.161399999997</v>
      </c>
      <c r="M324" s="57">
        <v>150026.51267</v>
      </c>
      <c r="N324" s="57">
        <v>127760.86296</v>
      </c>
      <c r="O324" s="57">
        <v>2071677.8375599999</v>
      </c>
    </row>
    <row r="325" spans="1:15">
      <c r="A325" s="65" t="s">
        <v>466</v>
      </c>
      <c r="B325" s="95">
        <v>2120.7238500000003</v>
      </c>
      <c r="C325" s="95">
        <v>0.30604000000000003</v>
      </c>
      <c r="D325" s="95">
        <v>5663.9513999999999</v>
      </c>
      <c r="E325" s="95">
        <v>1497.54539</v>
      </c>
      <c r="F325" s="95">
        <v>-2229.3199</v>
      </c>
      <c r="G325" s="95">
        <v>0</v>
      </c>
      <c r="H325" s="95">
        <v>4281.5724400000008</v>
      </c>
      <c r="I325" s="95">
        <v>1019.22163</v>
      </c>
      <c r="J325" s="95">
        <v>0</v>
      </c>
      <c r="K325" s="95">
        <v>2583.1532000000002</v>
      </c>
      <c r="L325" s="95">
        <v>0</v>
      </c>
      <c r="M325" s="95">
        <v>0</v>
      </c>
      <c r="N325" s="95">
        <v>819.75556999999992</v>
      </c>
      <c r="O325" s="95">
        <v>15756.909619999999</v>
      </c>
    </row>
    <row r="326" spans="1:15">
      <c r="A326" s="177" t="s">
        <v>1118</v>
      </c>
      <c r="B326" s="57">
        <v>299293.02207999997</v>
      </c>
      <c r="C326" s="57">
        <v>152872.28487999999</v>
      </c>
      <c r="D326" s="57">
        <v>108681.17854000001</v>
      </c>
      <c r="E326" s="57">
        <v>248336.67277999999</v>
      </c>
      <c r="F326" s="57">
        <v>174198.27406</v>
      </c>
      <c r="G326" s="57">
        <v>178009.95361000003</v>
      </c>
      <c r="H326" s="57">
        <v>105069.02570999999</v>
      </c>
      <c r="I326" s="57">
        <v>361715.78578999999</v>
      </c>
      <c r="J326" s="57">
        <v>-4477.5086200000005</v>
      </c>
      <c r="K326" s="57">
        <v>167314.76574999999</v>
      </c>
      <c r="L326" s="57">
        <v>17814.161399999997</v>
      </c>
      <c r="M326" s="57">
        <v>150026.51267</v>
      </c>
      <c r="N326" s="57">
        <v>128580.61853000001</v>
      </c>
      <c r="O326" s="57">
        <v>2087434.7471800002</v>
      </c>
    </row>
    <row r="327" spans="1:15">
      <c r="A327" s="65" t="s">
        <v>467</v>
      </c>
      <c r="B327" s="95">
        <v>0</v>
      </c>
      <c r="C327" s="95">
        <v>8298.9445899999992</v>
      </c>
      <c r="D327" s="95">
        <v>-3953.3838100000003</v>
      </c>
      <c r="E327" s="95">
        <v>-6319.4422199999999</v>
      </c>
      <c r="F327" s="95">
        <v>-7967.7957999999999</v>
      </c>
      <c r="G327" s="95">
        <v>2634.23873</v>
      </c>
      <c r="H327" s="95">
        <v>14545.00462</v>
      </c>
      <c r="I327" s="95">
        <v>-4030.096</v>
      </c>
      <c r="J327" s="95">
        <v>9.9845000000000006</v>
      </c>
      <c r="K327" s="95">
        <v>1153.5703700000001</v>
      </c>
      <c r="L327" s="95">
        <v>-59.123390000000001</v>
      </c>
      <c r="M327" s="95">
        <v>-462.59540000000004</v>
      </c>
      <c r="N327" s="95">
        <v>1396.65014</v>
      </c>
      <c r="O327" s="95">
        <v>5245.95633</v>
      </c>
    </row>
    <row r="328" spans="1:15">
      <c r="A328" s="177" t="s">
        <v>1396</v>
      </c>
      <c r="B328" s="57">
        <v>299293.02207999997</v>
      </c>
      <c r="C328" s="57">
        <v>161171.22946999999</v>
      </c>
      <c r="D328" s="57">
        <v>104727.79473000001</v>
      </c>
      <c r="E328" s="57">
        <v>242017.23056</v>
      </c>
      <c r="F328" s="57">
        <v>166230.47826</v>
      </c>
      <c r="G328" s="57">
        <v>180644.19234000001</v>
      </c>
      <c r="H328" s="57">
        <v>119614.03032999999</v>
      </c>
      <c r="I328" s="57">
        <v>357685.68979000003</v>
      </c>
      <c r="J328" s="57">
        <v>-4467.52412</v>
      </c>
      <c r="K328" s="57">
        <v>168468.33611999999</v>
      </c>
      <c r="L328" s="57">
        <v>17755.03801</v>
      </c>
      <c r="M328" s="57">
        <v>149563.91727000001</v>
      </c>
      <c r="N328" s="57">
        <v>129977.26867</v>
      </c>
      <c r="O328" s="57">
        <v>2092680.7035099999</v>
      </c>
    </row>
    <row r="329" spans="1:15">
      <c r="A329" s="65" t="s">
        <v>468</v>
      </c>
      <c r="B329" s="95">
        <v>0</v>
      </c>
      <c r="C329" s="95">
        <v>0</v>
      </c>
      <c r="D329" s="95">
        <v>0</v>
      </c>
      <c r="E329" s="95">
        <v>0</v>
      </c>
      <c r="F329" s="95">
        <v>0</v>
      </c>
      <c r="G329" s="95">
        <v>0</v>
      </c>
      <c r="H329" s="95">
        <v>0</v>
      </c>
      <c r="I329" s="95">
        <v>0</v>
      </c>
      <c r="J329" s="95">
        <v>0</v>
      </c>
      <c r="K329" s="95">
        <v>0</v>
      </c>
      <c r="L329" s="95">
        <v>0</v>
      </c>
      <c r="M329" s="95">
        <v>0</v>
      </c>
      <c r="N329" s="95">
        <v>0</v>
      </c>
      <c r="O329" s="95">
        <v>0</v>
      </c>
    </row>
    <row r="330" spans="1:15">
      <c r="A330" s="177" t="s">
        <v>1117</v>
      </c>
      <c r="B330" s="57">
        <v>299293.02207999997</v>
      </c>
      <c r="C330" s="57">
        <v>161171.22946999999</v>
      </c>
      <c r="D330" s="57">
        <v>104727.79473000001</v>
      </c>
      <c r="E330" s="57">
        <v>242017.23056</v>
      </c>
      <c r="F330" s="57">
        <v>166230.47826</v>
      </c>
      <c r="G330" s="57">
        <v>180644.19234000001</v>
      </c>
      <c r="H330" s="57">
        <v>119614.03032999999</v>
      </c>
      <c r="I330" s="57">
        <v>357685.68979000003</v>
      </c>
      <c r="J330" s="57">
        <v>-4467.52412</v>
      </c>
      <c r="K330" s="57">
        <v>168468.33611999999</v>
      </c>
      <c r="L330" s="57">
        <v>17755.03801</v>
      </c>
      <c r="M330" s="57">
        <v>149563.91727000001</v>
      </c>
      <c r="N330" s="57">
        <v>129977.26867</v>
      </c>
      <c r="O330" s="57">
        <v>2092680.7035099999</v>
      </c>
    </row>
    <row r="331" spans="1:15">
      <c r="A331" s="65" t="s">
        <v>469</v>
      </c>
      <c r="B331" s="95">
        <v>-142567.48661000002</v>
      </c>
      <c r="C331" s="95">
        <v>-48088.6</v>
      </c>
      <c r="D331" s="95">
        <v>-42669.201999999997</v>
      </c>
      <c r="E331" s="95">
        <v>-112642.376</v>
      </c>
      <c r="F331" s="95">
        <v>-53300.652999999998</v>
      </c>
      <c r="G331" s="95">
        <v>-89822.077999999994</v>
      </c>
      <c r="H331" s="95">
        <v>-88224.659150000007</v>
      </c>
      <c r="I331" s="95">
        <v>-160181.00002000001</v>
      </c>
      <c r="J331" s="95">
        <v>0</v>
      </c>
      <c r="K331" s="95">
        <v>-82281.229000000007</v>
      </c>
      <c r="L331" s="95">
        <v>-3652.9499500000002</v>
      </c>
      <c r="M331" s="95">
        <v>-41248.618999999999</v>
      </c>
      <c r="N331" s="95">
        <v>-57865.675940000001</v>
      </c>
      <c r="O331" s="95">
        <v>-922544.52866999991</v>
      </c>
    </row>
    <row r="332" spans="1:15">
      <c r="A332" s="177" t="s">
        <v>1116</v>
      </c>
      <c r="B332" s="57">
        <v>156725.53547</v>
      </c>
      <c r="C332" s="57">
        <v>113082.62947</v>
      </c>
      <c r="D332" s="57">
        <v>62058.592729999997</v>
      </c>
      <c r="E332" s="57">
        <v>129374.85456000001</v>
      </c>
      <c r="F332" s="57">
        <v>112929.82526000001</v>
      </c>
      <c r="G332" s="57">
        <v>90822.11434</v>
      </c>
      <c r="H332" s="57">
        <v>31389.371179999998</v>
      </c>
      <c r="I332" s="57">
        <v>197504.68977</v>
      </c>
      <c r="J332" s="57">
        <v>-4467.52412</v>
      </c>
      <c r="K332" s="57">
        <v>86187.107120000001</v>
      </c>
      <c r="L332" s="57">
        <v>14102.08806</v>
      </c>
      <c r="M332" s="57">
        <v>108315.29827</v>
      </c>
      <c r="N332" s="57">
        <v>72111.592730000004</v>
      </c>
      <c r="O332" s="57">
        <v>1170136.17484</v>
      </c>
    </row>
    <row r="333" spans="1:15" ht="3.75" customHeight="1" thickBot="1">
      <c r="A333" s="563"/>
      <c r="B333" s="564"/>
      <c r="C333" s="564"/>
      <c r="D333" s="564"/>
      <c r="E333" s="564"/>
      <c r="F333" s="564"/>
      <c r="G333" s="564"/>
      <c r="H333" s="564"/>
      <c r="I333" s="564"/>
      <c r="J333" s="564"/>
      <c r="K333" s="564"/>
      <c r="L333" s="564"/>
      <c r="M333" s="564"/>
      <c r="N333" s="564"/>
      <c r="O333" s="564"/>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5" t="s">
        <v>471</v>
      </c>
      <c r="B1" s="725"/>
      <c r="C1" s="725"/>
      <c r="D1" s="725"/>
      <c r="E1" s="725"/>
      <c r="F1" s="725"/>
      <c r="G1" s="725"/>
      <c r="H1" s="725"/>
      <c r="I1" s="725"/>
      <c r="J1" s="725"/>
      <c r="K1" s="725"/>
      <c r="L1" s="725"/>
      <c r="M1" s="725"/>
      <c r="N1" s="725"/>
      <c r="O1" s="725"/>
      <c r="P1" s="11"/>
    </row>
    <row r="2" spans="1:16" ht="18">
      <c r="A2" s="726" t="s">
        <v>1093</v>
      </c>
      <c r="B2" s="726"/>
      <c r="C2" s="726"/>
      <c r="D2" s="726"/>
      <c r="E2" s="726"/>
      <c r="F2" s="726"/>
      <c r="G2" s="726"/>
      <c r="H2" s="726"/>
      <c r="I2" s="726"/>
      <c r="J2" s="726"/>
      <c r="K2" s="726"/>
      <c r="L2" s="726"/>
      <c r="M2" s="726"/>
      <c r="N2" s="726"/>
      <c r="O2" s="726"/>
      <c r="P2" s="11"/>
    </row>
    <row r="3" spans="1:16" ht="30" customHeight="1">
      <c r="A3" s="738" t="s">
        <v>1519</v>
      </c>
      <c r="B3" s="738"/>
      <c r="C3" s="738"/>
      <c r="D3" s="738"/>
      <c r="E3" s="738"/>
      <c r="F3" s="738"/>
      <c r="G3" s="738"/>
      <c r="H3" s="738"/>
      <c r="I3" s="738"/>
      <c r="J3" s="738"/>
      <c r="K3" s="738"/>
      <c r="L3" s="738"/>
      <c r="M3" s="738"/>
      <c r="N3" s="738"/>
      <c r="O3" s="738"/>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145</v>
      </c>
      <c r="D5" s="52" t="s">
        <v>36</v>
      </c>
      <c r="E5" s="52" t="s">
        <v>38</v>
      </c>
      <c r="F5" s="52" t="s">
        <v>46</v>
      </c>
      <c r="G5" s="52" t="s">
        <v>44</v>
      </c>
      <c r="H5" s="53" t="s">
        <v>40</v>
      </c>
      <c r="I5" s="52" t="s">
        <v>42</v>
      </c>
      <c r="J5" s="52" t="s">
        <v>48</v>
      </c>
      <c r="K5" s="52" t="s">
        <v>50</v>
      </c>
      <c r="L5" s="52" t="s">
        <v>52</v>
      </c>
      <c r="M5" s="53" t="s">
        <v>54</v>
      </c>
      <c r="N5" s="53" t="s">
        <v>56</v>
      </c>
      <c r="O5" s="53" t="s">
        <v>551</v>
      </c>
      <c r="P5" s="11"/>
    </row>
    <row r="6" spans="1:16">
      <c r="A6" s="103"/>
      <c r="B6" s="104"/>
      <c r="C6" s="104"/>
      <c r="D6" s="104"/>
      <c r="E6" s="104"/>
      <c r="F6" s="104"/>
      <c r="G6" s="104"/>
      <c r="H6" s="105"/>
      <c r="I6" s="178"/>
      <c r="J6" s="178"/>
      <c r="K6" s="178"/>
      <c r="L6" s="178"/>
      <c r="M6" s="647"/>
      <c r="N6" s="647"/>
      <c r="O6" s="647"/>
      <c r="P6" s="11"/>
    </row>
    <row r="7" spans="1:16">
      <c r="A7" s="72" t="s">
        <v>553</v>
      </c>
      <c r="B7" s="52"/>
      <c r="C7" s="52"/>
      <c r="D7" s="52"/>
      <c r="E7" s="52"/>
      <c r="F7" s="52"/>
      <c r="G7" s="52"/>
      <c r="H7" s="53"/>
      <c r="I7" s="648"/>
      <c r="J7" s="648"/>
      <c r="K7" s="648"/>
      <c r="L7" s="648"/>
      <c r="M7" s="649"/>
      <c r="N7" s="649"/>
      <c r="O7" s="649"/>
      <c r="P7" s="11"/>
    </row>
    <row r="8" spans="1:16">
      <c r="A8" s="103" t="s">
        <v>554</v>
      </c>
      <c r="B8" s="106">
        <v>0.1087</v>
      </c>
      <c r="C8" s="106">
        <v>0.17760000000000001</v>
      </c>
      <c r="D8" s="106">
        <v>9.4399999999999998E-2</v>
      </c>
      <c r="E8" s="106">
        <v>8.7599999999999997E-2</v>
      </c>
      <c r="F8" s="106">
        <v>0.1053</v>
      </c>
      <c r="G8" s="106">
        <v>8.6499999999999994E-2</v>
      </c>
      <c r="H8" s="106">
        <v>8.77E-2</v>
      </c>
      <c r="I8" s="106">
        <v>6.4100000000000004E-2</v>
      </c>
      <c r="J8" s="106">
        <v>0.36990000000000001</v>
      </c>
      <c r="K8" s="106">
        <v>5.57E-2</v>
      </c>
      <c r="L8" s="106">
        <v>7.6100000000000001E-2</v>
      </c>
      <c r="M8" s="106">
        <v>5.0999999999999997E-2</v>
      </c>
      <c r="N8" s="106">
        <v>6.6699999999999995E-2</v>
      </c>
      <c r="O8" s="106">
        <v>9.7600000000000006E-2</v>
      </c>
      <c r="P8" s="103"/>
    </row>
    <row r="9" spans="1:16">
      <c r="A9" s="103" t="s">
        <v>555</v>
      </c>
      <c r="B9" s="106">
        <v>0.64649999999999996</v>
      </c>
      <c r="C9" s="106">
        <v>0.56459999999999999</v>
      </c>
      <c r="D9" s="106">
        <v>0.66</v>
      </c>
      <c r="E9" s="106">
        <v>0.59960000000000002</v>
      </c>
      <c r="F9" s="106">
        <v>0.68720000000000003</v>
      </c>
      <c r="G9" s="106">
        <v>0.67120000000000002</v>
      </c>
      <c r="H9" s="106">
        <v>0.73909999999999998</v>
      </c>
      <c r="I9" s="106">
        <v>0.79579999999999995</v>
      </c>
      <c r="J9" s="106">
        <v>0.49199999999999999</v>
      </c>
      <c r="K9" s="106">
        <v>0.76029999999999998</v>
      </c>
      <c r="L9" s="106">
        <v>0.78790000000000004</v>
      </c>
      <c r="M9" s="106">
        <v>0.69820000000000004</v>
      </c>
      <c r="N9" s="106">
        <v>0.89859999999999995</v>
      </c>
      <c r="O9" s="106">
        <v>0.67579999999999996</v>
      </c>
      <c r="P9" s="11"/>
    </row>
    <row r="10" spans="1:16">
      <c r="A10" s="72" t="s">
        <v>556</v>
      </c>
      <c r="B10" s="107"/>
      <c r="C10" s="107"/>
      <c r="D10" s="107"/>
      <c r="E10" s="107"/>
      <c r="F10" s="107"/>
      <c r="G10" s="107"/>
      <c r="H10" s="107"/>
      <c r="I10" s="107"/>
      <c r="J10" s="107"/>
      <c r="K10" s="107"/>
      <c r="L10" s="107"/>
      <c r="M10" s="107"/>
      <c r="N10" s="107"/>
      <c r="O10" s="107"/>
      <c r="P10" s="11"/>
    </row>
    <row r="11" spans="1:16">
      <c r="A11" s="108" t="s">
        <v>557</v>
      </c>
      <c r="B11" s="106">
        <v>0.69879999999999998</v>
      </c>
      <c r="C11" s="106">
        <v>0.5665</v>
      </c>
      <c r="D11" s="106">
        <v>0.71020000000000005</v>
      </c>
      <c r="E11" s="106">
        <v>0.74360000000000004</v>
      </c>
      <c r="F11" s="106">
        <v>0.72340000000000004</v>
      </c>
      <c r="G11" s="106">
        <v>0.67859999999999998</v>
      </c>
      <c r="H11" s="106">
        <v>0.71909999999999996</v>
      </c>
      <c r="I11" s="106">
        <v>0.60809999999999997</v>
      </c>
      <c r="J11" s="106">
        <v>0.31950000000000001</v>
      </c>
      <c r="K11" s="106">
        <v>0.64949999999999997</v>
      </c>
      <c r="L11" s="106">
        <v>0.73180000000000001</v>
      </c>
      <c r="M11" s="106">
        <v>0.73360000000000003</v>
      </c>
      <c r="N11" s="106">
        <v>0.74509999999999998</v>
      </c>
      <c r="O11" s="106">
        <v>0.6835</v>
      </c>
      <c r="P11" s="11"/>
    </row>
    <row r="12" spans="1:16">
      <c r="A12" s="108" t="s">
        <v>1109</v>
      </c>
      <c r="B12" s="106">
        <v>0.79849999999999999</v>
      </c>
      <c r="C12" s="106">
        <v>0.79900000000000004</v>
      </c>
      <c r="D12" s="106">
        <v>0.77439999999999998</v>
      </c>
      <c r="E12" s="106">
        <v>0.76200000000000001</v>
      </c>
      <c r="F12" s="106">
        <v>0.76329999999999998</v>
      </c>
      <c r="G12" s="106">
        <v>0.68859999999999999</v>
      </c>
      <c r="H12" s="106">
        <v>0.72350000000000003</v>
      </c>
      <c r="I12" s="106">
        <v>0.65659999999999996</v>
      </c>
      <c r="J12" s="106">
        <v>0.31950000000000001</v>
      </c>
      <c r="K12" s="106">
        <v>0.66639999999999999</v>
      </c>
      <c r="L12" s="106">
        <v>0.73680000000000001</v>
      </c>
      <c r="M12" s="106">
        <v>0.75270000000000004</v>
      </c>
      <c r="N12" s="106">
        <v>0.78649999999999998</v>
      </c>
      <c r="O12" s="106">
        <v>0.753</v>
      </c>
      <c r="P12" s="11"/>
    </row>
    <row r="13" spans="1:16">
      <c r="A13" s="103" t="s">
        <v>558</v>
      </c>
      <c r="B13" s="106">
        <v>7.9299999999999995E-2</v>
      </c>
      <c r="C13" s="106">
        <v>0.106</v>
      </c>
      <c r="D13" s="106">
        <v>0.1174</v>
      </c>
      <c r="E13" s="106">
        <v>0.13200000000000001</v>
      </c>
      <c r="F13" s="106">
        <v>0.1313</v>
      </c>
      <c r="G13" s="106">
        <v>0.18060000000000001</v>
      </c>
      <c r="H13" s="106">
        <v>0.1515</v>
      </c>
      <c r="I13" s="106">
        <v>0.1827</v>
      </c>
      <c r="J13" s="106">
        <v>0.2145</v>
      </c>
      <c r="K13" s="106">
        <v>0.17760000000000001</v>
      </c>
      <c r="L13" s="106">
        <v>0.15240000000000001</v>
      </c>
      <c r="M13" s="106">
        <v>0.1353</v>
      </c>
      <c r="N13" s="106">
        <v>6.9500000000000006E-2</v>
      </c>
      <c r="O13" s="106">
        <v>0.12859999999999999</v>
      </c>
      <c r="P13" s="11"/>
    </row>
    <row r="14" spans="1:16">
      <c r="A14" s="108" t="s">
        <v>559</v>
      </c>
      <c r="B14" s="106">
        <v>1.1900000000000001E-2</v>
      </c>
      <c r="C14" s="106">
        <v>0</v>
      </c>
      <c r="D14" s="106">
        <v>8.0999999999999996E-3</v>
      </c>
      <c r="E14" s="106">
        <v>8.6E-3</v>
      </c>
      <c r="F14" s="106">
        <v>1.3100000000000001E-2</v>
      </c>
      <c r="G14" s="106">
        <v>8.5000000000000006E-3</v>
      </c>
      <c r="H14" s="106">
        <v>1.24E-2</v>
      </c>
      <c r="I14" s="106">
        <v>1.23E-2</v>
      </c>
      <c r="J14" s="106">
        <v>0</v>
      </c>
      <c r="K14" s="106">
        <v>1.7600000000000001E-2</v>
      </c>
      <c r="L14" s="106">
        <v>1.0500000000000001E-2</v>
      </c>
      <c r="M14" s="106">
        <v>1.6500000000000001E-2</v>
      </c>
      <c r="N14" s="106">
        <v>0</v>
      </c>
      <c r="O14" s="106">
        <v>9.5999999999999992E-3</v>
      </c>
      <c r="P14" s="11"/>
    </row>
    <row r="15" spans="1:16">
      <c r="A15" s="109" t="s">
        <v>560</v>
      </c>
      <c r="B15" s="107"/>
      <c r="C15" s="107"/>
      <c r="D15" s="107"/>
      <c r="E15" s="107"/>
      <c r="F15" s="107"/>
      <c r="G15" s="107"/>
      <c r="H15" s="107"/>
      <c r="I15" s="107"/>
      <c r="J15" s="107"/>
      <c r="K15" s="107"/>
      <c r="L15" s="107"/>
      <c r="M15" s="107"/>
      <c r="N15" s="107"/>
      <c r="O15" s="107"/>
      <c r="P15" s="11"/>
    </row>
    <row r="16" spans="1:16">
      <c r="A16" s="108" t="s">
        <v>561</v>
      </c>
      <c r="B16" s="106">
        <v>0.57020000000000004</v>
      </c>
      <c r="C16" s="106">
        <v>0.63360000000000005</v>
      </c>
      <c r="D16" s="106">
        <v>0.5998</v>
      </c>
      <c r="E16" s="106">
        <v>0.748</v>
      </c>
      <c r="F16" s="106">
        <v>0.68610000000000004</v>
      </c>
      <c r="G16" s="106">
        <v>0.69330000000000003</v>
      </c>
      <c r="H16" s="106">
        <v>0.76900000000000002</v>
      </c>
      <c r="I16" s="106">
        <v>0.5554</v>
      </c>
      <c r="J16" s="106">
        <v>0.49809999999999999</v>
      </c>
      <c r="K16" s="106">
        <v>0.59250000000000003</v>
      </c>
      <c r="L16" s="106">
        <v>0.80959999999999999</v>
      </c>
      <c r="M16" s="106">
        <v>0.73219999999999996</v>
      </c>
      <c r="N16" s="106">
        <v>0.6018</v>
      </c>
      <c r="O16" s="106">
        <v>0.65090000000000003</v>
      </c>
      <c r="P16" s="11"/>
    </row>
    <row r="17" spans="1:16">
      <c r="A17" s="108" t="s">
        <v>562</v>
      </c>
      <c r="B17" s="106">
        <v>0.42980000000000002</v>
      </c>
      <c r="C17" s="106">
        <v>0.3664</v>
      </c>
      <c r="D17" s="106">
        <v>0.4002</v>
      </c>
      <c r="E17" s="106">
        <v>0.252</v>
      </c>
      <c r="F17" s="106">
        <v>0.31390000000000001</v>
      </c>
      <c r="G17" s="106">
        <v>0.30669999999999997</v>
      </c>
      <c r="H17" s="106">
        <v>0.23100000000000001</v>
      </c>
      <c r="I17" s="106">
        <v>0.4446</v>
      </c>
      <c r="J17" s="106">
        <v>0.50190000000000001</v>
      </c>
      <c r="K17" s="106">
        <v>0.40749999999999997</v>
      </c>
      <c r="L17" s="106">
        <v>0.19040000000000001</v>
      </c>
      <c r="M17" s="106">
        <v>0.26779999999999998</v>
      </c>
      <c r="N17" s="106">
        <v>0.3982</v>
      </c>
      <c r="O17" s="106">
        <v>0.34910000000000002</v>
      </c>
      <c r="P17" s="11"/>
    </row>
    <row r="18" spans="1:16">
      <c r="A18" s="108" t="s">
        <v>563</v>
      </c>
      <c r="B18" s="110">
        <v>1029.2424000000001</v>
      </c>
      <c r="C18" s="110">
        <v>886.0489</v>
      </c>
      <c r="D18" s="110">
        <v>986.95650000000001</v>
      </c>
      <c r="E18" s="110">
        <v>1055.1960999999999</v>
      </c>
      <c r="F18" s="110">
        <v>1023.6769</v>
      </c>
      <c r="G18" s="110">
        <v>1001.3961</v>
      </c>
      <c r="H18" s="110">
        <v>1026.1611</v>
      </c>
      <c r="I18" s="110">
        <v>893.14160000000004</v>
      </c>
      <c r="J18" s="110">
        <v>232.78880000000001</v>
      </c>
      <c r="K18" s="110">
        <v>980.01139999999998</v>
      </c>
      <c r="L18" s="110">
        <v>914.11410000000001</v>
      </c>
      <c r="M18" s="110">
        <v>827.41470000000004</v>
      </c>
      <c r="N18" s="110">
        <v>913.38969999999995</v>
      </c>
      <c r="O18" s="110">
        <v>962.50279999999998</v>
      </c>
      <c r="P18" s="11"/>
    </row>
    <row r="19" spans="1:16">
      <c r="A19" s="109" t="s">
        <v>564</v>
      </c>
      <c r="B19" s="111"/>
      <c r="C19" s="111"/>
      <c r="D19" s="111"/>
      <c r="E19" s="111"/>
      <c r="F19" s="111"/>
      <c r="G19" s="111"/>
      <c r="H19" s="111"/>
      <c r="I19" s="111"/>
      <c r="J19" s="111"/>
      <c r="K19" s="111"/>
      <c r="L19" s="111"/>
      <c r="M19" s="111"/>
      <c r="N19" s="111"/>
      <c r="O19" s="111"/>
      <c r="P19" s="11"/>
    </row>
    <row r="20" spans="1:16">
      <c r="A20" s="103" t="s">
        <v>565</v>
      </c>
      <c r="B20" s="106">
        <v>0.98319999999999996</v>
      </c>
      <c r="C20" s="106">
        <v>0.97699999999999998</v>
      </c>
      <c r="D20" s="106">
        <v>0.97919999999999996</v>
      </c>
      <c r="E20" s="106">
        <v>0.97309999999999997</v>
      </c>
      <c r="F20" s="106">
        <v>0.99039999999999995</v>
      </c>
      <c r="G20" s="106">
        <v>0.98719999999999997</v>
      </c>
      <c r="H20" s="106">
        <v>0.98089999999999999</v>
      </c>
      <c r="I20" s="106">
        <v>0.99419999999999997</v>
      </c>
      <c r="J20" s="106">
        <v>0.99539999999999995</v>
      </c>
      <c r="K20" s="106">
        <v>0.98919999999999997</v>
      </c>
      <c r="L20" s="106">
        <v>0.98170000000000002</v>
      </c>
      <c r="M20" s="106">
        <v>0.99680000000000002</v>
      </c>
      <c r="N20" s="106">
        <v>0.99170000000000003</v>
      </c>
      <c r="O20" s="106">
        <v>0.98480000000000001</v>
      </c>
      <c r="P20" s="11"/>
    </row>
    <row r="21" spans="1:16">
      <c r="A21" s="103" t="s">
        <v>566</v>
      </c>
      <c r="B21" s="106">
        <v>0.27329999999999999</v>
      </c>
      <c r="C21" s="106">
        <v>0.24729999999999999</v>
      </c>
      <c r="D21" s="106">
        <v>0.2492</v>
      </c>
      <c r="E21" s="106">
        <v>0.23730000000000001</v>
      </c>
      <c r="F21" s="106">
        <v>0.24129999999999999</v>
      </c>
      <c r="G21" s="106">
        <v>0.22109999999999999</v>
      </c>
      <c r="H21" s="106">
        <v>0.1835</v>
      </c>
      <c r="I21" s="106">
        <v>0.2147</v>
      </c>
      <c r="J21" s="106">
        <v>6.1899999999999997E-2</v>
      </c>
      <c r="K21" s="106">
        <v>0.20180000000000001</v>
      </c>
      <c r="L21" s="106">
        <v>0.21659999999999999</v>
      </c>
      <c r="M21" s="106">
        <v>4.2500000000000003E-2</v>
      </c>
      <c r="N21" s="106">
        <v>0.2079</v>
      </c>
      <c r="O21" s="106">
        <v>0.21440000000000001</v>
      </c>
      <c r="P21" s="11"/>
    </row>
    <row r="22" spans="1:16">
      <c r="A22" s="108" t="s">
        <v>567</v>
      </c>
      <c r="B22" s="106">
        <v>1.6799999999999999E-2</v>
      </c>
      <c r="C22" s="106">
        <v>2.3E-2</v>
      </c>
      <c r="D22" s="106">
        <v>2.0799999999999999E-2</v>
      </c>
      <c r="E22" s="106">
        <v>2.69E-2</v>
      </c>
      <c r="F22" s="106">
        <v>9.5999999999999992E-3</v>
      </c>
      <c r="G22" s="106">
        <v>1.2800000000000001E-2</v>
      </c>
      <c r="H22" s="106">
        <v>1.9099999999999999E-2</v>
      </c>
      <c r="I22" s="106">
        <v>5.7999999999999996E-3</v>
      </c>
      <c r="J22" s="106">
        <v>4.5999999999999999E-3</v>
      </c>
      <c r="K22" s="106">
        <v>1.0800000000000001E-2</v>
      </c>
      <c r="L22" s="106">
        <v>1.83E-2</v>
      </c>
      <c r="M22" s="106">
        <v>3.2000000000000002E-3</v>
      </c>
      <c r="N22" s="106">
        <v>8.3000000000000001E-3</v>
      </c>
      <c r="O22" s="106">
        <v>1.52E-2</v>
      </c>
      <c r="P22" s="11"/>
    </row>
    <row r="23" spans="1:16">
      <c r="A23" s="108" t="s">
        <v>568</v>
      </c>
      <c r="B23" s="106">
        <v>0.27360000000000001</v>
      </c>
      <c r="C23" s="106">
        <v>0.24260000000000001</v>
      </c>
      <c r="D23" s="106">
        <v>0.25159999999999999</v>
      </c>
      <c r="E23" s="106">
        <v>0.23369999999999999</v>
      </c>
      <c r="F23" s="106">
        <v>0.24260000000000001</v>
      </c>
      <c r="G23" s="106">
        <v>0.21909999999999999</v>
      </c>
      <c r="H23" s="106">
        <v>0.1792</v>
      </c>
      <c r="I23" s="106">
        <v>0.21490000000000001</v>
      </c>
      <c r="J23" s="106">
        <v>5.9400000000000001E-2</v>
      </c>
      <c r="K23" s="106">
        <v>0.20169999999999999</v>
      </c>
      <c r="L23" s="106">
        <v>0.21560000000000001</v>
      </c>
      <c r="M23" s="106">
        <v>4.19E-2</v>
      </c>
      <c r="N23" s="106">
        <v>0.2072</v>
      </c>
      <c r="O23" s="106">
        <v>0.2132</v>
      </c>
      <c r="P23" s="11"/>
    </row>
    <row r="24" spans="1:16">
      <c r="A24" s="108" t="s">
        <v>569</v>
      </c>
      <c r="B24" s="106">
        <v>1.5699999999999999E-2</v>
      </c>
      <c r="C24" s="106">
        <v>4.1700000000000001E-2</v>
      </c>
      <c r="D24" s="106">
        <v>1.1299999999999999E-2</v>
      </c>
      <c r="E24" s="106">
        <v>4.1399999999999999E-2</v>
      </c>
      <c r="F24" s="106">
        <v>4.3E-3</v>
      </c>
      <c r="G24" s="106">
        <v>2.1899999999999999E-2</v>
      </c>
      <c r="H24" s="106">
        <v>4.19E-2</v>
      </c>
      <c r="I24" s="106">
        <v>4.7999999999999996E-3</v>
      </c>
      <c r="J24" s="106">
        <v>4.4400000000000002E-2</v>
      </c>
      <c r="K24" s="106">
        <v>1.1299999999999999E-2</v>
      </c>
      <c r="L24" s="106">
        <v>2.3E-2</v>
      </c>
      <c r="M24" s="106">
        <v>1.8100000000000002E-2</v>
      </c>
      <c r="N24" s="106">
        <v>1.18E-2</v>
      </c>
      <c r="O24" s="106">
        <v>2.0500000000000001E-2</v>
      </c>
      <c r="P24" s="11"/>
    </row>
    <row r="25" spans="1:16">
      <c r="A25" s="108" t="s">
        <v>570</v>
      </c>
      <c r="B25" s="106">
        <v>4.2999999999999997E-2</v>
      </c>
      <c r="C25" s="106">
        <v>4.9500000000000002E-2</v>
      </c>
      <c r="D25" s="106">
        <v>5.4899999999999997E-2</v>
      </c>
      <c r="E25" s="106">
        <v>4.5600000000000002E-2</v>
      </c>
      <c r="F25" s="106">
        <v>5.1799999999999999E-2</v>
      </c>
      <c r="G25" s="106">
        <v>4.5900000000000003E-2</v>
      </c>
      <c r="H25" s="106">
        <v>5.6399999999999999E-2</v>
      </c>
      <c r="I25" s="106">
        <v>9.0300000000000005E-2</v>
      </c>
      <c r="J25" s="106">
        <v>8.8999999999999999E-3</v>
      </c>
      <c r="K25" s="106">
        <v>0.08</v>
      </c>
      <c r="L25" s="106">
        <v>6.4199999999999993E-2</v>
      </c>
      <c r="M25" s="106">
        <v>4.36E-2</v>
      </c>
      <c r="N25" s="106">
        <v>9.2100000000000001E-2</v>
      </c>
      <c r="O25" s="106">
        <v>5.67E-2</v>
      </c>
      <c r="P25" s="11"/>
    </row>
    <row r="26" spans="1:16">
      <c r="A26" s="108" t="s">
        <v>571</v>
      </c>
      <c r="B26" s="106">
        <v>3.5400000000000001E-2</v>
      </c>
      <c r="C26" s="106">
        <v>3.9300000000000002E-2</v>
      </c>
      <c r="D26" s="106">
        <v>3.85E-2</v>
      </c>
      <c r="E26" s="106">
        <v>5.8599999999999999E-2</v>
      </c>
      <c r="F26" s="106">
        <v>2.8299999999999999E-2</v>
      </c>
      <c r="G26" s="106">
        <v>2.46E-2</v>
      </c>
      <c r="H26" s="106">
        <v>3.32E-2</v>
      </c>
      <c r="I26" s="106">
        <v>4.6600000000000003E-2</v>
      </c>
      <c r="J26" s="106">
        <v>6.1999999999999998E-3</v>
      </c>
      <c r="K26" s="106">
        <v>5.1200000000000002E-2</v>
      </c>
      <c r="L26" s="106">
        <v>3.5200000000000002E-2</v>
      </c>
      <c r="M26" s="106">
        <v>1.9300000000000001E-2</v>
      </c>
      <c r="N26" s="106">
        <v>5.0099999999999999E-2</v>
      </c>
      <c r="O26" s="106">
        <v>3.8100000000000002E-2</v>
      </c>
      <c r="P26" s="11"/>
    </row>
    <row r="27" spans="1:16">
      <c r="A27" s="108" t="s">
        <v>572</v>
      </c>
      <c r="B27" s="106">
        <v>0.95699999999999996</v>
      </c>
      <c r="C27" s="106">
        <v>0.96460000000000001</v>
      </c>
      <c r="D27" s="106">
        <v>0.94310000000000005</v>
      </c>
      <c r="E27" s="106">
        <v>0.94189999999999996</v>
      </c>
      <c r="F27" s="106">
        <v>0.98240000000000005</v>
      </c>
      <c r="G27" s="106">
        <v>0.97260000000000002</v>
      </c>
      <c r="H27" s="106">
        <v>0.9627</v>
      </c>
      <c r="I27" s="106">
        <v>0.99399999999999999</v>
      </c>
      <c r="J27" s="106">
        <v>0.99580000000000002</v>
      </c>
      <c r="K27" s="106">
        <v>0.9849</v>
      </c>
      <c r="L27" s="106">
        <v>0.95889999999999997</v>
      </c>
      <c r="M27" s="106">
        <v>0.99370000000000003</v>
      </c>
      <c r="N27" s="106">
        <v>0.98809999999999998</v>
      </c>
      <c r="O27" s="106">
        <v>0.96760000000000002</v>
      </c>
      <c r="P27" s="11"/>
    </row>
    <row r="28" spans="1:16">
      <c r="A28" s="108" t="s">
        <v>573</v>
      </c>
      <c r="B28" s="106">
        <v>2.0799999999999999E-2</v>
      </c>
      <c r="C28" s="106">
        <v>1.1900000000000001E-2</v>
      </c>
      <c r="D28" s="106">
        <v>2.0299999999999999E-2</v>
      </c>
      <c r="E28" s="106">
        <v>1.9300000000000001E-2</v>
      </c>
      <c r="F28" s="106">
        <v>8.0999999999999996E-3</v>
      </c>
      <c r="G28" s="106">
        <v>6.6E-3</v>
      </c>
      <c r="H28" s="106">
        <v>6.7999999999999996E-3</v>
      </c>
      <c r="I28" s="106">
        <v>1E-4</v>
      </c>
      <c r="J28" s="106">
        <v>1E-3</v>
      </c>
      <c r="K28" s="106">
        <v>2E-3</v>
      </c>
      <c r="L28" s="106">
        <v>1.7600000000000001E-2</v>
      </c>
      <c r="M28" s="106">
        <v>1.1000000000000001E-3</v>
      </c>
      <c r="N28" s="106">
        <v>2.8E-3</v>
      </c>
      <c r="O28" s="106">
        <v>1.11E-2</v>
      </c>
      <c r="P28" s="11"/>
    </row>
    <row r="29" spans="1:16">
      <c r="A29" s="108" t="s">
        <v>574</v>
      </c>
      <c r="B29" s="106">
        <v>5.0000000000000001E-3</v>
      </c>
      <c r="C29" s="106">
        <v>1.2999999999999999E-3</v>
      </c>
      <c r="D29" s="106">
        <v>5.7000000000000002E-3</v>
      </c>
      <c r="E29" s="106">
        <v>2.5999999999999999E-3</v>
      </c>
      <c r="F29" s="106">
        <v>2.3999999999999998E-3</v>
      </c>
      <c r="G29" s="106">
        <v>1.6000000000000001E-3</v>
      </c>
      <c r="H29" s="106">
        <v>2E-3</v>
      </c>
      <c r="I29" s="106">
        <v>1E-4</v>
      </c>
      <c r="J29" s="106">
        <v>0</v>
      </c>
      <c r="K29" s="106">
        <v>1E-3</v>
      </c>
      <c r="L29" s="106">
        <v>1.6999999999999999E-3</v>
      </c>
      <c r="M29" s="106">
        <v>4.0000000000000002E-4</v>
      </c>
      <c r="N29" s="106">
        <v>8.0000000000000004E-4</v>
      </c>
      <c r="O29" s="106">
        <v>2.3999999999999998E-3</v>
      </c>
      <c r="P29" s="11"/>
    </row>
    <row r="30" spans="1:16">
      <c r="A30" s="108" t="s">
        <v>575</v>
      </c>
      <c r="B30" s="106">
        <v>2.8E-3</v>
      </c>
      <c r="C30" s="106">
        <v>2.5000000000000001E-3</v>
      </c>
      <c r="D30" s="106">
        <v>8.3000000000000001E-3</v>
      </c>
      <c r="E30" s="106">
        <v>5.4000000000000003E-3</v>
      </c>
      <c r="F30" s="106">
        <v>4.0000000000000002E-4</v>
      </c>
      <c r="G30" s="106">
        <v>3.7000000000000002E-3</v>
      </c>
      <c r="H30" s="106">
        <v>1.18E-2</v>
      </c>
      <c r="I30" s="106">
        <v>0</v>
      </c>
      <c r="J30" s="106">
        <v>0</v>
      </c>
      <c r="K30" s="106">
        <v>2.0000000000000001E-4</v>
      </c>
      <c r="L30" s="106">
        <v>1.8E-3</v>
      </c>
      <c r="M30" s="106">
        <v>1E-4</v>
      </c>
      <c r="N30" s="106">
        <v>4.0000000000000002E-4</v>
      </c>
      <c r="O30" s="106">
        <v>3.3E-3</v>
      </c>
      <c r="P30" s="11"/>
    </row>
    <row r="31" spans="1:16">
      <c r="A31" s="108" t="s">
        <v>576</v>
      </c>
      <c r="B31" s="106">
        <v>1.9E-3</v>
      </c>
      <c r="C31" s="106">
        <v>4.1999999999999997E-3</v>
      </c>
      <c r="D31" s="106">
        <v>2.8999999999999998E-3</v>
      </c>
      <c r="E31" s="106">
        <v>4.1999999999999997E-3</v>
      </c>
      <c r="F31" s="106">
        <v>1.1000000000000001E-3</v>
      </c>
      <c r="G31" s="106">
        <v>6.1999999999999998E-3</v>
      </c>
      <c r="H31" s="106">
        <v>3.5000000000000001E-3</v>
      </c>
      <c r="I31" s="106">
        <v>2.9999999999999997E-4</v>
      </c>
      <c r="J31" s="106">
        <v>0</v>
      </c>
      <c r="K31" s="106">
        <v>6.9999999999999999E-4</v>
      </c>
      <c r="L31" s="106">
        <v>1.5E-3</v>
      </c>
      <c r="M31" s="106">
        <v>5.0000000000000001E-4</v>
      </c>
      <c r="N31" s="106">
        <v>6.9999999999999999E-4</v>
      </c>
      <c r="O31" s="106">
        <v>2.3999999999999998E-3</v>
      </c>
      <c r="P31" s="11"/>
    </row>
    <row r="32" spans="1:16">
      <c r="A32" s="108" t="s">
        <v>577</v>
      </c>
      <c r="B32" s="106">
        <v>1.2500000000000001E-2</v>
      </c>
      <c r="C32" s="106">
        <v>1.5599999999999999E-2</v>
      </c>
      <c r="D32" s="106">
        <v>1.8700000000000001E-2</v>
      </c>
      <c r="E32" s="106">
        <v>2.64E-2</v>
      </c>
      <c r="F32" s="106">
        <v>5.5999999999999999E-3</v>
      </c>
      <c r="G32" s="106">
        <v>9.2999999999999992E-3</v>
      </c>
      <c r="H32" s="106">
        <v>1.1900000000000001E-2</v>
      </c>
      <c r="I32" s="106">
        <v>5.4999999999999997E-3</v>
      </c>
      <c r="J32" s="106">
        <v>3.2000000000000002E-3</v>
      </c>
      <c r="K32" s="106">
        <v>1.11E-2</v>
      </c>
      <c r="L32" s="106">
        <v>1.8599999999999998E-2</v>
      </c>
      <c r="M32" s="106">
        <v>3.5999999999999999E-3</v>
      </c>
      <c r="N32" s="106">
        <v>7.1999999999999998E-3</v>
      </c>
      <c r="O32" s="106">
        <v>1.2800000000000001E-2</v>
      </c>
      <c r="P32" s="11"/>
    </row>
    <row r="33" spans="1:16">
      <c r="A33" s="109" t="s">
        <v>578</v>
      </c>
      <c r="B33" s="107"/>
      <c r="C33" s="107"/>
      <c r="D33" s="107"/>
      <c r="E33" s="107"/>
      <c r="F33" s="107"/>
      <c r="G33" s="107"/>
      <c r="H33" s="107"/>
      <c r="I33" s="107"/>
      <c r="J33" s="107"/>
      <c r="K33" s="107"/>
      <c r="L33" s="107"/>
      <c r="M33" s="107"/>
      <c r="N33" s="107"/>
      <c r="O33" s="107"/>
      <c r="P33" s="11"/>
    </row>
    <row r="34" spans="1:16">
      <c r="A34" s="108" t="s">
        <v>579</v>
      </c>
      <c r="B34" s="106">
        <v>0.2485</v>
      </c>
      <c r="C34" s="106">
        <v>0.35099999999999998</v>
      </c>
      <c r="D34" s="106">
        <v>0.2273</v>
      </c>
      <c r="E34" s="106">
        <v>0.22420000000000001</v>
      </c>
      <c r="F34" s="106">
        <v>0.27550000000000002</v>
      </c>
      <c r="G34" s="106">
        <v>0.2737</v>
      </c>
      <c r="H34" s="106">
        <v>0.35909999999999997</v>
      </c>
      <c r="I34" s="106">
        <v>0.27200000000000002</v>
      </c>
      <c r="J34" s="106">
        <v>1.1639999999999999</v>
      </c>
      <c r="K34" s="106">
        <v>0.1817</v>
      </c>
      <c r="L34" s="106">
        <v>0.40539999999999998</v>
      </c>
      <c r="M34" s="106">
        <v>0.18690000000000001</v>
      </c>
      <c r="N34" s="106">
        <v>0.30930000000000002</v>
      </c>
      <c r="O34" s="106">
        <v>0.2661</v>
      </c>
      <c r="P34" s="11"/>
    </row>
    <row r="35" spans="1:16">
      <c r="A35" s="108" t="s">
        <v>580</v>
      </c>
      <c r="B35" s="106">
        <v>0.5857</v>
      </c>
      <c r="C35" s="106">
        <v>0.5877</v>
      </c>
      <c r="D35" s="106">
        <v>0.51329999999999998</v>
      </c>
      <c r="E35" s="106">
        <v>0.6865</v>
      </c>
      <c r="F35" s="106">
        <v>0.59930000000000005</v>
      </c>
      <c r="G35" s="106">
        <v>0.58179999999999998</v>
      </c>
      <c r="H35" s="106">
        <v>0.72260000000000002</v>
      </c>
      <c r="I35" s="106">
        <v>0.72819999999999996</v>
      </c>
      <c r="J35" s="106">
        <v>1.2399</v>
      </c>
      <c r="K35" s="106">
        <v>0.54069999999999996</v>
      </c>
      <c r="L35" s="106">
        <v>0.78310000000000002</v>
      </c>
      <c r="M35" s="106">
        <v>0.44130000000000003</v>
      </c>
      <c r="N35" s="106">
        <v>0.36280000000000001</v>
      </c>
      <c r="O35" s="106">
        <v>0.57969999999999999</v>
      </c>
      <c r="P35" s="11"/>
    </row>
    <row r="36" spans="1:16">
      <c r="A36" s="108" t="s">
        <v>581</v>
      </c>
      <c r="B36" s="106">
        <v>0.27389999999999998</v>
      </c>
      <c r="C36" s="106">
        <v>0.31780000000000003</v>
      </c>
      <c r="D36" s="106">
        <v>0.2253</v>
      </c>
      <c r="E36" s="106">
        <v>0.28760000000000002</v>
      </c>
      <c r="F36" s="106">
        <v>0.24529999999999999</v>
      </c>
      <c r="G36" s="106">
        <v>0.1953</v>
      </c>
      <c r="H36" s="106">
        <v>0.18859999999999999</v>
      </c>
      <c r="I36" s="106">
        <v>0.1923</v>
      </c>
      <c r="J36" s="106">
        <v>0.69799999999999995</v>
      </c>
      <c r="K36" s="106">
        <v>0.17799999999999999</v>
      </c>
      <c r="L36" s="106">
        <v>0.15859999999999999</v>
      </c>
      <c r="M36" s="106">
        <v>0.1275</v>
      </c>
      <c r="N36" s="106">
        <v>8.72E-2</v>
      </c>
      <c r="O36" s="106">
        <v>0.22789999999999999</v>
      </c>
      <c r="P36" s="11"/>
    </row>
    <row r="37" spans="1:16">
      <c r="A37" s="108" t="s">
        <v>582</v>
      </c>
      <c r="B37" s="106">
        <v>0.25629999999999997</v>
      </c>
      <c r="C37" s="106">
        <v>0.2974</v>
      </c>
      <c r="D37" s="106">
        <v>0.2132</v>
      </c>
      <c r="E37" s="106">
        <v>0.26829999999999998</v>
      </c>
      <c r="F37" s="106">
        <v>0.22919999999999999</v>
      </c>
      <c r="G37" s="106">
        <v>0.18379999999999999</v>
      </c>
      <c r="H37" s="106">
        <v>0.17660000000000001</v>
      </c>
      <c r="I37" s="106">
        <v>0.17150000000000001</v>
      </c>
      <c r="J37" s="106">
        <v>0.39410000000000001</v>
      </c>
      <c r="K37" s="106">
        <v>0.1658</v>
      </c>
      <c r="L37" s="106">
        <v>0.14699999999999999</v>
      </c>
      <c r="M37" s="106">
        <v>0.1203</v>
      </c>
      <c r="N37" s="106">
        <v>7.8200000000000006E-2</v>
      </c>
      <c r="O37" s="106">
        <v>0.21260000000000001</v>
      </c>
      <c r="P37" s="11"/>
    </row>
    <row r="38" spans="1:16">
      <c r="A38" s="103" t="s">
        <v>1397</v>
      </c>
      <c r="B38" s="106">
        <v>0.50919999999999999</v>
      </c>
      <c r="C38" s="106">
        <v>0.40150000000000002</v>
      </c>
      <c r="D38" s="106">
        <v>0.41370000000000001</v>
      </c>
      <c r="E38" s="106">
        <v>0.54630000000000001</v>
      </c>
      <c r="F38" s="106">
        <v>0.45450000000000002</v>
      </c>
      <c r="G38" s="106">
        <v>0.41260000000000002</v>
      </c>
      <c r="H38" s="106">
        <v>0.4148</v>
      </c>
      <c r="I38" s="106">
        <v>0.41110000000000002</v>
      </c>
      <c r="J38" s="106">
        <v>0.84219999999999995</v>
      </c>
      <c r="K38" s="106">
        <v>0.38419999999999999</v>
      </c>
      <c r="L38" s="106">
        <v>0.57389999999999997</v>
      </c>
      <c r="M38" s="106">
        <v>0.26929999999999998</v>
      </c>
      <c r="N38" s="106">
        <v>0.27350000000000002</v>
      </c>
      <c r="O38" s="106">
        <v>0.42730000000000001</v>
      </c>
      <c r="P38" s="11"/>
    </row>
    <row r="39" spans="1:16">
      <c r="A39" s="72" t="s">
        <v>583</v>
      </c>
      <c r="B39" s="107"/>
      <c r="C39" s="107"/>
      <c r="D39" s="107"/>
      <c r="E39" s="107"/>
      <c r="F39" s="107"/>
      <c r="G39" s="107"/>
      <c r="H39" s="107"/>
      <c r="I39" s="107"/>
      <c r="J39" s="107"/>
      <c r="K39" s="107"/>
      <c r="L39" s="107"/>
      <c r="M39" s="107"/>
      <c r="N39" s="107"/>
      <c r="O39" s="107"/>
      <c r="P39" s="11"/>
    </row>
    <row r="40" spans="1:16">
      <c r="A40" s="108" t="s">
        <v>584</v>
      </c>
      <c r="B40" s="106">
        <v>6.4299999999999996E-2</v>
      </c>
      <c r="C40" s="106">
        <v>6.4100000000000004E-2</v>
      </c>
      <c r="D40" s="106">
        <v>5.3699999999999998E-2</v>
      </c>
      <c r="E40" s="106">
        <v>6.7000000000000004E-2</v>
      </c>
      <c r="F40" s="106">
        <v>6.59E-2</v>
      </c>
      <c r="G40" s="106">
        <v>5.8599999999999999E-2</v>
      </c>
      <c r="H40" s="106">
        <v>6.4000000000000001E-2</v>
      </c>
      <c r="I40" s="106">
        <v>0.1079</v>
      </c>
      <c r="J40" s="106">
        <v>0.43540000000000001</v>
      </c>
      <c r="K40" s="106">
        <v>6.83E-2</v>
      </c>
      <c r="L40" s="106">
        <v>7.3200000000000001E-2</v>
      </c>
      <c r="M40" s="106">
        <v>5.62E-2</v>
      </c>
      <c r="N40" s="106">
        <v>0.10299999999999999</v>
      </c>
      <c r="O40" s="106">
        <v>6.6900000000000001E-2</v>
      </c>
      <c r="P40" s="11"/>
    </row>
    <row r="41" spans="1:16">
      <c r="A41" s="108" t="s">
        <v>585</v>
      </c>
      <c r="B41" s="106">
        <v>5.9799999999999999E-2</v>
      </c>
      <c r="C41" s="106">
        <v>6.2799999999999995E-2</v>
      </c>
      <c r="D41" s="106">
        <v>5.1299999999999998E-2</v>
      </c>
      <c r="E41" s="106">
        <v>5.5899999999999998E-2</v>
      </c>
      <c r="F41" s="106">
        <v>5.8400000000000001E-2</v>
      </c>
      <c r="G41" s="106">
        <v>5.74E-2</v>
      </c>
      <c r="H41" s="106">
        <v>6.0900000000000003E-2</v>
      </c>
      <c r="I41" s="106">
        <v>0.1079</v>
      </c>
      <c r="J41" s="106">
        <v>0.3579</v>
      </c>
      <c r="K41" s="106">
        <v>6.7500000000000004E-2</v>
      </c>
      <c r="L41" s="106">
        <v>6.7400000000000002E-2</v>
      </c>
      <c r="M41" s="106">
        <v>5.5399999999999998E-2</v>
      </c>
      <c r="N41" s="106">
        <v>0.1002</v>
      </c>
      <c r="O41" s="106">
        <v>6.3200000000000006E-2</v>
      </c>
      <c r="P41" s="11"/>
    </row>
    <row r="42" spans="1:16">
      <c r="A42" s="108" t="s">
        <v>586</v>
      </c>
      <c r="B42" s="106">
        <v>0.16669999999999999</v>
      </c>
      <c r="C42" s="106">
        <v>0.1993</v>
      </c>
      <c r="D42" s="106">
        <v>0.25009999999999999</v>
      </c>
      <c r="E42" s="106">
        <v>0.2409</v>
      </c>
      <c r="F42" s="106">
        <v>9.7199999999999995E-2</v>
      </c>
      <c r="G42" s="106">
        <v>0.14269999999999999</v>
      </c>
      <c r="H42" s="106">
        <v>0.21460000000000001</v>
      </c>
      <c r="I42" s="106">
        <v>4.07E-2</v>
      </c>
      <c r="J42" s="106">
        <v>5.1999999999999998E-3</v>
      </c>
      <c r="K42" s="106">
        <v>0.11600000000000001</v>
      </c>
      <c r="L42" s="106">
        <v>0.19</v>
      </c>
      <c r="M42" s="106">
        <v>3.85E-2</v>
      </c>
      <c r="N42" s="106">
        <v>6.8599999999999994E-2</v>
      </c>
      <c r="O42" s="106">
        <v>0.14960000000000001</v>
      </c>
      <c r="P42" s="11"/>
    </row>
    <row r="43" spans="1:16">
      <c r="A43" s="108" t="s">
        <v>587</v>
      </c>
      <c r="B43" s="106">
        <v>4.24E-2</v>
      </c>
      <c r="C43" s="106">
        <v>8.9200000000000002E-2</v>
      </c>
      <c r="D43" s="106">
        <v>3.4000000000000002E-2</v>
      </c>
      <c r="E43" s="106">
        <v>8.7999999999999995E-2</v>
      </c>
      <c r="F43" s="106">
        <v>1.04E-2</v>
      </c>
      <c r="G43" s="106">
        <v>5.4100000000000002E-2</v>
      </c>
      <c r="H43" s="106">
        <v>8.6300000000000002E-2</v>
      </c>
      <c r="I43" s="106">
        <v>7.3000000000000001E-3</v>
      </c>
      <c r="J43" s="106">
        <v>3.0999999999999999E-3</v>
      </c>
      <c r="K43" s="106">
        <v>2.4299999999999999E-2</v>
      </c>
      <c r="L43" s="106">
        <v>5.1700000000000003E-2</v>
      </c>
      <c r="M43" s="106">
        <v>9.1999999999999998E-3</v>
      </c>
      <c r="N43" s="106">
        <v>2.01E-2</v>
      </c>
      <c r="O43" s="106">
        <v>4.3200000000000002E-2</v>
      </c>
      <c r="P43" s="11"/>
    </row>
    <row r="44" spans="1:16">
      <c r="A44" s="108" t="s">
        <v>588</v>
      </c>
      <c r="B44" s="106">
        <v>7.9799999999999996E-2</v>
      </c>
      <c r="C44" s="106">
        <v>9.3200000000000005E-2</v>
      </c>
      <c r="D44" s="106">
        <v>0.1129</v>
      </c>
      <c r="E44" s="106">
        <v>5.0700000000000002E-2</v>
      </c>
      <c r="F44" s="106">
        <v>5.96E-2</v>
      </c>
      <c r="G44" s="106">
        <v>4.9399999999999999E-2</v>
      </c>
      <c r="H44" s="106">
        <v>0.1053</v>
      </c>
      <c r="I44" s="106">
        <v>9.7999999999999997E-3</v>
      </c>
      <c r="J44" s="106">
        <v>1.5E-3</v>
      </c>
      <c r="K44" s="106">
        <v>2.5899999999999999E-2</v>
      </c>
      <c r="L44" s="106">
        <v>2.7699999999999999E-2</v>
      </c>
      <c r="M44" s="106">
        <v>1.7299999999999999E-2</v>
      </c>
      <c r="N44" s="106">
        <v>2.7400000000000001E-2</v>
      </c>
      <c r="O44" s="106">
        <v>5.9499999999999997E-2</v>
      </c>
      <c r="P44" s="11"/>
    </row>
    <row r="45" spans="1:16">
      <c r="A45" s="108" t="s">
        <v>589</v>
      </c>
      <c r="B45" s="106">
        <v>0.12759999999999999</v>
      </c>
      <c r="C45" s="106">
        <v>0.1138</v>
      </c>
      <c r="D45" s="106">
        <v>0.1197</v>
      </c>
      <c r="E45" s="106">
        <v>0.1191</v>
      </c>
      <c r="F45" s="106">
        <v>0.1202</v>
      </c>
      <c r="G45" s="106">
        <v>0.10929999999999999</v>
      </c>
      <c r="H45" s="106">
        <v>0.1108</v>
      </c>
      <c r="I45" s="106">
        <v>0.1356</v>
      </c>
      <c r="J45" s="106">
        <v>0.69230000000000003</v>
      </c>
      <c r="K45" s="106">
        <v>0.121</v>
      </c>
      <c r="L45" s="106">
        <v>0.1109</v>
      </c>
      <c r="M45" s="106">
        <v>0.11219999999999999</v>
      </c>
      <c r="N45" s="106">
        <v>0.1242</v>
      </c>
      <c r="O45" s="106">
        <v>0.12</v>
      </c>
      <c r="P45" s="11"/>
    </row>
    <row r="46" spans="1:16">
      <c r="A46" s="109" t="s">
        <v>590</v>
      </c>
      <c r="B46" s="107"/>
      <c r="C46" s="107"/>
      <c r="D46" s="107"/>
      <c r="E46" s="107"/>
      <c r="F46" s="107"/>
      <c r="G46" s="107"/>
      <c r="H46" s="107"/>
      <c r="I46" s="107"/>
      <c r="J46" s="107"/>
      <c r="K46" s="107"/>
      <c r="L46" s="107"/>
      <c r="M46" s="107"/>
      <c r="N46" s="107"/>
      <c r="O46" s="107"/>
      <c r="P46" s="11"/>
    </row>
    <row r="47" spans="1:16">
      <c r="A47" s="108" t="s">
        <v>591</v>
      </c>
      <c r="B47" s="106">
        <v>0.85929999999999995</v>
      </c>
      <c r="C47" s="106">
        <v>0.78100000000000003</v>
      </c>
      <c r="D47" s="106">
        <v>0.85440000000000005</v>
      </c>
      <c r="E47" s="106">
        <v>0.87960000000000005</v>
      </c>
      <c r="F47" s="106">
        <v>0.86680000000000001</v>
      </c>
      <c r="G47" s="106">
        <v>0.84119999999999995</v>
      </c>
      <c r="H47" s="106">
        <v>0.84509999999999996</v>
      </c>
      <c r="I47" s="106">
        <v>0.86670000000000003</v>
      </c>
      <c r="J47" s="106">
        <v>0.6794</v>
      </c>
      <c r="K47" s="106">
        <v>0.87890000000000001</v>
      </c>
      <c r="L47" s="106">
        <v>0.86899999999999999</v>
      </c>
      <c r="M47" s="106">
        <v>0.84160000000000001</v>
      </c>
      <c r="N47" s="106">
        <v>0.85929999999999995</v>
      </c>
      <c r="O47" s="106">
        <v>0.8488</v>
      </c>
      <c r="P47" s="11"/>
    </row>
    <row r="48" spans="1:16">
      <c r="A48" s="108" t="s">
        <v>592</v>
      </c>
      <c r="B48" s="106">
        <v>0.64319999999999999</v>
      </c>
      <c r="C48" s="106">
        <v>0.7248</v>
      </c>
      <c r="D48" s="106">
        <v>0.74970000000000003</v>
      </c>
      <c r="E48" s="106">
        <v>0.55189999999999995</v>
      </c>
      <c r="F48" s="106">
        <v>0.63770000000000004</v>
      </c>
      <c r="G48" s="106">
        <v>0.73829999999999996</v>
      </c>
      <c r="H48" s="106">
        <v>0.70850000000000002</v>
      </c>
      <c r="I48" s="106">
        <v>0.90590000000000004</v>
      </c>
      <c r="J48" s="106">
        <v>0.45029999999999998</v>
      </c>
      <c r="K48" s="106">
        <v>0.86739999999999995</v>
      </c>
      <c r="L48" s="106">
        <v>0.7732</v>
      </c>
      <c r="M48" s="106">
        <v>0.69869999999999999</v>
      </c>
      <c r="N48" s="106">
        <v>0.83909999999999996</v>
      </c>
      <c r="O48" s="106">
        <v>0.71289999999999998</v>
      </c>
      <c r="P48" s="11"/>
    </row>
    <row r="49" spans="1:16">
      <c r="A49" s="108" t="s">
        <v>593</v>
      </c>
      <c r="B49" s="106">
        <v>0.42109999999999997</v>
      </c>
      <c r="C49" s="106">
        <v>0.14979999999999999</v>
      </c>
      <c r="D49" s="106">
        <v>0.20130000000000001</v>
      </c>
      <c r="E49" s="106">
        <v>0.68810000000000004</v>
      </c>
      <c r="F49" s="106">
        <v>0.44340000000000002</v>
      </c>
      <c r="G49" s="106">
        <v>0.20880000000000001</v>
      </c>
      <c r="H49" s="106">
        <v>0.2702</v>
      </c>
      <c r="I49" s="106">
        <v>7.2599999999999998E-2</v>
      </c>
      <c r="J49" s="106">
        <v>1.3498000000000001</v>
      </c>
      <c r="K49" s="106">
        <v>8.6599999999999996E-2</v>
      </c>
      <c r="L49" s="106">
        <v>0.20499999999999999</v>
      </c>
      <c r="M49" s="106">
        <v>0.27500000000000002</v>
      </c>
      <c r="N49" s="106">
        <v>0.1381</v>
      </c>
      <c r="O49" s="106">
        <v>0.27100000000000002</v>
      </c>
      <c r="P49" s="11"/>
    </row>
    <row r="50" spans="1:16" ht="15.75" thickBot="1">
      <c r="A50" s="218" t="s">
        <v>594</v>
      </c>
      <c r="B50" s="219">
        <v>2.3517999999999999</v>
      </c>
      <c r="C50" s="219">
        <v>3.4882</v>
      </c>
      <c r="D50" s="219">
        <v>2.8367</v>
      </c>
      <c r="E50" s="219">
        <v>2.1562999999999999</v>
      </c>
      <c r="F50" s="219">
        <v>2.2825000000000002</v>
      </c>
      <c r="G50" s="219">
        <v>2.7654000000000001</v>
      </c>
      <c r="H50" s="219">
        <v>2.5413999999999999</v>
      </c>
      <c r="I50" s="112">
        <v>1.2349000000000001</v>
      </c>
      <c r="J50" s="112">
        <v>0.89590000000000003</v>
      </c>
      <c r="K50" s="112">
        <v>1.7935000000000001</v>
      </c>
      <c r="L50" s="112">
        <v>1.9455</v>
      </c>
      <c r="M50" s="112">
        <v>2.8613</v>
      </c>
      <c r="N50" s="112">
        <v>1.4047000000000001</v>
      </c>
      <c r="O50" s="112">
        <v>2.3910999999999998</v>
      </c>
      <c r="P50" s="11"/>
    </row>
    <row r="51" spans="1:16" ht="15.75" thickTop="1">
      <c r="A51" s="739" t="s">
        <v>595</v>
      </c>
      <c r="B51" s="739"/>
      <c r="C51" s="739"/>
      <c r="D51" s="739"/>
      <c r="E51" s="739"/>
      <c r="F51" s="739"/>
      <c r="G51" s="739"/>
      <c r="H51" s="739"/>
      <c r="I51" s="739"/>
      <c r="J51" s="739"/>
      <c r="K51" s="739"/>
      <c r="L51" s="739"/>
      <c r="M51" s="739"/>
      <c r="N51" s="739"/>
      <c r="O51" s="739"/>
      <c r="P51" s="11"/>
    </row>
    <row r="52" spans="1:16" ht="51" customHeight="1">
      <c r="A52" s="737" t="s">
        <v>596</v>
      </c>
      <c r="B52" s="737"/>
      <c r="C52" s="737"/>
      <c r="D52" s="737"/>
      <c r="E52" s="737"/>
      <c r="F52" s="737"/>
      <c r="G52" s="737"/>
      <c r="H52" s="737"/>
      <c r="I52" s="737"/>
      <c r="J52" s="737"/>
      <c r="K52" s="737"/>
      <c r="L52" s="737"/>
      <c r="M52" s="737"/>
      <c r="N52" s="737"/>
      <c r="O52" s="737"/>
      <c r="P52" s="11"/>
    </row>
    <row r="53" spans="1:16" ht="51" customHeight="1">
      <c r="A53" s="737" t="s">
        <v>597</v>
      </c>
      <c r="B53" s="737"/>
      <c r="C53" s="737"/>
      <c r="D53" s="737"/>
      <c r="E53" s="737"/>
      <c r="F53" s="737"/>
      <c r="G53" s="737"/>
      <c r="H53" s="737"/>
      <c r="I53" s="737"/>
      <c r="J53" s="737"/>
      <c r="K53" s="737"/>
      <c r="L53" s="737"/>
      <c r="M53" s="737"/>
      <c r="N53" s="737"/>
      <c r="O53" s="737"/>
      <c r="P53" s="11"/>
    </row>
    <row r="54" spans="1:16">
      <c r="A54" s="734" t="s">
        <v>598</v>
      </c>
      <c r="B54" s="734"/>
      <c r="C54" s="734"/>
      <c r="D54" s="734"/>
      <c r="E54" s="734"/>
      <c r="F54" s="734"/>
      <c r="G54" s="734"/>
      <c r="H54" s="734"/>
      <c r="I54" s="734"/>
      <c r="J54" s="734"/>
      <c r="K54" s="734"/>
      <c r="L54" s="734"/>
      <c r="M54" s="734"/>
      <c r="N54" s="734"/>
      <c r="O54" s="734"/>
      <c r="P54" s="11"/>
    </row>
    <row r="55" spans="1:16">
      <c r="A55" s="735" t="s">
        <v>599</v>
      </c>
      <c r="B55" s="735"/>
      <c r="C55" s="735"/>
      <c r="D55" s="735"/>
      <c r="E55" s="735"/>
      <c r="F55" s="735"/>
      <c r="G55" s="735"/>
      <c r="H55" s="735"/>
      <c r="I55" s="735"/>
      <c r="J55" s="735"/>
      <c r="K55" s="735"/>
      <c r="L55" s="735"/>
      <c r="M55" s="735"/>
      <c r="N55" s="735"/>
      <c r="O55" s="735"/>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145</v>
      </c>
      <c r="D57" s="67" t="s">
        <v>36</v>
      </c>
      <c r="E57" s="67" t="s">
        <v>38</v>
      </c>
      <c r="F57" s="67" t="s">
        <v>46</v>
      </c>
      <c r="G57" s="67" t="s">
        <v>44</v>
      </c>
      <c r="H57" s="67" t="s">
        <v>40</v>
      </c>
      <c r="I57" s="67" t="s">
        <v>42</v>
      </c>
      <c r="J57" s="67" t="s">
        <v>48</v>
      </c>
      <c r="K57" s="67" t="s">
        <v>50</v>
      </c>
      <c r="L57" s="67" t="s">
        <v>52</v>
      </c>
      <c r="M57" s="68" t="s">
        <v>54</v>
      </c>
      <c r="N57" s="68" t="s">
        <v>56</v>
      </c>
      <c r="O57" s="68" t="s">
        <v>551</v>
      </c>
      <c r="P57" s="11"/>
    </row>
    <row r="58" spans="1:16">
      <c r="A58" s="565" t="s">
        <v>600</v>
      </c>
      <c r="B58" s="566"/>
      <c r="C58" s="566"/>
      <c r="D58" s="566"/>
      <c r="E58" s="566"/>
      <c r="F58" s="566"/>
      <c r="G58" s="566"/>
      <c r="H58" s="566"/>
      <c r="I58" s="566"/>
      <c r="J58" s="566"/>
      <c r="K58" s="566"/>
      <c r="L58" s="566"/>
      <c r="M58" s="567"/>
      <c r="N58" s="567"/>
      <c r="O58" s="567"/>
      <c r="P58" s="11"/>
    </row>
    <row r="59" spans="1:16">
      <c r="A59" s="108" t="s">
        <v>601</v>
      </c>
      <c r="B59" s="160">
        <v>2.4400000000000002E-2</v>
      </c>
      <c r="C59" s="160">
        <v>3.2199999999999999E-2</v>
      </c>
      <c r="D59" s="160">
        <v>2.6700000000000002E-2</v>
      </c>
      <c r="E59" s="160">
        <v>2.81E-2</v>
      </c>
      <c r="F59" s="160">
        <v>2.69E-2</v>
      </c>
      <c r="G59" s="160">
        <v>2.7900000000000001E-2</v>
      </c>
      <c r="H59" s="160">
        <v>3.2099999999999997E-2</v>
      </c>
      <c r="I59" s="160">
        <v>6.83E-2</v>
      </c>
      <c r="J59" s="160">
        <v>1.8200000000000001E-2</v>
      </c>
      <c r="K59" s="160">
        <v>4.6699999999999998E-2</v>
      </c>
      <c r="L59" s="160">
        <v>3.8699999999999998E-2</v>
      </c>
      <c r="M59" s="160">
        <v>2.5899999999999999E-2</v>
      </c>
      <c r="N59" s="160">
        <v>6.5600000000000006E-2</v>
      </c>
      <c r="O59" s="160">
        <v>3.3000000000000002E-2</v>
      </c>
      <c r="P59" s="11"/>
    </row>
    <row r="60" spans="1:16">
      <c r="A60" s="108" t="s">
        <v>602</v>
      </c>
      <c r="B60" s="160">
        <v>3.0300000000000001E-2</v>
      </c>
      <c r="C60" s="160">
        <v>4.07E-2</v>
      </c>
      <c r="D60" s="160">
        <v>3.0700000000000002E-2</v>
      </c>
      <c r="E60" s="160">
        <v>3.6400000000000002E-2</v>
      </c>
      <c r="F60" s="160">
        <v>2.8799999999999999E-2</v>
      </c>
      <c r="G60" s="160">
        <v>3.9800000000000002E-2</v>
      </c>
      <c r="H60" s="160">
        <v>3.9399999999999998E-2</v>
      </c>
      <c r="I60" s="160">
        <v>7.1999999999999995E-2</v>
      </c>
      <c r="J60" s="160">
        <v>3.4799999999999998E-2</v>
      </c>
      <c r="K60" s="160">
        <v>5.1900000000000002E-2</v>
      </c>
      <c r="L60" s="160">
        <v>4.4299999999999999E-2</v>
      </c>
      <c r="M60" s="160">
        <v>4.1000000000000002E-2</v>
      </c>
      <c r="N60" s="160">
        <v>7.0999999999999994E-2</v>
      </c>
      <c r="O60" s="160">
        <v>0.04</v>
      </c>
      <c r="P60" s="11"/>
    </row>
    <row r="61" spans="1:16">
      <c r="A61" s="108" t="s">
        <v>603</v>
      </c>
      <c r="B61" s="160">
        <v>2.7900000000000001E-2</v>
      </c>
      <c r="C61" s="160">
        <v>3.5900000000000001E-2</v>
      </c>
      <c r="D61" s="160">
        <v>2.46E-2</v>
      </c>
      <c r="E61" s="160">
        <v>2.9600000000000001E-2</v>
      </c>
      <c r="F61" s="160">
        <v>2.8000000000000001E-2</v>
      </c>
      <c r="G61" s="160">
        <v>3.6200000000000003E-2</v>
      </c>
      <c r="H61" s="160">
        <v>3.5799999999999998E-2</v>
      </c>
      <c r="I61" s="160">
        <v>6.7799999999999999E-2</v>
      </c>
      <c r="J61" s="160">
        <v>3.0499999999999999E-2</v>
      </c>
      <c r="K61" s="160">
        <v>4.9500000000000002E-2</v>
      </c>
      <c r="L61" s="160">
        <v>3.8399999999999997E-2</v>
      </c>
      <c r="M61" s="160">
        <v>3.61E-2</v>
      </c>
      <c r="N61" s="160">
        <v>6.7299999999999999E-2</v>
      </c>
      <c r="O61" s="160">
        <v>3.5700000000000003E-2</v>
      </c>
      <c r="P61" s="11"/>
    </row>
    <row r="62" spans="1:16">
      <c r="A62" s="108" t="s">
        <v>604</v>
      </c>
      <c r="B62" s="160">
        <v>9.7000000000000003E-3</v>
      </c>
      <c r="C62" s="160">
        <v>4.3E-3</v>
      </c>
      <c r="D62" s="160">
        <v>2.7000000000000001E-3</v>
      </c>
      <c r="E62" s="160">
        <v>8.3999999999999995E-3</v>
      </c>
      <c r="F62" s="160">
        <v>7.1999999999999998E-3</v>
      </c>
      <c r="G62" s="160">
        <v>1.2500000000000001E-2</v>
      </c>
      <c r="H62" s="160">
        <v>8.6999999999999994E-3</v>
      </c>
      <c r="I62" s="160">
        <v>2.3800000000000002E-2</v>
      </c>
      <c r="J62" s="160">
        <v>-1.9599999999999999E-2</v>
      </c>
      <c r="K62" s="160">
        <v>9.7999999999999997E-3</v>
      </c>
      <c r="L62" s="160">
        <v>4.1000000000000003E-3</v>
      </c>
      <c r="M62" s="160">
        <v>6.3E-3</v>
      </c>
      <c r="N62" s="160">
        <v>1.4200000000000001E-2</v>
      </c>
      <c r="O62" s="160">
        <v>8.2000000000000007E-3</v>
      </c>
      <c r="P62" s="11"/>
    </row>
    <row r="63" spans="1:16">
      <c r="A63" s="108" t="s">
        <v>605</v>
      </c>
      <c r="B63" s="160">
        <v>9.7999999999999997E-3</v>
      </c>
      <c r="C63" s="160">
        <v>4.4999999999999997E-3</v>
      </c>
      <c r="D63" s="160">
        <v>2.8E-3</v>
      </c>
      <c r="E63" s="160">
        <v>8.2000000000000007E-3</v>
      </c>
      <c r="F63" s="160">
        <v>6.7999999999999996E-3</v>
      </c>
      <c r="G63" s="160">
        <v>1.2699999999999999E-2</v>
      </c>
      <c r="H63" s="160">
        <v>1.03E-2</v>
      </c>
      <c r="I63" s="160">
        <v>2.3599999999999999E-2</v>
      </c>
      <c r="J63" s="160">
        <v>-1.95E-2</v>
      </c>
      <c r="K63" s="160">
        <v>0.01</v>
      </c>
      <c r="L63" s="160">
        <v>4.1000000000000003E-3</v>
      </c>
      <c r="M63" s="160">
        <v>6.3E-3</v>
      </c>
      <c r="N63" s="160">
        <v>1.44E-2</v>
      </c>
      <c r="O63" s="160">
        <v>8.3000000000000001E-3</v>
      </c>
      <c r="P63" s="11"/>
    </row>
    <row r="64" spans="1:16">
      <c r="A64" s="108" t="s">
        <v>606</v>
      </c>
      <c r="B64" s="160">
        <v>5.1000000000000004E-3</v>
      </c>
      <c r="C64" s="160">
        <v>3.0999999999999999E-3</v>
      </c>
      <c r="D64" s="160">
        <v>1.6000000000000001E-3</v>
      </c>
      <c r="E64" s="160">
        <v>4.4000000000000003E-3</v>
      </c>
      <c r="F64" s="160">
        <v>4.5999999999999999E-3</v>
      </c>
      <c r="G64" s="160">
        <v>6.4000000000000003E-3</v>
      </c>
      <c r="H64" s="160">
        <v>2.7000000000000001E-3</v>
      </c>
      <c r="I64" s="160">
        <v>1.2999999999999999E-2</v>
      </c>
      <c r="J64" s="160">
        <v>-1.95E-2</v>
      </c>
      <c r="K64" s="160">
        <v>5.1000000000000004E-3</v>
      </c>
      <c r="L64" s="160">
        <v>3.2000000000000002E-3</v>
      </c>
      <c r="M64" s="160">
        <v>4.5999999999999999E-3</v>
      </c>
      <c r="N64" s="160">
        <v>8.0000000000000002E-3</v>
      </c>
      <c r="O64" s="160">
        <v>4.5999999999999999E-3</v>
      </c>
      <c r="P64" s="11"/>
    </row>
    <row r="65" spans="1:16">
      <c r="A65" s="108" t="s">
        <v>607</v>
      </c>
      <c r="B65" s="160">
        <v>8.8999999999999996E-2</v>
      </c>
      <c r="C65" s="160">
        <v>5.0099999999999999E-2</v>
      </c>
      <c r="D65" s="160">
        <v>3.2599999999999997E-2</v>
      </c>
      <c r="E65" s="160">
        <v>8.1600000000000006E-2</v>
      </c>
      <c r="F65" s="160">
        <v>8.1900000000000001E-2</v>
      </c>
      <c r="G65" s="160">
        <v>0.10970000000000001</v>
      </c>
      <c r="H65" s="160">
        <v>4.4600000000000001E-2</v>
      </c>
      <c r="I65" s="160">
        <v>0.1217</v>
      </c>
      <c r="J65" s="160">
        <v>-5.3699999999999998E-2</v>
      </c>
      <c r="K65" s="160">
        <v>7.5399999999999995E-2</v>
      </c>
      <c r="L65" s="160">
        <v>4.8800000000000003E-2</v>
      </c>
      <c r="M65" s="160">
        <v>8.1299999999999997E-2</v>
      </c>
      <c r="N65" s="160">
        <v>7.8600000000000003E-2</v>
      </c>
      <c r="O65" s="160">
        <v>7.3999999999999996E-2</v>
      </c>
      <c r="P65" s="11"/>
    </row>
    <row r="66" spans="1:16">
      <c r="A66" s="109" t="s">
        <v>608</v>
      </c>
      <c r="B66" s="67"/>
      <c r="C66" s="67"/>
      <c r="D66" s="67"/>
      <c r="E66" s="67"/>
      <c r="F66" s="67"/>
      <c r="G66" s="67"/>
      <c r="H66" s="67"/>
      <c r="I66" s="67"/>
      <c r="J66" s="67"/>
      <c r="K66" s="67"/>
      <c r="L66" s="67"/>
      <c r="M66" s="68"/>
      <c r="N66" s="68"/>
      <c r="O66" s="68"/>
      <c r="P66" s="11"/>
    </row>
    <row r="67" spans="1:16">
      <c r="A67" s="108" t="s">
        <v>609</v>
      </c>
      <c r="B67" s="160">
        <v>4.3799999999999999E-2</v>
      </c>
      <c r="C67" s="160">
        <v>4.82E-2</v>
      </c>
      <c r="D67" s="160">
        <v>4.8800000000000003E-2</v>
      </c>
      <c r="E67" s="160">
        <v>4.1799999999999997E-2</v>
      </c>
      <c r="F67" s="160">
        <v>4.9700000000000001E-2</v>
      </c>
      <c r="G67" s="160">
        <v>5.0500000000000003E-2</v>
      </c>
      <c r="H67" s="160">
        <v>5.62E-2</v>
      </c>
      <c r="I67" s="160">
        <v>0.1</v>
      </c>
      <c r="J67" s="160">
        <v>2.35E-2</v>
      </c>
      <c r="K67" s="160">
        <v>7.9600000000000004E-2</v>
      </c>
      <c r="L67" s="160">
        <v>6.9500000000000006E-2</v>
      </c>
      <c r="M67" s="160">
        <v>5.8900000000000001E-2</v>
      </c>
      <c r="N67" s="160">
        <v>9.4399999999999998E-2</v>
      </c>
      <c r="O67" s="160">
        <v>5.5800000000000002E-2</v>
      </c>
      <c r="P67" s="11"/>
    </row>
    <row r="68" spans="1:16">
      <c r="A68" s="108" t="s">
        <v>610</v>
      </c>
      <c r="B68" s="160">
        <v>-1.9400000000000001E-2</v>
      </c>
      <c r="C68" s="160">
        <v>-1.5900000000000001E-2</v>
      </c>
      <c r="D68" s="160">
        <v>-2.2200000000000001E-2</v>
      </c>
      <c r="E68" s="160">
        <v>-1.37E-2</v>
      </c>
      <c r="F68" s="160">
        <v>-2.2800000000000001E-2</v>
      </c>
      <c r="G68" s="160">
        <v>-2.2599999999999999E-2</v>
      </c>
      <c r="H68" s="160">
        <v>-2.41E-2</v>
      </c>
      <c r="I68" s="160">
        <v>-3.1699999999999999E-2</v>
      </c>
      <c r="J68" s="160">
        <v>-5.3E-3</v>
      </c>
      <c r="K68" s="160">
        <v>-3.2899999999999999E-2</v>
      </c>
      <c r="L68" s="160">
        <v>-3.09E-2</v>
      </c>
      <c r="M68" s="160">
        <v>-3.3000000000000002E-2</v>
      </c>
      <c r="N68" s="160">
        <v>-2.8799999999999999E-2</v>
      </c>
      <c r="O68" s="160">
        <v>-2.2800000000000001E-2</v>
      </c>
      <c r="P68" s="11"/>
    </row>
    <row r="69" spans="1:16">
      <c r="A69" s="108" t="s">
        <v>611</v>
      </c>
      <c r="B69" s="160">
        <v>3.2099999999999997E-2</v>
      </c>
      <c r="C69" s="160">
        <v>2.3699999999999999E-2</v>
      </c>
      <c r="D69" s="160">
        <v>3.1E-2</v>
      </c>
      <c r="E69" s="160">
        <v>2.5100000000000001E-2</v>
      </c>
      <c r="F69" s="160">
        <v>3.78E-2</v>
      </c>
      <c r="G69" s="160">
        <v>3.2599999999999997E-2</v>
      </c>
      <c r="H69" s="160">
        <v>3.5700000000000003E-2</v>
      </c>
      <c r="I69" s="160">
        <v>3.95E-2</v>
      </c>
      <c r="J69" s="160">
        <v>1.6899999999999998E-2</v>
      </c>
      <c r="K69" s="160">
        <v>4.0599999999999997E-2</v>
      </c>
      <c r="L69" s="160">
        <v>4.3099999999999999E-2</v>
      </c>
      <c r="M69" s="160">
        <v>4.9200000000000001E-2</v>
      </c>
      <c r="N69" s="160">
        <v>3.8699999999999998E-2</v>
      </c>
      <c r="O69" s="160">
        <v>3.4000000000000002E-2</v>
      </c>
      <c r="P69" s="11"/>
    </row>
    <row r="70" spans="1:16">
      <c r="A70" s="108" t="s">
        <v>612</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613</v>
      </c>
      <c r="B71" s="160">
        <v>-2.3999999999999998E-3</v>
      </c>
      <c r="C71" s="160">
        <v>-4.7999999999999996E-3</v>
      </c>
      <c r="D71" s="160">
        <v>-6.1000000000000004E-3</v>
      </c>
      <c r="E71" s="160">
        <v>-6.7999999999999996E-3</v>
      </c>
      <c r="F71" s="160">
        <v>-6.9999999999999999E-4</v>
      </c>
      <c r="G71" s="160">
        <v>-3.5000000000000001E-3</v>
      </c>
      <c r="H71" s="160">
        <v>-3.7000000000000002E-3</v>
      </c>
      <c r="I71" s="160">
        <v>-4.1000000000000003E-3</v>
      </c>
      <c r="J71" s="160">
        <v>-4.3E-3</v>
      </c>
      <c r="K71" s="160">
        <v>-2.5000000000000001E-3</v>
      </c>
      <c r="L71" s="160">
        <v>-5.8999999999999999E-3</v>
      </c>
      <c r="M71" s="160">
        <v>-4.8999999999999998E-3</v>
      </c>
      <c r="N71" s="160">
        <v>-3.7000000000000002E-3</v>
      </c>
      <c r="O71" s="160">
        <v>-4.1999999999999997E-3</v>
      </c>
      <c r="P71" s="11"/>
    </row>
    <row r="72" spans="1:16">
      <c r="A72" s="108" t="s">
        <v>614</v>
      </c>
      <c r="B72" s="160">
        <v>5.8999999999999999E-3</v>
      </c>
      <c r="C72" s="160">
        <v>8.5000000000000006E-3</v>
      </c>
      <c r="D72" s="160">
        <v>4.1000000000000003E-3</v>
      </c>
      <c r="E72" s="160">
        <v>8.3000000000000001E-3</v>
      </c>
      <c r="F72" s="160">
        <v>1.9E-3</v>
      </c>
      <c r="G72" s="160">
        <v>1.1900000000000001E-2</v>
      </c>
      <c r="H72" s="160">
        <v>7.4000000000000003E-3</v>
      </c>
      <c r="I72" s="160">
        <v>3.5999999999999999E-3</v>
      </c>
      <c r="J72" s="160">
        <v>1.6500000000000001E-2</v>
      </c>
      <c r="K72" s="160">
        <v>5.1999999999999998E-3</v>
      </c>
      <c r="L72" s="160">
        <v>5.5999999999999999E-3</v>
      </c>
      <c r="M72" s="160">
        <v>1.5100000000000001E-2</v>
      </c>
      <c r="N72" s="160">
        <v>5.4000000000000003E-3</v>
      </c>
      <c r="O72" s="160">
        <v>6.8999999999999999E-3</v>
      </c>
      <c r="P72" s="11"/>
    </row>
    <row r="73" spans="1:16">
      <c r="A73" s="108" t="s">
        <v>615</v>
      </c>
      <c r="B73" s="160">
        <v>-1.8200000000000001E-2</v>
      </c>
      <c r="C73" s="160">
        <v>-3.1600000000000003E-2</v>
      </c>
      <c r="D73" s="160">
        <v>-2.1899999999999999E-2</v>
      </c>
      <c r="E73" s="160">
        <v>-2.12E-2</v>
      </c>
      <c r="F73" s="160">
        <v>-2.0799999999999999E-2</v>
      </c>
      <c r="G73" s="160">
        <v>-2.3699999999999999E-2</v>
      </c>
      <c r="H73" s="160">
        <v>-2.7E-2</v>
      </c>
      <c r="I73" s="160">
        <v>-4.41E-2</v>
      </c>
      <c r="J73" s="160">
        <v>-5.0099999999999999E-2</v>
      </c>
      <c r="K73" s="160">
        <v>-3.9600000000000003E-2</v>
      </c>
      <c r="L73" s="160">
        <v>-3.4299999999999997E-2</v>
      </c>
      <c r="M73" s="160">
        <v>-2.9700000000000001E-2</v>
      </c>
      <c r="N73" s="160">
        <v>-5.3100000000000001E-2</v>
      </c>
      <c r="O73" s="160">
        <v>-2.76E-2</v>
      </c>
      <c r="P73" s="11"/>
    </row>
    <row r="74" spans="1:16">
      <c r="A74" s="108" t="s">
        <v>616</v>
      </c>
      <c r="B74" s="160">
        <v>1E-4</v>
      </c>
      <c r="C74" s="160">
        <v>2.0000000000000001E-4</v>
      </c>
      <c r="D74" s="160">
        <v>0</v>
      </c>
      <c r="E74" s="160">
        <v>-2.0000000000000001E-4</v>
      </c>
      <c r="F74" s="160">
        <v>-4.0000000000000002E-4</v>
      </c>
      <c r="G74" s="160">
        <v>2.0000000000000001E-4</v>
      </c>
      <c r="H74" s="160">
        <v>1.6000000000000001E-3</v>
      </c>
      <c r="I74" s="160">
        <v>-2.0000000000000001E-4</v>
      </c>
      <c r="J74" s="160">
        <v>0</v>
      </c>
      <c r="K74" s="160">
        <v>2.0000000000000001E-4</v>
      </c>
      <c r="L74" s="160">
        <v>0</v>
      </c>
      <c r="M74" s="160">
        <v>0</v>
      </c>
      <c r="N74" s="160">
        <v>2.0000000000000001E-4</v>
      </c>
      <c r="O74" s="160">
        <v>1E-4</v>
      </c>
      <c r="P74" s="11"/>
    </row>
    <row r="75" spans="1:16">
      <c r="A75" s="108" t="s">
        <v>617</v>
      </c>
      <c r="B75" s="160">
        <v>0.1008</v>
      </c>
      <c r="C75" s="160">
        <v>0.1323</v>
      </c>
      <c r="D75" s="160">
        <v>0.1704</v>
      </c>
      <c r="E75" s="160">
        <v>0.11310000000000001</v>
      </c>
      <c r="F75" s="160">
        <v>0.19409999999999999</v>
      </c>
      <c r="G75" s="160">
        <v>0.1024</v>
      </c>
      <c r="H75" s="160">
        <v>0.1348</v>
      </c>
      <c r="I75" s="160">
        <v>9.8599999999999993E-2</v>
      </c>
      <c r="J75" s="160">
        <v>0.40939999999999999</v>
      </c>
      <c r="K75" s="160">
        <v>0.1176</v>
      </c>
      <c r="L75" s="160">
        <v>0.17330000000000001</v>
      </c>
      <c r="M75" s="160">
        <v>6.9400000000000003E-2</v>
      </c>
      <c r="N75" s="160">
        <v>0.31780000000000003</v>
      </c>
      <c r="O75" s="160">
        <v>0.111</v>
      </c>
      <c r="P75" s="11"/>
    </row>
    <row r="76" spans="1:16">
      <c r="A76" s="109" t="s">
        <v>618</v>
      </c>
      <c r="B76" s="67"/>
      <c r="C76" s="67"/>
      <c r="D76" s="67"/>
      <c r="E76" s="67"/>
      <c r="F76" s="67"/>
      <c r="G76" s="67"/>
      <c r="H76" s="67"/>
      <c r="I76" s="67"/>
      <c r="J76" s="67"/>
      <c r="K76" s="67"/>
      <c r="L76" s="67"/>
      <c r="M76" s="68"/>
      <c r="N76" s="68"/>
      <c r="O76" s="68"/>
      <c r="P76" s="11"/>
    </row>
    <row r="77" spans="1:16">
      <c r="A77" s="108" t="s">
        <v>619</v>
      </c>
      <c r="B77" s="160">
        <v>7.0800000000000002E-2</v>
      </c>
      <c r="C77" s="160">
        <v>6.4399999999999999E-2</v>
      </c>
      <c r="D77" s="160">
        <v>7.1599999999999997E-2</v>
      </c>
      <c r="E77" s="160">
        <v>0.06</v>
      </c>
      <c r="F77" s="160">
        <v>4.3400000000000001E-2</v>
      </c>
      <c r="G77" s="160">
        <v>6.1800000000000001E-2</v>
      </c>
      <c r="H77" s="160">
        <v>6.9199999999999998E-2</v>
      </c>
      <c r="I77" s="160">
        <v>0.1208</v>
      </c>
      <c r="J77" s="160">
        <v>5.16E-2</v>
      </c>
      <c r="K77" s="160">
        <v>0.11020000000000001</v>
      </c>
      <c r="L77" s="160">
        <v>8.0799999999999997E-2</v>
      </c>
      <c r="M77" s="160">
        <v>8.3099999999999993E-2</v>
      </c>
      <c r="N77" s="160">
        <v>0.1069</v>
      </c>
      <c r="O77" s="160">
        <v>7.6200000000000004E-2</v>
      </c>
      <c r="P77" s="11"/>
    </row>
    <row r="78" spans="1:16">
      <c r="A78" s="108" t="s">
        <v>620</v>
      </c>
      <c r="B78" s="160">
        <v>3.4799999999999998E-2</v>
      </c>
      <c r="C78" s="160">
        <v>0.17069999999999999</v>
      </c>
      <c r="D78" s="160">
        <v>8.0299999999999996E-2</v>
      </c>
      <c r="E78" s="160">
        <v>9.9500000000000005E-2</v>
      </c>
      <c r="F78" s="160">
        <v>0.26240000000000002</v>
      </c>
      <c r="G78" s="160">
        <v>0.1174</v>
      </c>
      <c r="H78" s="160">
        <v>0.14649999999999999</v>
      </c>
      <c r="I78" s="160">
        <v>0.1663</v>
      </c>
      <c r="J78" s="160">
        <v>6.2300000000000001E-2</v>
      </c>
      <c r="K78" s="160">
        <v>5.5500000000000001E-2</v>
      </c>
      <c r="L78" s="160">
        <v>0.1643</v>
      </c>
      <c r="M78" s="160">
        <v>0.1177</v>
      </c>
      <c r="N78" s="160">
        <v>0.1593</v>
      </c>
      <c r="O78" s="160">
        <v>0.1215</v>
      </c>
      <c r="P78" s="11"/>
    </row>
    <row r="79" spans="1:16">
      <c r="A79" s="108" t="s">
        <v>621</v>
      </c>
      <c r="B79" s="160">
        <v>8.3799999999999999E-2</v>
      </c>
      <c r="C79" s="160">
        <v>0.1585</v>
      </c>
      <c r="D79" s="160">
        <v>4.4600000000000001E-2</v>
      </c>
      <c r="E79" s="160">
        <v>1.03E-2</v>
      </c>
      <c r="F79" s="160">
        <v>0.49659999999999999</v>
      </c>
      <c r="G79" s="160">
        <v>0.1434</v>
      </c>
      <c r="H79" s="160">
        <v>7.0900000000000005E-2</v>
      </c>
      <c r="I79" s="160">
        <v>7.2999999999999995E-2</v>
      </c>
      <c r="J79" s="160">
        <v>0.58399999999999996</v>
      </c>
      <c r="K79" s="160">
        <v>0.1182</v>
      </c>
      <c r="L79" s="160">
        <v>0.1128</v>
      </c>
      <c r="M79" s="160">
        <v>5.6899999999999999E-2</v>
      </c>
      <c r="N79" s="160">
        <v>7.0699999999999999E-2</v>
      </c>
      <c r="O79" s="160">
        <v>0.11119999999999999</v>
      </c>
      <c r="P79" s="11"/>
    </row>
    <row r="80" spans="1:16">
      <c r="A80" s="108" t="s">
        <v>622</v>
      </c>
      <c r="B80" s="160">
        <v>2.8799999999999999E-2</v>
      </c>
      <c r="C80" s="160">
        <v>0.14549999999999999</v>
      </c>
      <c r="D80" s="160">
        <v>4.4600000000000001E-2</v>
      </c>
      <c r="E80" s="160">
        <v>1.5E-3</v>
      </c>
      <c r="F80" s="160">
        <v>0.21859999999999999</v>
      </c>
      <c r="G80" s="160">
        <v>7.7399999999999997E-2</v>
      </c>
      <c r="H80" s="160">
        <v>6.9599999999999995E-2</v>
      </c>
      <c r="I80" s="160">
        <v>5.9299999999999999E-2</v>
      </c>
      <c r="J80" s="160">
        <v>1.9300000000000001E-2</v>
      </c>
      <c r="K80" s="160">
        <v>4.0300000000000002E-2</v>
      </c>
      <c r="L80" s="160">
        <v>6.0900000000000003E-2</v>
      </c>
      <c r="M80" s="160">
        <v>6.7999999999999996E-3</v>
      </c>
      <c r="N80" s="160">
        <v>6.7599999999999993E-2</v>
      </c>
      <c r="O80" s="160">
        <v>6.4600000000000005E-2</v>
      </c>
      <c r="P80" s="11"/>
    </row>
    <row r="81" spans="1:16">
      <c r="A81" s="108" t="s">
        <v>623</v>
      </c>
      <c r="B81" s="160">
        <v>2.2100000000000002E-2</v>
      </c>
      <c r="C81" s="160">
        <v>1E-4</v>
      </c>
      <c r="D81" s="160">
        <v>9.7000000000000003E-3</v>
      </c>
      <c r="E81" s="160">
        <v>0.22919999999999999</v>
      </c>
      <c r="F81" s="160">
        <v>4.0000000000000002E-4</v>
      </c>
      <c r="G81" s="160">
        <v>7.4200000000000002E-2</v>
      </c>
      <c r="H81" s="160">
        <v>1.0800000000000001E-2</v>
      </c>
      <c r="I81" s="160">
        <v>7.85E-2</v>
      </c>
      <c r="J81" s="160">
        <v>1.6500000000000001E-2</v>
      </c>
      <c r="K81" s="160">
        <v>4.1999999999999997E-3</v>
      </c>
      <c r="L81" s="160">
        <v>1.7600000000000001E-2</v>
      </c>
      <c r="M81" s="160">
        <v>2.6200000000000001E-2</v>
      </c>
      <c r="N81" s="160">
        <v>1.09E-2</v>
      </c>
      <c r="O81" s="160">
        <v>1.21E-2</v>
      </c>
      <c r="P81" s="11"/>
    </row>
    <row r="82" spans="1:16">
      <c r="A82" s="108" t="s">
        <v>624</v>
      </c>
      <c r="B82" s="160">
        <v>5.7000000000000002E-3</v>
      </c>
      <c r="C82" s="160">
        <v>1.9E-3</v>
      </c>
      <c r="D82" s="160">
        <v>0</v>
      </c>
      <c r="E82" s="160">
        <v>0</v>
      </c>
      <c r="F82" s="160">
        <v>3.0999999999999999E-3</v>
      </c>
      <c r="G82" s="160">
        <v>5.9799999999999999E-2</v>
      </c>
      <c r="H82" s="160">
        <v>2.4E-2</v>
      </c>
      <c r="I82" s="160">
        <v>1.1900000000000001E-2</v>
      </c>
      <c r="J82" s="160">
        <v>3.6799999999999999E-2</v>
      </c>
      <c r="K82" s="160">
        <v>2.1000000000000001E-2</v>
      </c>
      <c r="L82" s="160">
        <v>4.7000000000000002E-3</v>
      </c>
      <c r="M82" s="160">
        <v>0</v>
      </c>
      <c r="N82" s="160">
        <v>2.9399999999999999E-2</v>
      </c>
      <c r="O82" s="160">
        <v>1.34E-2</v>
      </c>
      <c r="P82" s="11"/>
    </row>
    <row r="83" spans="1:16">
      <c r="A83" s="108" t="s">
        <v>625</v>
      </c>
      <c r="B83" s="160">
        <v>1.7000000000000001E-2</v>
      </c>
      <c r="C83" s="160">
        <v>4.0000000000000002E-4</v>
      </c>
      <c r="D83" s="160">
        <v>4.7000000000000002E-3</v>
      </c>
      <c r="E83" s="160">
        <v>0.22919999999999999</v>
      </c>
      <c r="F83" s="160">
        <v>5.9999999999999995E-4</v>
      </c>
      <c r="G83" s="160">
        <v>6.8099999999999994E-2</v>
      </c>
      <c r="H83" s="160">
        <v>2.2499999999999999E-2</v>
      </c>
      <c r="I83" s="160">
        <v>6.4299999999999996E-2</v>
      </c>
      <c r="J83" s="160">
        <v>1.8100000000000002E-2</v>
      </c>
      <c r="K83" s="160">
        <v>5.4999999999999997E-3</v>
      </c>
      <c r="L83" s="160">
        <v>8.8000000000000005E-3</v>
      </c>
      <c r="M83" s="160">
        <v>2.2499999999999999E-2</v>
      </c>
      <c r="N83" s="160">
        <v>2.2599999999999999E-2</v>
      </c>
      <c r="O83" s="160">
        <v>1.24E-2</v>
      </c>
      <c r="P83" s="11"/>
    </row>
    <row r="84" spans="1:16">
      <c r="A84" s="108" t="s">
        <v>626</v>
      </c>
      <c r="B84" s="160">
        <v>7.1000000000000004E-3</v>
      </c>
      <c r="C84" s="160">
        <v>1.4E-3</v>
      </c>
      <c r="D84" s="160">
        <v>1.3100000000000001E-2</v>
      </c>
      <c r="E84" s="160">
        <v>2.2000000000000001E-3</v>
      </c>
      <c r="F84" s="160">
        <v>1.7100000000000001E-2</v>
      </c>
      <c r="G84" s="160">
        <v>5.1000000000000004E-3</v>
      </c>
      <c r="H84" s="160">
        <v>1.06E-2</v>
      </c>
      <c r="I84" s="160">
        <v>0</v>
      </c>
      <c r="J84" s="160">
        <v>0</v>
      </c>
      <c r="K84" s="160">
        <v>3.8800000000000001E-2</v>
      </c>
      <c r="L84" s="160">
        <v>1.9400000000000001E-2</v>
      </c>
      <c r="M84" s="160">
        <v>3.5900000000000001E-2</v>
      </c>
      <c r="N84" s="160">
        <v>0</v>
      </c>
      <c r="O84" s="160">
        <v>1.21E-2</v>
      </c>
      <c r="P84" s="11"/>
    </row>
    <row r="85" spans="1:16">
      <c r="A85" s="108" t="s">
        <v>627</v>
      </c>
      <c r="B85" s="160">
        <v>1.2E-2</v>
      </c>
      <c r="C85" s="160">
        <v>1.32E-2</v>
      </c>
      <c r="D85" s="160">
        <v>1.41E-2</v>
      </c>
      <c r="E85" s="160">
        <v>7.7999999999999996E-3</v>
      </c>
      <c r="F85" s="160">
        <v>1.83E-2</v>
      </c>
      <c r="G85" s="160">
        <v>9.7999999999999997E-3</v>
      </c>
      <c r="H85" s="160">
        <v>1.4E-2</v>
      </c>
      <c r="I85" s="160">
        <v>2.3900000000000001E-2</v>
      </c>
      <c r="J85" s="160">
        <v>1.8E-3</v>
      </c>
      <c r="K85" s="160">
        <v>2.76E-2</v>
      </c>
      <c r="L85" s="160">
        <v>2.4E-2</v>
      </c>
      <c r="M85" s="160">
        <v>3.2800000000000003E-2</v>
      </c>
      <c r="N85" s="160">
        <v>2.46E-2</v>
      </c>
      <c r="O85" s="160">
        <v>1.67E-2</v>
      </c>
      <c r="P85" s="11"/>
    </row>
    <row r="86" spans="1:16">
      <c r="A86" s="108" t="s">
        <v>628</v>
      </c>
      <c r="B86" s="160">
        <v>4.36E-2</v>
      </c>
      <c r="C86" s="160">
        <v>4.0500000000000001E-2</v>
      </c>
      <c r="D86" s="160">
        <v>4.5999999999999999E-2</v>
      </c>
      <c r="E86" s="160">
        <v>4.1200000000000001E-2</v>
      </c>
      <c r="F86" s="160">
        <v>4.2200000000000001E-2</v>
      </c>
      <c r="G86" s="160">
        <v>4.3799999999999999E-2</v>
      </c>
      <c r="H86" s="160">
        <v>4.2900000000000001E-2</v>
      </c>
      <c r="I86" s="160">
        <v>4.5699999999999998E-2</v>
      </c>
      <c r="J86" s="160">
        <v>2.41E-2</v>
      </c>
      <c r="K86" s="160">
        <v>4.4400000000000002E-2</v>
      </c>
      <c r="L86" s="160">
        <v>4.4400000000000002E-2</v>
      </c>
      <c r="M86" s="160">
        <v>5.0700000000000002E-2</v>
      </c>
      <c r="N86" s="160">
        <v>4.4600000000000001E-2</v>
      </c>
      <c r="O86" s="160">
        <v>4.4400000000000002E-2</v>
      </c>
      <c r="P86" s="11"/>
    </row>
    <row r="87" spans="1:16">
      <c r="A87" s="108" t="s">
        <v>629</v>
      </c>
      <c r="B87" s="160">
        <v>3.4000000000000002E-2</v>
      </c>
      <c r="C87" s="160">
        <v>1.8800000000000001E-2</v>
      </c>
      <c r="D87" s="160">
        <v>2.2100000000000002E-2</v>
      </c>
      <c r="E87" s="160">
        <v>1.8499999999999999E-2</v>
      </c>
      <c r="F87" s="160">
        <v>1.8599999999999998E-2</v>
      </c>
      <c r="G87" s="160">
        <v>6.0400000000000002E-2</v>
      </c>
      <c r="H87" s="160">
        <v>7.5399999999999995E-2</v>
      </c>
      <c r="I87" s="160">
        <v>4.6199999999999998E-2</v>
      </c>
      <c r="J87" s="160">
        <v>0</v>
      </c>
      <c r="K87" s="160">
        <v>4.3999999999999997E-2</v>
      </c>
      <c r="L87" s="160">
        <v>1.3899999999999999E-2</v>
      </c>
      <c r="M87" s="160">
        <v>9.4200000000000006E-2</v>
      </c>
      <c r="N87" s="160">
        <v>5.2400000000000002E-2</v>
      </c>
      <c r="O87" s="160">
        <v>2.58E-2</v>
      </c>
      <c r="P87" s="11"/>
    </row>
    <row r="88" spans="1:16">
      <c r="A88" s="108" t="s">
        <v>630</v>
      </c>
      <c r="B88" s="160">
        <v>0</v>
      </c>
      <c r="C88" s="160">
        <v>1E-4</v>
      </c>
      <c r="D88" s="160">
        <v>2.9999999999999997E-4</v>
      </c>
      <c r="E88" s="160">
        <v>0</v>
      </c>
      <c r="F88" s="160">
        <v>1E-4</v>
      </c>
      <c r="G88" s="160">
        <v>2.0000000000000001E-4</v>
      </c>
      <c r="H88" s="160">
        <v>2.9999999999999997E-4</v>
      </c>
      <c r="I88" s="160">
        <v>1.2800000000000001E-2</v>
      </c>
      <c r="J88" s="160">
        <v>0</v>
      </c>
      <c r="K88" s="160">
        <v>2.7000000000000001E-3</v>
      </c>
      <c r="L88" s="160">
        <v>1.72E-2</v>
      </c>
      <c r="M88" s="160">
        <v>6.1000000000000004E-3</v>
      </c>
      <c r="N88" s="160">
        <v>0</v>
      </c>
      <c r="O88" s="160">
        <v>1.6000000000000001E-3</v>
      </c>
      <c r="P88" s="11"/>
    </row>
    <row r="89" spans="1:16">
      <c r="A89" s="109" t="s">
        <v>631</v>
      </c>
      <c r="B89" s="67"/>
      <c r="C89" s="67"/>
      <c r="D89" s="67"/>
      <c r="E89" s="67"/>
      <c r="F89" s="67"/>
      <c r="G89" s="67"/>
      <c r="H89" s="67"/>
      <c r="I89" s="67"/>
      <c r="J89" s="67"/>
      <c r="K89" s="67"/>
      <c r="L89" s="67"/>
      <c r="M89" s="68"/>
      <c r="N89" s="68"/>
      <c r="O89" s="68"/>
      <c r="P89" s="11"/>
    </row>
    <row r="90" spans="1:16">
      <c r="A90" s="109" t="s">
        <v>632</v>
      </c>
      <c r="B90" s="67"/>
      <c r="C90" s="67"/>
      <c r="D90" s="67"/>
      <c r="E90" s="67"/>
      <c r="F90" s="67"/>
      <c r="G90" s="67"/>
      <c r="H90" s="67"/>
      <c r="I90" s="67"/>
      <c r="J90" s="67"/>
      <c r="K90" s="67"/>
      <c r="L90" s="67"/>
      <c r="M90" s="68"/>
      <c r="N90" s="68"/>
      <c r="O90" s="68"/>
      <c r="P90" s="11"/>
    </row>
    <row r="91" spans="1:16">
      <c r="A91" s="108" t="s">
        <v>633</v>
      </c>
      <c r="B91" s="160">
        <v>1.8200000000000001E-2</v>
      </c>
      <c r="C91" s="160">
        <v>3.1600000000000003E-2</v>
      </c>
      <c r="D91" s="160">
        <v>2.1899999999999999E-2</v>
      </c>
      <c r="E91" s="160">
        <v>2.12E-2</v>
      </c>
      <c r="F91" s="160">
        <v>2.0799999999999999E-2</v>
      </c>
      <c r="G91" s="160">
        <v>2.3699999999999999E-2</v>
      </c>
      <c r="H91" s="160">
        <v>2.7E-2</v>
      </c>
      <c r="I91" s="160">
        <v>4.41E-2</v>
      </c>
      <c r="J91" s="160">
        <v>5.0099999999999999E-2</v>
      </c>
      <c r="K91" s="160">
        <v>3.9600000000000003E-2</v>
      </c>
      <c r="L91" s="160">
        <v>3.4299999999999997E-2</v>
      </c>
      <c r="M91" s="160">
        <v>2.9700000000000001E-2</v>
      </c>
      <c r="N91" s="160">
        <v>5.3100000000000001E-2</v>
      </c>
      <c r="O91" s="160">
        <v>2.76E-2</v>
      </c>
      <c r="P91" s="11"/>
    </row>
    <row r="92" spans="1:16">
      <c r="A92" s="108" t="s">
        <v>634</v>
      </c>
      <c r="B92" s="160">
        <v>2.3599999999999999E-2</v>
      </c>
      <c r="C92" s="160">
        <v>4.3499999999999997E-2</v>
      </c>
      <c r="D92" s="160">
        <v>2.7099999999999999E-2</v>
      </c>
      <c r="E92" s="160">
        <v>3.0099999999999998E-2</v>
      </c>
      <c r="F92" s="160">
        <v>2.7799999999999998E-2</v>
      </c>
      <c r="G92" s="160">
        <v>2.86E-2</v>
      </c>
      <c r="H92" s="160">
        <v>3.44E-2</v>
      </c>
      <c r="I92" s="160">
        <v>5.0900000000000001E-2</v>
      </c>
      <c r="J92" s="160">
        <v>0.10440000000000001</v>
      </c>
      <c r="K92" s="160">
        <v>4.5600000000000002E-2</v>
      </c>
      <c r="L92" s="160">
        <v>4.36E-2</v>
      </c>
      <c r="M92" s="160">
        <v>3.5499999999999997E-2</v>
      </c>
      <c r="N92" s="160">
        <v>6.4000000000000001E-2</v>
      </c>
      <c r="O92" s="160">
        <v>3.5099999999999999E-2</v>
      </c>
      <c r="P92" s="11"/>
    </row>
    <row r="93" spans="1:16">
      <c r="A93" s="108" t="s">
        <v>635</v>
      </c>
      <c r="B93" s="160">
        <v>2.7300000000000001E-2</v>
      </c>
      <c r="C93" s="160">
        <v>5.6899999999999999E-2</v>
      </c>
      <c r="D93" s="160">
        <v>3.2899999999999999E-2</v>
      </c>
      <c r="E93" s="160">
        <v>3.1600000000000003E-2</v>
      </c>
      <c r="F93" s="160">
        <v>2.9399999999999999E-2</v>
      </c>
      <c r="G93" s="160">
        <v>3.4599999999999999E-2</v>
      </c>
      <c r="H93" s="160">
        <v>3.7100000000000001E-2</v>
      </c>
      <c r="I93" s="160">
        <v>5.7700000000000001E-2</v>
      </c>
      <c r="J93" s="160">
        <v>9.8100000000000007E-2</v>
      </c>
      <c r="K93" s="160">
        <v>5.3800000000000001E-2</v>
      </c>
      <c r="L93" s="160">
        <v>4.41E-2</v>
      </c>
      <c r="M93" s="160">
        <v>4.2900000000000001E-2</v>
      </c>
      <c r="N93" s="160">
        <v>6.2300000000000001E-2</v>
      </c>
      <c r="O93" s="160">
        <v>4.0500000000000001E-2</v>
      </c>
      <c r="P93" s="11"/>
    </row>
    <row r="94" spans="1:16">
      <c r="A94" s="108" t="s">
        <v>636</v>
      </c>
      <c r="B94" s="160">
        <v>0.03</v>
      </c>
      <c r="C94" s="160">
        <v>6.0499999999999998E-2</v>
      </c>
      <c r="D94" s="160">
        <v>3.4000000000000002E-2</v>
      </c>
      <c r="E94" s="160">
        <v>3.8399999999999997E-2</v>
      </c>
      <c r="F94" s="160">
        <v>3.5200000000000002E-2</v>
      </c>
      <c r="G94" s="160">
        <v>3.8199999999999998E-2</v>
      </c>
      <c r="H94" s="160">
        <v>4.36E-2</v>
      </c>
      <c r="I94" s="160">
        <v>7.8799999999999995E-2</v>
      </c>
      <c r="J94" s="160">
        <v>0.20569999999999999</v>
      </c>
      <c r="K94" s="160">
        <v>6.7699999999999996E-2</v>
      </c>
      <c r="L94" s="160">
        <v>5.67E-2</v>
      </c>
      <c r="M94" s="160">
        <v>4.8000000000000001E-2</v>
      </c>
      <c r="N94" s="160">
        <v>8.2100000000000006E-2</v>
      </c>
      <c r="O94" s="160">
        <v>4.6600000000000003E-2</v>
      </c>
      <c r="P94" s="11"/>
    </row>
    <row r="95" spans="1:16">
      <c r="A95" s="109" t="s">
        <v>637</v>
      </c>
      <c r="B95" s="67"/>
      <c r="C95" s="67"/>
      <c r="D95" s="67"/>
      <c r="E95" s="67"/>
      <c r="F95" s="67"/>
      <c r="G95" s="67"/>
      <c r="H95" s="67"/>
      <c r="I95" s="67"/>
      <c r="J95" s="67"/>
      <c r="K95" s="67"/>
      <c r="L95" s="67"/>
      <c r="M95" s="68"/>
      <c r="N95" s="68"/>
      <c r="O95" s="68"/>
      <c r="P95" s="11"/>
    </row>
    <row r="96" spans="1:16">
      <c r="A96" s="108" t="s">
        <v>638</v>
      </c>
      <c r="B96" s="160">
        <v>0.3977</v>
      </c>
      <c r="C96" s="160">
        <v>0.56140000000000001</v>
      </c>
      <c r="D96" s="160">
        <v>0.37030000000000002</v>
      </c>
      <c r="E96" s="160">
        <v>0.4536</v>
      </c>
      <c r="F96" s="160">
        <v>0.39750000000000002</v>
      </c>
      <c r="G96" s="160">
        <v>0.44929999999999998</v>
      </c>
      <c r="H96" s="160">
        <v>0.52949999999999997</v>
      </c>
      <c r="I96" s="160">
        <v>0.57110000000000005</v>
      </c>
      <c r="J96" s="160">
        <v>0.67230000000000001</v>
      </c>
      <c r="K96" s="160">
        <v>0.57089999999999996</v>
      </c>
      <c r="L96" s="160">
        <v>0.53300000000000003</v>
      </c>
      <c r="M96" s="160">
        <v>0.48320000000000002</v>
      </c>
      <c r="N96" s="160">
        <v>0.65529999999999999</v>
      </c>
      <c r="O96" s="160">
        <v>0.49719999999999998</v>
      </c>
      <c r="P96" s="11"/>
    </row>
    <row r="97" spans="1:16">
      <c r="A97" s="108" t="s">
        <v>639</v>
      </c>
      <c r="B97" s="160">
        <v>5.8200000000000002E-2</v>
      </c>
      <c r="C97" s="160">
        <v>3.7400000000000003E-2</v>
      </c>
      <c r="D97" s="160">
        <v>0.1106</v>
      </c>
      <c r="E97" s="160">
        <v>6.83E-2</v>
      </c>
      <c r="F97" s="160">
        <v>5.5100000000000003E-2</v>
      </c>
      <c r="G97" s="160">
        <v>9.4600000000000004E-2</v>
      </c>
      <c r="H97" s="160">
        <v>6.1800000000000001E-2</v>
      </c>
      <c r="I97" s="160">
        <v>2.4299999999999999E-2</v>
      </c>
      <c r="J97" s="160">
        <v>1.77E-2</v>
      </c>
      <c r="K97" s="160">
        <v>5.7799999999999997E-2</v>
      </c>
      <c r="L97" s="160">
        <v>4.1599999999999998E-2</v>
      </c>
      <c r="M97" s="160">
        <v>0.11459999999999999</v>
      </c>
      <c r="N97" s="160">
        <v>2.06E-2</v>
      </c>
      <c r="O97" s="160">
        <v>6.3E-2</v>
      </c>
      <c r="P97" s="11"/>
    </row>
    <row r="98" spans="1:16">
      <c r="A98" s="108" t="s">
        <v>640</v>
      </c>
      <c r="B98" s="160">
        <v>0.54410000000000003</v>
      </c>
      <c r="C98" s="160">
        <v>0.4012</v>
      </c>
      <c r="D98" s="160">
        <v>0.51910000000000001</v>
      </c>
      <c r="E98" s="160">
        <v>0.47810000000000002</v>
      </c>
      <c r="F98" s="160">
        <v>0.54730000000000001</v>
      </c>
      <c r="G98" s="160">
        <v>0.45619999999999999</v>
      </c>
      <c r="H98" s="160">
        <v>0.40870000000000001</v>
      </c>
      <c r="I98" s="160">
        <v>0.4047</v>
      </c>
      <c r="J98" s="160">
        <v>0.31</v>
      </c>
      <c r="K98" s="160">
        <v>0.37130000000000002</v>
      </c>
      <c r="L98" s="160">
        <v>0.4254</v>
      </c>
      <c r="M98" s="160">
        <v>0.4022</v>
      </c>
      <c r="N98" s="160">
        <v>0.3241</v>
      </c>
      <c r="O98" s="160">
        <v>0.43980000000000002</v>
      </c>
      <c r="P98" s="11"/>
    </row>
    <row r="99" spans="1:16">
      <c r="A99" s="108" t="s">
        <v>641</v>
      </c>
      <c r="B99" s="160">
        <v>0.31009999999999999</v>
      </c>
      <c r="C99" s="160">
        <v>0.47539999999999999</v>
      </c>
      <c r="D99" s="160">
        <v>0.3211</v>
      </c>
      <c r="E99" s="160">
        <v>0.34100000000000003</v>
      </c>
      <c r="F99" s="160">
        <v>0.2994</v>
      </c>
      <c r="G99" s="160">
        <v>0.31790000000000002</v>
      </c>
      <c r="H99" s="160">
        <v>0.3629</v>
      </c>
      <c r="I99" s="160">
        <v>0.43630000000000002</v>
      </c>
      <c r="J99" s="160">
        <v>0.59840000000000004</v>
      </c>
      <c r="K99" s="160">
        <v>0.31619999999999998</v>
      </c>
      <c r="L99" s="160">
        <v>0.40550000000000003</v>
      </c>
      <c r="M99" s="160">
        <v>0.2626</v>
      </c>
      <c r="N99" s="160">
        <v>0.51959999999999995</v>
      </c>
      <c r="O99" s="160">
        <v>0.3518</v>
      </c>
      <c r="P99" s="11"/>
    </row>
    <row r="100" spans="1:16">
      <c r="A100" s="109" t="s">
        <v>642</v>
      </c>
      <c r="B100" s="67"/>
      <c r="C100" s="67"/>
      <c r="D100" s="67"/>
      <c r="E100" s="67"/>
      <c r="F100" s="67"/>
      <c r="G100" s="67"/>
      <c r="H100" s="67"/>
      <c r="I100" s="67"/>
      <c r="J100" s="67"/>
      <c r="K100" s="67"/>
      <c r="L100" s="67"/>
      <c r="M100" s="68"/>
      <c r="N100" s="68"/>
      <c r="O100" s="68"/>
      <c r="P100" s="11"/>
    </row>
    <row r="101" spans="1:16">
      <c r="A101" s="108" t="s">
        <v>643</v>
      </c>
      <c r="B101" s="160">
        <v>3.2899999999999999E-2</v>
      </c>
      <c r="C101" s="160">
        <v>3.9399999999999998E-2</v>
      </c>
      <c r="D101" s="160">
        <v>3.1699999999999999E-2</v>
      </c>
      <c r="E101" s="160">
        <v>4.3799999999999999E-2</v>
      </c>
      <c r="F101" s="160">
        <v>3.0200000000000001E-2</v>
      </c>
      <c r="G101" s="160">
        <v>4.02E-2</v>
      </c>
      <c r="H101" s="160">
        <v>4.0599999999999997E-2</v>
      </c>
      <c r="I101" s="160">
        <v>6.9199999999999998E-2</v>
      </c>
      <c r="J101" s="160">
        <v>4.07E-2</v>
      </c>
      <c r="K101" s="160">
        <v>5.1400000000000001E-2</v>
      </c>
      <c r="L101" s="160">
        <v>4.65E-2</v>
      </c>
      <c r="M101" s="160">
        <v>4.0899999999999999E-2</v>
      </c>
      <c r="N101" s="160">
        <v>7.0999999999999994E-2</v>
      </c>
      <c r="O101" s="160">
        <v>4.1300000000000003E-2</v>
      </c>
      <c r="P101" s="11"/>
    </row>
    <row r="102" spans="1:16">
      <c r="A102" s="108" t="s">
        <v>644</v>
      </c>
      <c r="B102" s="160">
        <v>2.53E-2</v>
      </c>
      <c r="C102" s="160">
        <v>3.04E-2</v>
      </c>
      <c r="D102" s="160">
        <v>2.69E-2</v>
      </c>
      <c r="E102" s="160">
        <v>3.09E-2</v>
      </c>
      <c r="F102" s="160">
        <v>2.86E-2</v>
      </c>
      <c r="G102" s="160">
        <v>2.7699999999999999E-2</v>
      </c>
      <c r="H102" s="160">
        <v>3.2099999999999997E-2</v>
      </c>
      <c r="I102" s="160">
        <v>6.5799999999999997E-2</v>
      </c>
      <c r="J102" s="160">
        <v>1.7600000000000001E-2</v>
      </c>
      <c r="K102" s="160">
        <v>4.6300000000000001E-2</v>
      </c>
      <c r="L102" s="160">
        <v>3.73E-2</v>
      </c>
      <c r="M102" s="160">
        <v>2.53E-2</v>
      </c>
      <c r="N102" s="160">
        <v>6.5299999999999997E-2</v>
      </c>
      <c r="O102" s="160">
        <v>3.3300000000000003E-2</v>
      </c>
      <c r="P102" s="11"/>
    </row>
    <row r="103" spans="1:16">
      <c r="A103" s="103" t="s">
        <v>645</v>
      </c>
      <c r="B103" s="160">
        <v>3.3500000000000002E-2</v>
      </c>
      <c r="C103" s="160">
        <v>4.4200000000000003E-2</v>
      </c>
      <c r="D103" s="160">
        <v>3.5200000000000002E-2</v>
      </c>
      <c r="E103" s="160">
        <v>3.9100000000000003E-2</v>
      </c>
      <c r="F103" s="160">
        <v>3.4799999999999998E-2</v>
      </c>
      <c r="G103" s="160">
        <v>3.5799999999999998E-2</v>
      </c>
      <c r="H103" s="160">
        <v>4.3200000000000002E-2</v>
      </c>
      <c r="I103" s="160">
        <v>8.0299999999999996E-2</v>
      </c>
      <c r="J103" s="160">
        <v>3.5099999999999999E-2</v>
      </c>
      <c r="K103" s="160">
        <v>5.6500000000000002E-2</v>
      </c>
      <c r="L103" s="160">
        <v>4.7399999999999998E-2</v>
      </c>
      <c r="M103" s="160">
        <v>3.5499999999999997E-2</v>
      </c>
      <c r="N103" s="160">
        <v>8.14E-2</v>
      </c>
      <c r="O103" s="160">
        <v>4.3700000000000003E-2</v>
      </c>
      <c r="P103" s="11"/>
    </row>
    <row r="104" spans="1:16">
      <c r="A104" s="103" t="s">
        <v>646</v>
      </c>
      <c r="B104" s="160">
        <v>5.4600000000000003E-2</v>
      </c>
      <c r="C104" s="160">
        <v>6.0499999999999998E-2</v>
      </c>
      <c r="D104" s="160">
        <v>5.8500000000000003E-2</v>
      </c>
      <c r="E104" s="160">
        <v>5.5599999999999997E-2</v>
      </c>
      <c r="F104" s="160">
        <v>5.8599999999999999E-2</v>
      </c>
      <c r="G104" s="160">
        <v>5.8799999999999998E-2</v>
      </c>
      <c r="H104" s="160">
        <v>6.8500000000000005E-2</v>
      </c>
      <c r="I104" s="160">
        <v>0.1119</v>
      </c>
      <c r="J104" s="160">
        <v>4.1300000000000003E-2</v>
      </c>
      <c r="K104" s="160">
        <v>8.9300000000000004E-2</v>
      </c>
      <c r="L104" s="160">
        <v>8.1100000000000005E-2</v>
      </c>
      <c r="M104" s="160">
        <v>6.9000000000000006E-2</v>
      </c>
      <c r="N104" s="160">
        <v>0.1109</v>
      </c>
      <c r="O104" s="160">
        <v>6.7699999999999996E-2</v>
      </c>
      <c r="P104" s="11"/>
    </row>
    <row r="105" spans="1:16">
      <c r="A105" s="103" t="s">
        <v>647</v>
      </c>
      <c r="B105" s="160">
        <v>-2.1100000000000001E-2</v>
      </c>
      <c r="C105" s="160">
        <v>-1.6299999999999999E-2</v>
      </c>
      <c r="D105" s="160">
        <v>-2.3199999999999998E-2</v>
      </c>
      <c r="E105" s="160">
        <v>-1.6500000000000001E-2</v>
      </c>
      <c r="F105" s="160">
        <v>-2.3800000000000002E-2</v>
      </c>
      <c r="G105" s="160">
        <v>-2.3E-2</v>
      </c>
      <c r="H105" s="160">
        <v>-2.53E-2</v>
      </c>
      <c r="I105" s="160">
        <v>-3.1600000000000003E-2</v>
      </c>
      <c r="J105" s="160">
        <v>-6.1999999999999998E-3</v>
      </c>
      <c r="K105" s="160">
        <v>-3.2800000000000003E-2</v>
      </c>
      <c r="L105" s="160">
        <v>-3.3700000000000001E-2</v>
      </c>
      <c r="M105" s="160">
        <v>-3.3500000000000002E-2</v>
      </c>
      <c r="N105" s="160">
        <v>-2.9499999999999998E-2</v>
      </c>
      <c r="O105" s="160">
        <v>-2.4E-2</v>
      </c>
      <c r="P105" s="11"/>
    </row>
    <row r="106" spans="1:16">
      <c r="A106" s="103" t="s">
        <v>648</v>
      </c>
      <c r="B106" s="160">
        <v>-8.2000000000000007E-3</v>
      </c>
      <c r="C106" s="160">
        <v>-1.38E-2</v>
      </c>
      <c r="D106" s="160">
        <v>-8.3000000000000001E-3</v>
      </c>
      <c r="E106" s="160">
        <v>-8.2000000000000007E-3</v>
      </c>
      <c r="F106" s="160">
        <v>-6.1999999999999998E-3</v>
      </c>
      <c r="G106" s="160">
        <v>-8.0999999999999996E-3</v>
      </c>
      <c r="H106" s="160">
        <v>-1.11E-2</v>
      </c>
      <c r="I106" s="160">
        <v>-1.46E-2</v>
      </c>
      <c r="J106" s="160">
        <v>-1.7600000000000001E-2</v>
      </c>
      <c r="K106" s="160">
        <v>-1.0200000000000001E-2</v>
      </c>
      <c r="L106" s="160">
        <v>-1.01E-2</v>
      </c>
      <c r="M106" s="160">
        <v>-1.0200000000000001E-2</v>
      </c>
      <c r="N106" s="160">
        <v>-1.61E-2</v>
      </c>
      <c r="O106" s="160">
        <v>-1.03E-2</v>
      </c>
      <c r="P106" s="11"/>
    </row>
    <row r="107" spans="1:16">
      <c r="A107" s="103" t="s">
        <v>649</v>
      </c>
      <c r="B107" s="160">
        <v>7.6E-3</v>
      </c>
      <c r="C107" s="160">
        <v>8.8999999999999999E-3</v>
      </c>
      <c r="D107" s="160">
        <v>4.7999999999999996E-3</v>
      </c>
      <c r="E107" s="160">
        <v>1.29E-2</v>
      </c>
      <c r="F107" s="160">
        <v>1.6000000000000001E-3</v>
      </c>
      <c r="G107" s="160">
        <v>1.2500000000000001E-2</v>
      </c>
      <c r="H107" s="160">
        <v>8.5000000000000006E-3</v>
      </c>
      <c r="I107" s="160">
        <v>3.5000000000000001E-3</v>
      </c>
      <c r="J107" s="160">
        <v>2.3099999999999999E-2</v>
      </c>
      <c r="K107" s="160">
        <v>5.1000000000000004E-3</v>
      </c>
      <c r="L107" s="160">
        <v>9.1999999999999998E-3</v>
      </c>
      <c r="M107" s="160">
        <v>1.5599999999999999E-2</v>
      </c>
      <c r="N107" s="160">
        <v>5.7000000000000002E-3</v>
      </c>
      <c r="O107" s="160">
        <v>8.0000000000000002E-3</v>
      </c>
      <c r="P107" s="11"/>
    </row>
    <row r="108" spans="1:16">
      <c r="A108" s="109" t="s">
        <v>650</v>
      </c>
      <c r="B108" s="67"/>
      <c r="C108" s="67"/>
      <c r="D108" s="67"/>
      <c r="E108" s="67"/>
      <c r="F108" s="67"/>
      <c r="G108" s="67"/>
      <c r="H108" s="67"/>
      <c r="I108" s="67"/>
      <c r="J108" s="67"/>
      <c r="K108" s="67"/>
      <c r="L108" s="67"/>
      <c r="M108" s="68"/>
      <c r="N108" s="68"/>
      <c r="O108" s="68"/>
      <c r="P108" s="11"/>
    </row>
    <row r="109" spans="1:16">
      <c r="A109" s="103" t="s">
        <v>643</v>
      </c>
      <c r="B109" s="160">
        <v>3.2899999999999999E-2</v>
      </c>
      <c r="C109" s="160">
        <v>3.9399999999999998E-2</v>
      </c>
      <c r="D109" s="160">
        <v>3.1699999999999999E-2</v>
      </c>
      <c r="E109" s="160">
        <v>4.3799999999999999E-2</v>
      </c>
      <c r="F109" s="160">
        <v>3.0200000000000001E-2</v>
      </c>
      <c r="G109" s="160">
        <v>4.02E-2</v>
      </c>
      <c r="H109" s="160">
        <v>4.0599999999999997E-2</v>
      </c>
      <c r="I109" s="160">
        <v>6.9199999999999998E-2</v>
      </c>
      <c r="J109" s="160">
        <v>4.07E-2</v>
      </c>
      <c r="K109" s="160">
        <v>5.1400000000000001E-2</v>
      </c>
      <c r="L109" s="160">
        <v>4.65E-2</v>
      </c>
      <c r="M109" s="160">
        <v>4.0899999999999999E-2</v>
      </c>
      <c r="N109" s="160">
        <v>7.0999999999999994E-2</v>
      </c>
      <c r="O109" s="160">
        <v>4.1300000000000003E-2</v>
      </c>
      <c r="P109" s="11"/>
    </row>
    <row r="110" spans="1:16">
      <c r="A110" s="103" t="s">
        <v>651</v>
      </c>
      <c r="B110" s="160">
        <v>-2.5999999999999999E-3</v>
      </c>
      <c r="C110" s="160">
        <v>-2.7000000000000001E-3</v>
      </c>
      <c r="D110" s="160">
        <v>-5.7999999999999996E-3</v>
      </c>
      <c r="E110" s="160">
        <v>-8.0999999999999996E-3</v>
      </c>
      <c r="F110" s="160">
        <v>1.2999999999999999E-3</v>
      </c>
      <c r="G110" s="160">
        <v>-3.2000000000000002E-3</v>
      </c>
      <c r="H110" s="160">
        <v>-3.0999999999999999E-3</v>
      </c>
      <c r="I110" s="160">
        <v>-1.4E-3</v>
      </c>
      <c r="J110" s="160">
        <v>-5.0000000000000001E-3</v>
      </c>
      <c r="K110" s="160">
        <v>-1.5E-3</v>
      </c>
      <c r="L110" s="160">
        <v>-4.4999999999999997E-3</v>
      </c>
      <c r="M110" s="160">
        <v>-4.1999999999999997E-3</v>
      </c>
      <c r="N110" s="160">
        <v>-1.9E-3</v>
      </c>
      <c r="O110" s="160">
        <v>-3.3999999999999998E-3</v>
      </c>
      <c r="P110" s="11"/>
    </row>
    <row r="111" spans="1:16">
      <c r="A111" s="103" t="s">
        <v>652</v>
      </c>
      <c r="B111" s="160">
        <v>-1.9800000000000002E-2</v>
      </c>
      <c r="C111" s="160">
        <v>-3.2300000000000002E-2</v>
      </c>
      <c r="D111" s="160">
        <v>-2.3E-2</v>
      </c>
      <c r="E111" s="160">
        <v>-2.5600000000000001E-2</v>
      </c>
      <c r="F111" s="160">
        <v>-2.3400000000000001E-2</v>
      </c>
      <c r="G111" s="160">
        <v>-2.4199999999999999E-2</v>
      </c>
      <c r="H111" s="160">
        <v>-2.8299999999999999E-2</v>
      </c>
      <c r="I111" s="160">
        <v>-4.41E-2</v>
      </c>
      <c r="J111" s="160">
        <v>-5.8599999999999999E-2</v>
      </c>
      <c r="K111" s="160">
        <v>-0.04</v>
      </c>
      <c r="L111" s="160">
        <v>-3.7499999999999999E-2</v>
      </c>
      <c r="M111" s="160">
        <v>-3.0200000000000001E-2</v>
      </c>
      <c r="N111" s="160">
        <v>-5.45E-2</v>
      </c>
      <c r="O111" s="160">
        <v>-2.92E-2</v>
      </c>
      <c r="P111" s="11"/>
    </row>
    <row r="112" spans="1:16">
      <c r="A112" s="103" t="s">
        <v>653</v>
      </c>
      <c r="B112" s="160">
        <v>1E-4</v>
      </c>
      <c r="C112" s="160">
        <v>0</v>
      </c>
      <c r="D112" s="160">
        <v>2.0000000000000001E-4</v>
      </c>
      <c r="E112" s="160">
        <v>1E-4</v>
      </c>
      <c r="F112" s="160">
        <v>-1E-4</v>
      </c>
      <c r="G112" s="160">
        <v>0</v>
      </c>
      <c r="H112" s="160">
        <v>4.0000000000000002E-4</v>
      </c>
      <c r="I112" s="160">
        <v>1E-4</v>
      </c>
      <c r="J112" s="160">
        <v>0</v>
      </c>
      <c r="K112" s="160">
        <v>2.0000000000000001E-4</v>
      </c>
      <c r="L112" s="160">
        <v>0</v>
      </c>
      <c r="M112" s="160">
        <v>0</v>
      </c>
      <c r="N112" s="160">
        <v>1E-4</v>
      </c>
      <c r="O112" s="160">
        <v>1E-4</v>
      </c>
      <c r="P112" s="11"/>
    </row>
    <row r="113" spans="1:16">
      <c r="A113" s="103" t="s">
        <v>654</v>
      </c>
      <c r="B113" s="160">
        <v>0</v>
      </c>
      <c r="C113" s="160">
        <v>2.0000000000000001E-4</v>
      </c>
      <c r="D113" s="160">
        <v>-1E-4</v>
      </c>
      <c r="E113" s="160">
        <v>-2.9999999999999997E-4</v>
      </c>
      <c r="F113" s="160">
        <v>-4.0000000000000002E-4</v>
      </c>
      <c r="G113" s="160">
        <v>2.0000000000000001E-4</v>
      </c>
      <c r="H113" s="160">
        <v>1.2999999999999999E-3</v>
      </c>
      <c r="I113" s="160">
        <v>-2.9999999999999997E-4</v>
      </c>
      <c r="J113" s="160">
        <v>1E-4</v>
      </c>
      <c r="K113" s="160">
        <v>1E-4</v>
      </c>
      <c r="L113" s="160">
        <v>0</v>
      </c>
      <c r="M113" s="160">
        <v>0</v>
      </c>
      <c r="N113" s="160">
        <v>2.0000000000000001E-4</v>
      </c>
      <c r="O113" s="160">
        <v>0</v>
      </c>
      <c r="P113" s="11"/>
    </row>
    <row r="114" spans="1:16">
      <c r="A114" s="103" t="s">
        <v>655</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656</v>
      </c>
      <c r="B115" s="161">
        <v>1.06E-2</v>
      </c>
      <c r="C115" s="161">
        <v>5.4000000000000003E-3</v>
      </c>
      <c r="D115" s="161">
        <v>2.8999999999999998E-3</v>
      </c>
      <c r="E115" s="161">
        <v>9.9000000000000008E-3</v>
      </c>
      <c r="F115" s="161">
        <v>7.7000000000000002E-3</v>
      </c>
      <c r="G115" s="161">
        <v>1.29E-2</v>
      </c>
      <c r="H115" s="161">
        <v>1.0800000000000001E-2</v>
      </c>
      <c r="I115" s="161">
        <v>2.3599999999999999E-2</v>
      </c>
      <c r="J115" s="161">
        <v>-2.29E-2</v>
      </c>
      <c r="K115" s="161">
        <v>1.01E-2</v>
      </c>
      <c r="L115" s="161">
        <v>4.4000000000000003E-3</v>
      </c>
      <c r="M115" s="161">
        <v>6.4000000000000003E-3</v>
      </c>
      <c r="N115" s="161">
        <v>1.49E-2</v>
      </c>
      <c r="O115" s="161">
        <v>8.8999999999999999E-3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36" t="s">
        <v>657</v>
      </c>
      <c r="B117" s="736"/>
      <c r="C117" s="736"/>
      <c r="D117" s="736"/>
      <c r="E117" s="736"/>
      <c r="F117" s="736"/>
      <c r="G117" s="736"/>
      <c r="H117" s="736"/>
      <c r="I117" s="736"/>
      <c r="J117" s="736"/>
      <c r="K117" s="736"/>
      <c r="L117" s="736"/>
      <c r="M117" s="736"/>
      <c r="N117" s="736"/>
      <c r="O117" s="736"/>
      <c r="P117" s="11"/>
    </row>
    <row r="118" spans="1:16">
      <c r="A118" s="731" t="s">
        <v>658</v>
      </c>
      <c r="B118" s="731"/>
      <c r="C118" s="731"/>
      <c r="D118" s="731"/>
      <c r="E118" s="731"/>
      <c r="F118" s="731"/>
      <c r="G118" s="731"/>
      <c r="H118" s="731"/>
      <c r="I118" s="731"/>
      <c r="J118" s="731"/>
      <c r="K118" s="731"/>
      <c r="L118" s="731"/>
      <c r="M118" s="731"/>
      <c r="N118" s="731"/>
      <c r="O118" s="731"/>
      <c r="P118" s="11"/>
    </row>
    <row r="119" spans="1:16">
      <c r="A119" s="731" t="s">
        <v>659</v>
      </c>
      <c r="B119" s="731"/>
      <c r="C119" s="731"/>
      <c r="D119" s="731"/>
      <c r="E119" s="731"/>
      <c r="F119" s="731"/>
      <c r="G119" s="731"/>
      <c r="H119" s="731"/>
      <c r="I119" s="731"/>
      <c r="J119" s="731"/>
      <c r="K119" s="731"/>
      <c r="L119" s="731"/>
      <c r="M119" s="731"/>
      <c r="N119" s="731"/>
      <c r="O119" s="731"/>
      <c r="P119" s="11"/>
    </row>
    <row r="120" spans="1:16">
      <c r="A120" s="731" t="s">
        <v>660</v>
      </c>
      <c r="B120" s="731"/>
      <c r="C120" s="731"/>
      <c r="D120" s="731"/>
      <c r="E120" s="731"/>
      <c r="F120" s="731"/>
      <c r="G120" s="731"/>
      <c r="H120" s="731"/>
      <c r="I120" s="731"/>
      <c r="J120" s="731"/>
      <c r="K120" s="731"/>
      <c r="L120" s="731"/>
      <c r="M120" s="731"/>
      <c r="N120" s="731"/>
      <c r="O120" s="731"/>
      <c r="P120" s="11"/>
    </row>
    <row r="121" spans="1:16">
      <c r="A121" s="731" t="s">
        <v>661</v>
      </c>
      <c r="B121" s="731"/>
      <c r="C121" s="731"/>
      <c r="D121" s="731"/>
      <c r="E121" s="731"/>
      <c r="F121" s="731"/>
      <c r="G121" s="731"/>
      <c r="H121" s="731"/>
      <c r="I121" s="731"/>
      <c r="J121" s="731"/>
      <c r="K121" s="731"/>
      <c r="L121" s="731"/>
      <c r="M121" s="731"/>
      <c r="N121" s="731"/>
      <c r="O121" s="731"/>
      <c r="P121" s="11"/>
    </row>
    <row r="122" spans="1:16">
      <c r="A122" s="732" t="s">
        <v>1110</v>
      </c>
      <c r="B122" s="732"/>
      <c r="C122" s="732"/>
      <c r="D122" s="732"/>
      <c r="E122" s="732"/>
      <c r="F122" s="732"/>
      <c r="G122" s="732"/>
      <c r="H122" s="732"/>
      <c r="I122" s="732"/>
      <c r="J122" s="732"/>
      <c r="K122" s="732"/>
      <c r="L122" s="732"/>
      <c r="M122" s="732"/>
      <c r="N122" s="732"/>
      <c r="O122" s="732"/>
      <c r="P122" s="273"/>
    </row>
    <row r="123" spans="1:16">
      <c r="A123" s="731" t="s">
        <v>663</v>
      </c>
      <c r="B123" s="731"/>
      <c r="C123" s="731"/>
      <c r="D123" s="731"/>
      <c r="E123" s="731"/>
      <c r="F123" s="731"/>
      <c r="G123" s="731"/>
      <c r="H123" s="731"/>
      <c r="I123" s="731"/>
      <c r="J123" s="731"/>
      <c r="K123" s="731"/>
      <c r="L123" s="731"/>
      <c r="M123" s="731"/>
      <c r="N123" s="731"/>
      <c r="O123" s="731"/>
      <c r="P123" s="11"/>
    </row>
    <row r="124" spans="1:16">
      <c r="A124" s="733" t="s">
        <v>1111</v>
      </c>
      <c r="B124" s="732"/>
      <c r="C124" s="732"/>
      <c r="D124" s="732"/>
      <c r="E124" s="732"/>
      <c r="F124" s="732"/>
      <c r="G124" s="732"/>
      <c r="H124" s="732"/>
      <c r="I124" s="732"/>
      <c r="J124" s="732"/>
      <c r="K124" s="732"/>
      <c r="L124" s="732"/>
      <c r="M124" s="732"/>
      <c r="N124" s="732"/>
      <c r="O124" s="732"/>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40" t="s">
        <v>471</v>
      </c>
      <c r="B1" s="740"/>
      <c r="C1" s="740"/>
      <c r="D1" s="740"/>
      <c r="E1" s="740"/>
      <c r="F1" s="740"/>
      <c r="G1" s="740"/>
      <c r="H1" s="740"/>
      <c r="I1" s="740"/>
      <c r="J1" s="740"/>
      <c r="K1" s="47"/>
      <c r="L1" s="47"/>
      <c r="M1" s="47"/>
      <c r="N1" s="47"/>
      <c r="O1" s="47"/>
      <c r="P1" s="47"/>
      <c r="Q1" s="47"/>
      <c r="R1" s="47"/>
      <c r="S1" s="47"/>
      <c r="T1" s="47"/>
      <c r="U1" s="47"/>
      <c r="V1" s="47"/>
      <c r="W1" s="47"/>
      <c r="X1" s="47"/>
      <c r="Y1" s="47"/>
      <c r="Z1" s="47"/>
      <c r="AA1" s="47"/>
    </row>
    <row r="2" spans="1:27" ht="15" customHeight="1">
      <c r="A2" s="741" t="s">
        <v>665</v>
      </c>
      <c r="B2" s="741"/>
      <c r="C2" s="741"/>
      <c r="D2" s="741"/>
      <c r="E2" s="741"/>
      <c r="F2" s="741"/>
      <c r="G2" s="741"/>
      <c r="H2" s="741"/>
      <c r="I2" s="741"/>
      <c r="J2" s="741"/>
      <c r="K2" s="47"/>
      <c r="L2" s="47"/>
      <c r="M2" s="47"/>
      <c r="N2" s="47"/>
      <c r="O2" s="47"/>
      <c r="P2" s="47"/>
      <c r="Q2" s="47"/>
      <c r="R2" s="47"/>
      <c r="S2" s="47"/>
      <c r="T2" s="47"/>
      <c r="U2" s="47"/>
      <c r="V2" s="47"/>
      <c r="W2" s="47"/>
      <c r="X2" s="47"/>
      <c r="Y2" s="47"/>
      <c r="Z2" s="47"/>
      <c r="AA2" s="47"/>
    </row>
    <row r="3" spans="1:27" ht="30" customHeight="1">
      <c r="A3" s="742" t="s">
        <v>544</v>
      </c>
      <c r="B3" s="742"/>
      <c r="C3" s="742"/>
      <c r="D3" s="742"/>
      <c r="E3" s="742"/>
      <c r="F3" s="742"/>
      <c r="G3" s="742"/>
      <c r="H3" s="742"/>
      <c r="I3" s="742"/>
      <c r="J3" s="742"/>
      <c r="K3" s="47"/>
      <c r="L3" s="47"/>
      <c r="M3" s="47"/>
      <c r="N3" s="47"/>
      <c r="O3" s="47"/>
      <c r="P3" s="47"/>
      <c r="Q3" s="47"/>
      <c r="R3" s="47"/>
      <c r="S3" s="47"/>
      <c r="T3" s="47"/>
      <c r="U3" s="47"/>
      <c r="V3" s="47"/>
      <c r="W3" s="47"/>
      <c r="X3" s="47"/>
      <c r="Y3" s="47"/>
      <c r="Z3" s="47"/>
      <c r="AA3" s="47"/>
    </row>
    <row r="4" spans="1:27"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row>
    <row r="5" spans="1:27" s="15" customFormat="1" ht="30" customHeight="1" thickTop="1" thickBot="1">
      <c r="A5" s="560"/>
      <c r="B5" s="394" t="s">
        <v>667</v>
      </c>
      <c r="C5" s="394" t="s">
        <v>668</v>
      </c>
      <c r="D5" s="394" t="s">
        <v>669</v>
      </c>
      <c r="E5" s="394" t="s">
        <v>670</v>
      </c>
      <c r="F5" s="394" t="s">
        <v>671</v>
      </c>
      <c r="G5" s="394" t="s">
        <v>672</v>
      </c>
      <c r="H5" s="698" t="s">
        <v>1526</v>
      </c>
      <c r="I5" s="698" t="s">
        <v>1430</v>
      </c>
      <c r="J5" s="698" t="s">
        <v>1527</v>
      </c>
      <c r="K5" s="395"/>
      <c r="L5" s="395"/>
      <c r="M5" s="395"/>
      <c r="N5" s="395"/>
      <c r="O5" s="395"/>
      <c r="P5" s="395"/>
      <c r="Q5" s="395"/>
      <c r="R5" s="395"/>
      <c r="S5" s="395"/>
      <c r="T5" s="395"/>
      <c r="U5" s="395"/>
      <c r="V5" s="395"/>
      <c r="W5" s="395"/>
      <c r="X5" s="395"/>
      <c r="Y5" s="395"/>
      <c r="Z5" s="395"/>
      <c r="AA5" s="395"/>
    </row>
    <row r="6" spans="1:27" ht="15" customHeight="1" thickTop="1" thickBot="1">
      <c r="A6" s="396" t="s">
        <v>673</v>
      </c>
      <c r="B6" s="397">
        <v>136033481.74836999</v>
      </c>
      <c r="C6" s="397">
        <v>163268075.16991001</v>
      </c>
      <c r="D6" s="397">
        <v>173014679.93849999</v>
      </c>
      <c r="E6" s="397">
        <v>200119078.48065999</v>
      </c>
      <c r="F6" s="397">
        <v>214158560.66694</v>
      </c>
      <c r="G6" s="397">
        <v>226269995.32492998</v>
      </c>
      <c r="H6" s="397">
        <v>246620330.26198</v>
      </c>
      <c r="I6" s="397">
        <v>254730032.84283999</v>
      </c>
      <c r="J6" s="397">
        <v>266341960.48765999</v>
      </c>
      <c r="K6" s="47"/>
      <c r="L6" s="47"/>
      <c r="M6" s="47"/>
      <c r="N6" s="47"/>
      <c r="O6" s="47"/>
      <c r="P6" s="47"/>
      <c r="Q6" s="47"/>
      <c r="R6" s="47"/>
      <c r="S6" s="47"/>
      <c r="T6" s="47"/>
      <c r="U6" s="47"/>
      <c r="V6" s="47"/>
      <c r="W6" s="47"/>
      <c r="X6" s="47"/>
      <c r="Y6" s="47"/>
      <c r="Z6" s="47"/>
      <c r="AA6" s="47"/>
    </row>
    <row r="7" spans="1:27" s="16" customFormat="1" ht="15" customHeight="1" thickTop="1">
      <c r="A7" s="147" t="s">
        <v>191</v>
      </c>
      <c r="B7" s="114">
        <v>21522545.19286</v>
      </c>
      <c r="C7" s="114">
        <v>32278204.516349997</v>
      </c>
      <c r="D7" s="114">
        <v>23210853.775320001</v>
      </c>
      <c r="E7" s="114">
        <v>25361860.242119998</v>
      </c>
      <c r="F7" s="114">
        <v>24110339.546730001</v>
      </c>
      <c r="G7" s="114">
        <v>22896678.391550001</v>
      </c>
      <c r="H7" s="114">
        <v>24691019.32528</v>
      </c>
      <c r="I7" s="114">
        <v>30243952.276310001</v>
      </c>
      <c r="J7" s="114">
        <v>25999442.694349997</v>
      </c>
      <c r="K7" s="47"/>
      <c r="L7" s="47"/>
      <c r="M7" s="47"/>
      <c r="N7" s="47"/>
      <c r="O7" s="47"/>
      <c r="P7" s="47"/>
      <c r="Q7" s="47"/>
      <c r="R7" s="47"/>
      <c r="S7" s="47"/>
      <c r="T7" s="47"/>
      <c r="U7" s="47"/>
      <c r="V7" s="47"/>
      <c r="W7" s="47"/>
      <c r="X7" s="47"/>
      <c r="Y7" s="47"/>
      <c r="Z7" s="47"/>
      <c r="AA7" s="47"/>
    </row>
    <row r="8" spans="1:27" s="16" customFormat="1" ht="15" customHeight="1">
      <c r="A8" s="147" t="s">
        <v>200</v>
      </c>
      <c r="B8" s="114">
        <v>27185800.72126</v>
      </c>
      <c r="C8" s="114">
        <v>26468152.464930002</v>
      </c>
      <c r="D8" s="114">
        <v>27962733.582619999</v>
      </c>
      <c r="E8" s="114">
        <v>31698507.016540002</v>
      </c>
      <c r="F8" s="114">
        <v>28911586.392610002</v>
      </c>
      <c r="G8" s="114">
        <v>25575836.342549998</v>
      </c>
      <c r="H8" s="114">
        <v>25653217.510880001</v>
      </c>
      <c r="I8" s="114">
        <v>26462235.142990001</v>
      </c>
      <c r="J8" s="114">
        <v>30633104.511990003</v>
      </c>
      <c r="K8" s="47"/>
      <c r="L8" s="47"/>
      <c r="M8" s="47"/>
      <c r="N8" s="47"/>
      <c r="O8" s="47"/>
      <c r="P8" s="47"/>
      <c r="Q8" s="47"/>
      <c r="R8" s="47"/>
      <c r="S8" s="47"/>
      <c r="T8" s="47"/>
      <c r="U8" s="47"/>
      <c r="V8" s="47"/>
      <c r="W8" s="47"/>
      <c r="X8" s="47"/>
      <c r="Y8" s="47"/>
      <c r="Z8" s="47"/>
      <c r="AA8" s="47"/>
    </row>
    <row r="9" spans="1:27" s="16" customFormat="1" ht="15" customHeight="1">
      <c r="A9" s="147" t="s">
        <v>209</v>
      </c>
      <c r="B9" s="114">
        <v>80615313.354649991</v>
      </c>
      <c r="C9" s="114">
        <v>96617671.524880007</v>
      </c>
      <c r="D9" s="114">
        <v>112970388.37172</v>
      </c>
      <c r="E9" s="114">
        <v>132373806.90180001</v>
      </c>
      <c r="F9" s="114">
        <v>148385510.24917999</v>
      </c>
      <c r="G9" s="114">
        <v>159469159.53617001</v>
      </c>
      <c r="H9" s="114">
        <v>171239865.09829998</v>
      </c>
      <c r="I9" s="114">
        <v>171997029.39067999</v>
      </c>
      <c r="J9" s="114">
        <v>179985508.52073002</v>
      </c>
      <c r="K9" s="47"/>
      <c r="L9" s="47"/>
      <c r="M9" s="47"/>
      <c r="N9" s="47"/>
      <c r="O9" s="47"/>
      <c r="P9" s="47"/>
      <c r="Q9" s="47"/>
      <c r="R9" s="47"/>
      <c r="S9" s="47"/>
      <c r="T9" s="47"/>
      <c r="U9" s="47"/>
      <c r="V9" s="47"/>
      <c r="W9" s="47"/>
      <c r="X9" s="47"/>
      <c r="Y9" s="47"/>
      <c r="Z9" s="47"/>
      <c r="AA9" s="47"/>
    </row>
    <row r="10" spans="1:27" s="16" customFormat="1" ht="15" customHeight="1">
      <c r="A10" s="148" t="s">
        <v>674</v>
      </c>
      <c r="B10" s="114">
        <v>81017493.941249996</v>
      </c>
      <c r="C10" s="114">
        <v>96931715.502850011</v>
      </c>
      <c r="D10" s="114">
        <v>113162072.22272</v>
      </c>
      <c r="E10" s="114">
        <v>132510769.02185</v>
      </c>
      <c r="F10" s="114">
        <v>148422097.56263</v>
      </c>
      <c r="G10" s="114">
        <v>159266306.15702999</v>
      </c>
      <c r="H10" s="114">
        <v>165832650.43089002</v>
      </c>
      <c r="I10" s="114">
        <v>166673397.83564001</v>
      </c>
      <c r="J10" s="114">
        <v>172714234.33037999</v>
      </c>
      <c r="K10" s="47"/>
      <c r="L10" s="47"/>
      <c r="M10" s="47"/>
      <c r="N10" s="47"/>
      <c r="O10" s="47"/>
      <c r="P10" s="47"/>
      <c r="Q10" s="47"/>
      <c r="R10" s="47"/>
      <c r="S10" s="47"/>
      <c r="T10" s="47"/>
      <c r="U10" s="47"/>
      <c r="V10" s="47"/>
      <c r="W10" s="47"/>
      <c r="X10" s="47"/>
      <c r="Y10" s="47"/>
      <c r="Z10" s="47"/>
      <c r="AA10" s="47"/>
    </row>
    <row r="11" spans="1:27" s="16" customFormat="1" ht="15" customHeight="1">
      <c r="A11" s="148" t="s">
        <v>675</v>
      </c>
      <c r="B11" s="114">
        <v>80285499.772719994</v>
      </c>
      <c r="C11" s="114">
        <v>95850682.265070006</v>
      </c>
      <c r="D11" s="114">
        <v>111464063.88201</v>
      </c>
      <c r="E11" s="114">
        <v>130122016.95177001</v>
      </c>
      <c r="F11" s="114">
        <v>144653412.97931001</v>
      </c>
      <c r="G11" s="114">
        <v>153555214.86144</v>
      </c>
      <c r="H11" s="114">
        <v>159861741.48917001</v>
      </c>
      <c r="I11" s="114">
        <v>159540842.65904999</v>
      </c>
      <c r="J11" s="114">
        <v>135892316.66971999</v>
      </c>
      <c r="K11" s="47"/>
      <c r="L11" s="47"/>
      <c r="M11" s="47"/>
      <c r="N11" s="47"/>
      <c r="O11" s="47"/>
      <c r="P11" s="47"/>
      <c r="Q11" s="47"/>
      <c r="R11" s="47"/>
      <c r="S11" s="47"/>
      <c r="T11" s="47"/>
      <c r="U11" s="47"/>
      <c r="V11" s="47"/>
      <c r="W11" s="47"/>
      <c r="X11" s="47"/>
      <c r="Y11" s="47"/>
      <c r="Z11" s="47"/>
      <c r="AA11" s="47"/>
    </row>
    <row r="12" spans="1:27" s="16" customFormat="1" ht="15" customHeight="1">
      <c r="A12" s="148" t="s">
        <v>676</v>
      </c>
      <c r="B12" s="114">
        <v>731994.16853000002</v>
      </c>
      <c r="C12" s="114">
        <v>1081033.2377800001</v>
      </c>
      <c r="D12" s="114">
        <v>1698008.3407100001</v>
      </c>
      <c r="E12" s="114">
        <v>2388752.07008</v>
      </c>
      <c r="F12" s="114">
        <v>3768684.5833200002</v>
      </c>
      <c r="G12" s="114">
        <v>5711091.2955900002</v>
      </c>
      <c r="H12" s="114">
        <v>5970908.9417200005</v>
      </c>
      <c r="I12" s="114">
        <v>7132555.1765900003</v>
      </c>
      <c r="J12" s="114">
        <v>36821917.660660006</v>
      </c>
      <c r="K12" s="47"/>
      <c r="L12" s="47"/>
      <c r="M12" s="47"/>
      <c r="N12" s="47"/>
      <c r="O12" s="47"/>
      <c r="P12" s="47"/>
      <c r="Q12" s="47"/>
      <c r="R12" s="47"/>
      <c r="S12" s="47"/>
      <c r="T12" s="47"/>
      <c r="U12" s="47"/>
      <c r="V12" s="47"/>
      <c r="W12" s="47"/>
      <c r="X12" s="47"/>
      <c r="Y12" s="47"/>
      <c r="Z12" s="47"/>
      <c r="AA12" s="47"/>
    </row>
    <row r="13" spans="1:27" s="16" customFormat="1" ht="15" customHeight="1">
      <c r="A13" s="148" t="s">
        <v>677</v>
      </c>
      <c r="B13" s="114">
        <v>380684.40444000001</v>
      </c>
      <c r="C13" s="114">
        <v>448753.43556999997</v>
      </c>
      <c r="D13" s="114">
        <v>547044.36848000006</v>
      </c>
      <c r="E13" s="114">
        <v>643207.87985000003</v>
      </c>
      <c r="F13" s="114">
        <v>674225.55794000009</v>
      </c>
      <c r="G13" s="114">
        <v>677106.40136000002</v>
      </c>
      <c r="H13" s="114">
        <v>245075.80184999999</v>
      </c>
      <c r="I13" s="114">
        <v>179947.50213000001</v>
      </c>
      <c r="J13" s="114">
        <v>609173.84566999995</v>
      </c>
      <c r="K13" s="47"/>
      <c r="L13" s="47"/>
      <c r="M13" s="47"/>
      <c r="N13" s="47"/>
      <c r="O13" s="47"/>
      <c r="P13" s="47"/>
      <c r="Q13" s="47"/>
      <c r="R13" s="47"/>
      <c r="S13" s="47"/>
      <c r="T13" s="47"/>
      <c r="U13" s="47"/>
      <c r="V13" s="47"/>
      <c r="W13" s="47"/>
      <c r="X13" s="47"/>
      <c r="Y13" s="47"/>
      <c r="Z13" s="47"/>
      <c r="AA13" s="47"/>
    </row>
    <row r="14" spans="1:27" s="16" customFormat="1" ht="15" customHeight="1">
      <c r="A14" s="148" t="s">
        <v>678</v>
      </c>
      <c r="B14" s="114">
        <v>363225.97944000002</v>
      </c>
      <c r="C14" s="114">
        <v>424351.74252999999</v>
      </c>
      <c r="D14" s="114">
        <v>486630.66687000002</v>
      </c>
      <c r="E14" s="114">
        <v>576556.10198000004</v>
      </c>
      <c r="F14" s="114">
        <v>591803.66873999999</v>
      </c>
      <c r="G14" s="114">
        <v>573842.58882000006</v>
      </c>
      <c r="H14" s="114">
        <v>187402.23616999999</v>
      </c>
      <c r="I14" s="114">
        <v>146340.10990000001</v>
      </c>
      <c r="J14" s="114">
        <v>387781.33676999999</v>
      </c>
      <c r="K14" s="47"/>
      <c r="L14" s="47"/>
      <c r="M14" s="47"/>
      <c r="N14" s="47"/>
      <c r="O14" s="47"/>
      <c r="P14" s="47"/>
      <c r="Q14" s="47"/>
      <c r="R14" s="47"/>
      <c r="S14" s="47"/>
      <c r="T14" s="47"/>
      <c r="U14" s="47"/>
      <c r="V14" s="47"/>
      <c r="W14" s="47"/>
      <c r="X14" s="47"/>
      <c r="Y14" s="47"/>
      <c r="Z14" s="47"/>
      <c r="AA14" s="47"/>
    </row>
    <row r="15" spans="1:27" s="16" customFormat="1" ht="15" customHeight="1">
      <c r="A15" s="148" t="s">
        <v>679</v>
      </c>
      <c r="B15" s="114">
        <v>17458.424999999999</v>
      </c>
      <c r="C15" s="114">
        <v>24401.693039999998</v>
      </c>
      <c r="D15" s="114">
        <v>60413.701609999996</v>
      </c>
      <c r="E15" s="114">
        <v>66651.777869999991</v>
      </c>
      <c r="F15" s="114">
        <v>82421.889200000005</v>
      </c>
      <c r="G15" s="114">
        <v>103263.81254000001</v>
      </c>
      <c r="H15" s="114">
        <v>57673.56568</v>
      </c>
      <c r="I15" s="114">
        <v>33607.392229999998</v>
      </c>
      <c r="J15" s="114">
        <v>221392.50890000002</v>
      </c>
      <c r="K15" s="47"/>
      <c r="L15" s="47"/>
      <c r="M15" s="47"/>
      <c r="N15" s="47"/>
      <c r="O15" s="47"/>
      <c r="P15" s="47"/>
      <c r="Q15" s="47"/>
      <c r="R15" s="47"/>
      <c r="S15" s="47"/>
      <c r="T15" s="47"/>
      <c r="U15" s="47"/>
      <c r="V15" s="47"/>
      <c r="W15" s="47"/>
      <c r="X15" s="47"/>
      <c r="Y15" s="47"/>
      <c r="Z15" s="47"/>
      <c r="AA15" s="47"/>
    </row>
    <row r="16" spans="1:27" s="16" customFormat="1" ht="15" customHeight="1">
      <c r="A16" s="148" t="s">
        <v>680</v>
      </c>
      <c r="B16" s="114">
        <v>837444.99578999996</v>
      </c>
      <c r="C16" s="114">
        <v>993613.37585000007</v>
      </c>
      <c r="D16" s="114">
        <v>1197544.118</v>
      </c>
      <c r="E16" s="114">
        <v>1568924.8147799999</v>
      </c>
      <c r="F16" s="114">
        <v>1848801.8540899998</v>
      </c>
      <c r="G16" s="114">
        <v>2219458.1409800001</v>
      </c>
      <c r="H16" s="114">
        <v>2418881.4933699998</v>
      </c>
      <c r="I16" s="114">
        <v>2282527.8578300001</v>
      </c>
      <c r="J16" s="114">
        <v>2056968.0612999999</v>
      </c>
      <c r="K16" s="47"/>
      <c r="L16" s="47"/>
      <c r="M16" s="47"/>
      <c r="N16" s="47"/>
      <c r="O16" s="47"/>
      <c r="P16" s="47"/>
      <c r="Q16" s="47"/>
      <c r="R16" s="47"/>
      <c r="S16" s="47"/>
      <c r="T16" s="47"/>
      <c r="U16" s="47"/>
      <c r="V16" s="47"/>
      <c r="W16" s="47"/>
      <c r="X16" s="47"/>
      <c r="Y16" s="47"/>
      <c r="Z16" s="47"/>
      <c r="AA16" s="47"/>
    </row>
    <row r="17" spans="1:27" s="16" customFormat="1" ht="15" customHeight="1">
      <c r="A17" s="148" t="s">
        <v>681</v>
      </c>
      <c r="B17" s="114">
        <v>640307.03163999994</v>
      </c>
      <c r="C17" s="114">
        <v>811530.84753000003</v>
      </c>
      <c r="D17" s="114">
        <v>1003172.65363</v>
      </c>
      <c r="E17" s="114">
        <v>1303903.9646700001</v>
      </c>
      <c r="F17" s="114">
        <v>1520492.22025</v>
      </c>
      <c r="G17" s="114">
        <v>1676594.8624800001</v>
      </c>
      <c r="H17" s="114">
        <v>1738934.33256</v>
      </c>
      <c r="I17" s="114">
        <v>1646657.65078</v>
      </c>
      <c r="J17" s="114">
        <v>1507442.8179300001</v>
      </c>
      <c r="K17" s="47"/>
      <c r="L17" s="47"/>
      <c r="M17" s="47"/>
      <c r="N17" s="47"/>
      <c r="O17" s="47"/>
      <c r="P17" s="47"/>
      <c r="Q17" s="47"/>
      <c r="R17" s="47"/>
      <c r="S17" s="47"/>
      <c r="T17" s="47"/>
      <c r="U17" s="47"/>
      <c r="V17" s="47"/>
      <c r="W17" s="47"/>
      <c r="X17" s="47"/>
      <c r="Y17" s="47"/>
      <c r="Z17" s="47"/>
      <c r="AA17" s="47"/>
    </row>
    <row r="18" spans="1:27" s="16" customFormat="1" ht="15" customHeight="1">
      <c r="A18" s="148" t="s">
        <v>682</v>
      </c>
      <c r="B18" s="114">
        <v>197137.96415000001</v>
      </c>
      <c r="C18" s="114">
        <v>182082.52831999998</v>
      </c>
      <c r="D18" s="114">
        <v>194371.46437</v>
      </c>
      <c r="E18" s="114">
        <v>265020.85011</v>
      </c>
      <c r="F18" s="114">
        <v>328309.63383999997</v>
      </c>
      <c r="G18" s="114">
        <v>542863.27850000001</v>
      </c>
      <c r="H18" s="114">
        <v>679947.16080999991</v>
      </c>
      <c r="I18" s="114">
        <v>635870.20704999997</v>
      </c>
      <c r="J18" s="114">
        <v>549525.24337000004</v>
      </c>
      <c r="K18" s="47"/>
      <c r="L18" s="47"/>
      <c r="M18" s="47"/>
      <c r="N18" s="47"/>
      <c r="O18" s="47"/>
      <c r="P18" s="47"/>
      <c r="Q18" s="47"/>
      <c r="R18" s="47"/>
      <c r="S18" s="47"/>
      <c r="T18" s="47"/>
      <c r="U18" s="47"/>
      <c r="V18" s="47"/>
      <c r="W18" s="47"/>
      <c r="X18" s="47"/>
      <c r="Y18" s="47"/>
      <c r="Z18" s="47"/>
      <c r="AA18" s="47"/>
    </row>
    <row r="19" spans="1:27" s="16" customFormat="1" ht="15" customHeight="1">
      <c r="A19" s="148" t="s">
        <v>222</v>
      </c>
      <c r="B19" s="114">
        <v>745081.75219000003</v>
      </c>
      <c r="C19" s="114">
        <v>849462.72996000003</v>
      </c>
      <c r="D19" s="114">
        <v>961395.52714000002</v>
      </c>
      <c r="E19" s="114">
        <v>1152457.9117399999</v>
      </c>
      <c r="F19" s="114">
        <v>1272963.8525</v>
      </c>
      <c r="G19" s="114">
        <v>1431731.85225</v>
      </c>
      <c r="H19" s="114">
        <v>8058187.0942000002</v>
      </c>
      <c r="I19" s="114">
        <v>8121010.2862999998</v>
      </c>
      <c r="J19" s="114">
        <v>9938543.0341200009</v>
      </c>
      <c r="K19" s="47"/>
      <c r="L19" s="47"/>
      <c r="M19" s="47"/>
      <c r="N19" s="47"/>
      <c r="O19" s="47"/>
      <c r="P19" s="47"/>
      <c r="Q19" s="47"/>
      <c r="R19" s="47"/>
      <c r="S19" s="47"/>
      <c r="T19" s="47"/>
      <c r="U19" s="47"/>
      <c r="V19" s="47"/>
      <c r="W19" s="47"/>
      <c r="X19" s="47"/>
      <c r="Y19" s="47"/>
      <c r="Z19" s="47"/>
      <c r="AA19" s="47"/>
    </row>
    <row r="20" spans="1:27" s="16" customFormat="1" ht="15" customHeight="1">
      <c r="A20" s="148" t="s">
        <v>683</v>
      </c>
      <c r="B20" s="114">
        <v>-2365391.7390200002</v>
      </c>
      <c r="C20" s="114">
        <v>-2605873.5193499997</v>
      </c>
      <c r="D20" s="114">
        <v>-2897667.8646199997</v>
      </c>
      <c r="E20" s="114">
        <v>-3501552.7264200002</v>
      </c>
      <c r="F20" s="114">
        <v>-3832578.5779800001</v>
      </c>
      <c r="G20" s="114">
        <v>-4125443.0154499998</v>
      </c>
      <c r="H20" s="114">
        <v>-5314929.7220100006</v>
      </c>
      <c r="I20" s="114">
        <v>-5259854.0912199998</v>
      </c>
      <c r="J20" s="114">
        <v>-5333410.75074</v>
      </c>
      <c r="K20" s="47"/>
      <c r="L20" s="47"/>
      <c r="M20" s="47"/>
      <c r="N20" s="47"/>
      <c r="O20" s="47"/>
      <c r="P20" s="47"/>
      <c r="Q20" s="47"/>
      <c r="R20" s="47"/>
      <c r="S20" s="47"/>
      <c r="T20" s="47"/>
      <c r="U20" s="47"/>
      <c r="V20" s="47"/>
      <c r="W20" s="47"/>
      <c r="X20" s="47"/>
      <c r="Y20" s="47"/>
      <c r="Z20" s="47"/>
      <c r="AA20" s="47"/>
    </row>
    <row r="21" spans="1:27" s="16" customFormat="1" ht="15" customHeight="1">
      <c r="A21" s="147" t="s">
        <v>235</v>
      </c>
      <c r="B21" s="114">
        <v>787394.26301999995</v>
      </c>
      <c r="C21" s="114">
        <v>1033391.2116799999</v>
      </c>
      <c r="D21" s="114">
        <v>1016091.28435</v>
      </c>
      <c r="E21" s="114">
        <v>1213648.7130999998</v>
      </c>
      <c r="F21" s="114">
        <v>1054752.5761499999</v>
      </c>
      <c r="G21" s="114">
        <v>1155265.4898599999</v>
      </c>
      <c r="H21" s="114">
        <v>1727594.9749499999</v>
      </c>
      <c r="I21" s="114">
        <v>1960731.35216</v>
      </c>
      <c r="J21" s="114">
        <v>1919920.83409</v>
      </c>
      <c r="K21" s="47"/>
      <c r="L21" s="47"/>
      <c r="M21" s="47"/>
      <c r="N21" s="47"/>
      <c r="O21" s="47"/>
      <c r="P21" s="47"/>
      <c r="Q21" s="47"/>
      <c r="R21" s="47"/>
      <c r="S21" s="47"/>
      <c r="T21" s="47"/>
      <c r="U21" s="47"/>
      <c r="V21" s="47"/>
      <c r="W21" s="47"/>
      <c r="X21" s="47"/>
      <c r="Y21" s="47"/>
      <c r="Z21" s="47"/>
      <c r="AA21" s="47"/>
    </row>
    <row r="22" spans="1:27" s="16" customFormat="1" ht="15" customHeight="1">
      <c r="A22" s="147" t="s">
        <v>241</v>
      </c>
      <c r="B22" s="114">
        <v>24119.243269999999</v>
      </c>
      <c r="C22" s="114">
        <v>20079.360230000002</v>
      </c>
      <c r="D22" s="114">
        <v>44959.405159999995</v>
      </c>
      <c r="E22" s="114">
        <v>68415.916089999999</v>
      </c>
      <c r="F22" s="114">
        <v>150854.93374000001</v>
      </c>
      <c r="G22" s="114">
        <v>112098.84074</v>
      </c>
      <c r="H22" s="114">
        <v>91501.508170000001</v>
      </c>
      <c r="I22" s="114">
        <v>89925.908159999992</v>
      </c>
      <c r="J22" s="114">
        <v>122769.12629</v>
      </c>
      <c r="K22" s="47"/>
      <c r="L22" s="47"/>
      <c r="M22" s="47"/>
      <c r="N22" s="47"/>
      <c r="O22" s="47"/>
      <c r="P22" s="47"/>
      <c r="Q22" s="47"/>
      <c r="R22" s="47"/>
      <c r="S22" s="47"/>
      <c r="T22" s="47"/>
      <c r="U22" s="47"/>
      <c r="V22" s="47"/>
      <c r="W22" s="47"/>
      <c r="X22" s="47"/>
      <c r="Y22" s="47"/>
      <c r="Z22" s="47"/>
      <c r="AA22" s="47"/>
    </row>
    <row r="23" spans="1:27" s="16" customFormat="1" ht="15" customHeight="1">
      <c r="A23" s="147" t="s">
        <v>684</v>
      </c>
      <c r="B23" s="114">
        <v>3444433.83311</v>
      </c>
      <c r="C23" s="114">
        <v>4154153.4528899998</v>
      </c>
      <c r="D23" s="114">
        <v>4930158.1161599997</v>
      </c>
      <c r="E23" s="114">
        <v>5713390.9197299993</v>
      </c>
      <c r="F23" s="114">
        <v>7272308.4060000004</v>
      </c>
      <c r="G23" s="114">
        <v>12265597.71991</v>
      </c>
      <c r="H23" s="114">
        <v>18156957.272020001</v>
      </c>
      <c r="I23" s="114">
        <v>18822016.15546</v>
      </c>
      <c r="J23" s="114">
        <v>22425920.749590002</v>
      </c>
      <c r="K23" s="47"/>
      <c r="L23" s="47"/>
      <c r="M23" s="47"/>
      <c r="N23" s="47"/>
      <c r="O23" s="47"/>
      <c r="P23" s="47"/>
      <c r="Q23" s="47"/>
      <c r="R23" s="47"/>
      <c r="S23" s="47"/>
      <c r="T23" s="47"/>
      <c r="U23" s="47"/>
      <c r="V23" s="47"/>
      <c r="W23" s="47"/>
      <c r="X23" s="47"/>
      <c r="Y23" s="47"/>
      <c r="Z23" s="47"/>
      <c r="AA23" s="47"/>
    </row>
    <row r="24" spans="1:27" s="16" customFormat="1" ht="15" customHeight="1">
      <c r="A24" s="147" t="s">
        <v>252</v>
      </c>
      <c r="B24" s="114">
        <v>2089008.9753599998</v>
      </c>
      <c r="C24" s="114">
        <v>2279954.4595900001</v>
      </c>
      <c r="D24" s="114">
        <v>2358817.0700900001</v>
      </c>
      <c r="E24" s="114">
        <v>2839093.7908800002</v>
      </c>
      <c r="F24" s="114">
        <v>3352362.7329899999</v>
      </c>
      <c r="G24" s="114">
        <v>4007810.8222099999</v>
      </c>
      <c r="H24" s="114">
        <v>4181170.7991399998</v>
      </c>
      <c r="I24" s="114">
        <v>4247780.1772800004</v>
      </c>
      <c r="J24" s="114">
        <v>4286496.5557700004</v>
      </c>
      <c r="K24" s="47"/>
      <c r="L24" s="47"/>
      <c r="M24" s="47"/>
      <c r="N24" s="47"/>
      <c r="O24" s="47"/>
      <c r="P24" s="47"/>
      <c r="Q24" s="47"/>
      <c r="R24" s="47"/>
      <c r="S24" s="47"/>
      <c r="T24" s="47"/>
      <c r="U24" s="47"/>
      <c r="V24" s="47"/>
      <c r="W24" s="47"/>
      <c r="X24" s="47"/>
      <c r="Y24" s="47"/>
      <c r="Z24" s="47"/>
      <c r="AA24" s="47"/>
    </row>
    <row r="25" spans="1:27" s="16" customFormat="1" ht="15" customHeight="1">
      <c r="A25" s="147" t="s">
        <v>685</v>
      </c>
      <c r="B25" s="114">
        <v>364866.16483999998</v>
      </c>
      <c r="C25" s="114">
        <v>416468.17936000001</v>
      </c>
      <c r="D25" s="114">
        <v>520678.33308000001</v>
      </c>
      <c r="E25" s="114">
        <v>755229.13771000004</v>
      </c>
      <c r="F25" s="114">
        <v>825719.98684999999</v>
      </c>
      <c r="G25" s="114">
        <v>787548.18194000004</v>
      </c>
      <c r="H25" s="114">
        <v>879003.77324000001</v>
      </c>
      <c r="I25" s="114">
        <v>906362.43979999993</v>
      </c>
      <c r="J25" s="114">
        <v>968797.49485000002</v>
      </c>
      <c r="K25" s="47"/>
      <c r="L25" s="47"/>
      <c r="M25" s="47"/>
      <c r="N25" s="47"/>
      <c r="O25" s="47"/>
      <c r="P25" s="47"/>
      <c r="Q25" s="47"/>
      <c r="R25" s="47"/>
      <c r="S25" s="47"/>
      <c r="T25" s="47"/>
      <c r="U25" s="47"/>
      <c r="V25" s="47"/>
      <c r="W25" s="47"/>
      <c r="X25" s="47"/>
      <c r="Y25" s="47"/>
      <c r="Z25" s="47"/>
      <c r="AA25" s="47"/>
    </row>
    <row r="26" spans="1:27" s="17" customFormat="1" ht="15" customHeight="1" thickBot="1">
      <c r="A26" s="147" t="s">
        <v>268</v>
      </c>
      <c r="B26" s="114">
        <v>0</v>
      </c>
      <c r="C26" s="114">
        <v>0</v>
      </c>
      <c r="D26" s="114">
        <v>0</v>
      </c>
      <c r="E26" s="114">
        <v>95125.84268999999</v>
      </c>
      <c r="F26" s="114">
        <v>95125.84268999999</v>
      </c>
      <c r="G26" s="114">
        <v>0</v>
      </c>
      <c r="H26" s="114">
        <v>0</v>
      </c>
      <c r="I26" s="114">
        <v>0</v>
      </c>
      <c r="J26" s="114">
        <v>0</v>
      </c>
      <c r="K26" s="47"/>
      <c r="L26" s="47"/>
      <c r="M26" s="47"/>
      <c r="N26" s="47"/>
      <c r="O26" s="47"/>
      <c r="P26" s="47"/>
      <c r="Q26" s="47"/>
      <c r="R26" s="47"/>
      <c r="S26" s="47"/>
      <c r="T26" s="47"/>
      <c r="U26" s="47"/>
      <c r="V26" s="47"/>
      <c r="W26" s="47"/>
      <c r="X26" s="47"/>
      <c r="Y26" s="47"/>
      <c r="Z26" s="47"/>
      <c r="AA26" s="47"/>
    </row>
    <row r="27" spans="1:27" ht="15" customHeight="1" thickTop="1" thickBot="1">
      <c r="A27" s="396" t="s">
        <v>686</v>
      </c>
      <c r="B27" s="397">
        <v>125231515.01099001</v>
      </c>
      <c r="C27" s="397">
        <v>151221336.08014002</v>
      </c>
      <c r="D27" s="397">
        <v>159397680.83421999</v>
      </c>
      <c r="E27" s="397">
        <v>185861743.93444002</v>
      </c>
      <c r="F27" s="397">
        <v>198933507.28595999</v>
      </c>
      <c r="G27" s="397">
        <v>209609321.95313001</v>
      </c>
      <c r="H27" s="397">
        <v>229861920.31926</v>
      </c>
      <c r="I27" s="397">
        <v>238077067.78069001</v>
      </c>
      <c r="J27" s="397">
        <v>248514497.22246</v>
      </c>
      <c r="K27" s="47"/>
      <c r="L27" s="47"/>
      <c r="M27" s="47"/>
      <c r="N27" s="47"/>
      <c r="O27" s="47"/>
      <c r="P27" s="47"/>
      <c r="Q27" s="47"/>
      <c r="R27" s="47"/>
      <c r="S27" s="47"/>
      <c r="T27" s="47"/>
      <c r="U27" s="47"/>
      <c r="V27" s="47"/>
      <c r="W27" s="47"/>
      <c r="X27" s="47"/>
      <c r="Y27" s="47"/>
      <c r="Z27" s="47"/>
      <c r="AA27" s="47"/>
    </row>
    <row r="28" spans="1:27" s="16" customFormat="1" ht="15" customHeight="1" thickTop="1">
      <c r="A28" s="147" t="s">
        <v>687</v>
      </c>
      <c r="B28" s="114">
        <v>107500779.49492</v>
      </c>
      <c r="C28" s="114">
        <v>131019185.50766</v>
      </c>
      <c r="D28" s="114">
        <v>135426273.91997001</v>
      </c>
      <c r="E28" s="114">
        <v>154147230.37922001</v>
      </c>
      <c r="F28" s="114">
        <v>161638463.76628</v>
      </c>
      <c r="G28" s="114">
        <v>157409598.70846</v>
      </c>
      <c r="H28" s="114">
        <v>168615804.43259999</v>
      </c>
      <c r="I28" s="114">
        <v>173595869.81370002</v>
      </c>
      <c r="J28" s="114">
        <v>182046819.40182</v>
      </c>
      <c r="K28" s="47"/>
      <c r="L28" s="47"/>
      <c r="M28" s="47"/>
      <c r="N28" s="47"/>
      <c r="O28" s="47"/>
      <c r="P28" s="47"/>
      <c r="Q28" s="47"/>
      <c r="R28" s="47"/>
      <c r="S28" s="47"/>
      <c r="T28" s="47"/>
      <c r="U28" s="47"/>
      <c r="V28" s="47"/>
      <c r="W28" s="47"/>
      <c r="X28" s="47"/>
      <c r="Y28" s="47"/>
      <c r="Z28" s="47"/>
      <c r="AA28" s="47"/>
    </row>
    <row r="29" spans="1:27" s="16" customFormat="1" ht="15" customHeight="1">
      <c r="A29" s="148" t="s">
        <v>688</v>
      </c>
      <c r="B29" s="114">
        <v>26259147.962250002</v>
      </c>
      <c r="C29" s="114">
        <v>30048308.85055</v>
      </c>
      <c r="D29" s="114">
        <v>29802707.111759998</v>
      </c>
      <c r="E29" s="114">
        <v>29805454.02679</v>
      </c>
      <c r="F29" s="114">
        <v>28527246.78669</v>
      </c>
      <c r="G29" s="114">
        <v>25221909.018959999</v>
      </c>
      <c r="H29" s="114">
        <v>27960807.492650002</v>
      </c>
      <c r="I29" s="114">
        <v>28919096.715180002</v>
      </c>
      <c r="J29" s="114">
        <v>30972305.9914</v>
      </c>
      <c r="K29" s="47"/>
      <c r="L29" s="47"/>
      <c r="M29" s="47"/>
      <c r="N29" s="47"/>
      <c r="O29" s="47"/>
      <c r="P29" s="47"/>
      <c r="Q29" s="47"/>
      <c r="R29" s="47"/>
      <c r="S29" s="47"/>
      <c r="T29" s="47"/>
      <c r="U29" s="47"/>
      <c r="V29" s="47"/>
      <c r="W29" s="47"/>
      <c r="X29" s="47"/>
      <c r="Y29" s="47"/>
      <c r="Z29" s="47"/>
      <c r="AA29" s="47"/>
    </row>
    <row r="30" spans="1:27" s="16" customFormat="1" ht="15" customHeight="1">
      <c r="A30" s="148" t="s">
        <v>689</v>
      </c>
      <c r="B30" s="114">
        <v>36761744.1373</v>
      </c>
      <c r="C30" s="114">
        <v>47601698.228260003</v>
      </c>
      <c r="D30" s="114">
        <v>43891533.118639998</v>
      </c>
      <c r="E30" s="114">
        <v>47920359.177170001</v>
      </c>
      <c r="F30" s="114">
        <v>51336022.047849998</v>
      </c>
      <c r="G30" s="114">
        <v>47708281.856580004</v>
      </c>
      <c r="H30" s="114">
        <v>49046733.085550003</v>
      </c>
      <c r="I30" s="114">
        <v>52480729.409209996</v>
      </c>
      <c r="J30" s="114">
        <v>53992040.871699996</v>
      </c>
      <c r="K30" s="47"/>
      <c r="L30" s="47"/>
      <c r="M30" s="47"/>
      <c r="N30" s="47"/>
      <c r="O30" s="47"/>
      <c r="P30" s="47"/>
      <c r="Q30" s="47"/>
      <c r="R30" s="47"/>
      <c r="S30" s="47"/>
      <c r="T30" s="47"/>
      <c r="U30" s="47"/>
      <c r="V30" s="47"/>
      <c r="W30" s="47"/>
      <c r="X30" s="47"/>
      <c r="Y30" s="47"/>
      <c r="Z30" s="47"/>
      <c r="AA30" s="47"/>
    </row>
    <row r="31" spans="1:27" s="16" customFormat="1" ht="15" customHeight="1">
      <c r="A31" s="148" t="s">
        <v>690</v>
      </c>
      <c r="B31" s="114">
        <v>3674676.9889600002</v>
      </c>
      <c r="C31" s="114">
        <v>2383644.6945799999</v>
      </c>
      <c r="D31" s="114">
        <v>802007.39145</v>
      </c>
      <c r="E31" s="114">
        <v>608029.32820000011</v>
      </c>
      <c r="F31" s="114">
        <v>486583.58577999996</v>
      </c>
      <c r="G31" s="114">
        <v>285971.39663999999</v>
      </c>
      <c r="H31" s="114">
        <v>291825.59031</v>
      </c>
      <c r="I31" s="114">
        <v>290574.55593000003</v>
      </c>
      <c r="J31" s="114">
        <v>415353.30054999999</v>
      </c>
      <c r="K31" s="47"/>
      <c r="L31" s="47"/>
      <c r="M31" s="47"/>
      <c r="N31" s="47"/>
      <c r="O31" s="47"/>
      <c r="P31" s="47"/>
      <c r="Q31" s="47"/>
      <c r="R31" s="47"/>
      <c r="S31" s="47"/>
      <c r="T31" s="47"/>
      <c r="U31" s="47"/>
      <c r="V31" s="47"/>
      <c r="W31" s="47"/>
      <c r="X31" s="47"/>
      <c r="Y31" s="47"/>
      <c r="Z31" s="47"/>
      <c r="AA31" s="47"/>
    </row>
    <row r="32" spans="1:27" s="16" customFormat="1" ht="15" customHeight="1">
      <c r="A32" s="148" t="s">
        <v>691</v>
      </c>
      <c r="B32" s="114">
        <v>4294946.5777599998</v>
      </c>
      <c r="C32" s="114">
        <v>4348898.8077299995</v>
      </c>
      <c r="D32" s="114">
        <v>4373255.216</v>
      </c>
      <c r="E32" s="114">
        <v>5070419.5684399996</v>
      </c>
      <c r="F32" s="114">
        <v>3715942.8083699998</v>
      </c>
      <c r="G32" s="114">
        <v>3952117.2222899999</v>
      </c>
      <c r="H32" s="114">
        <v>3001993.2150400002</v>
      </c>
      <c r="I32" s="114">
        <v>3144796.71582</v>
      </c>
      <c r="J32" s="114">
        <v>4046406.3455700004</v>
      </c>
      <c r="K32" s="47"/>
      <c r="L32" s="47"/>
      <c r="M32" s="47"/>
      <c r="N32" s="47"/>
      <c r="O32" s="47"/>
      <c r="P32" s="47"/>
      <c r="Q32" s="47"/>
      <c r="R32" s="47"/>
      <c r="S32" s="47"/>
      <c r="T32" s="47"/>
      <c r="U32" s="47"/>
      <c r="V32" s="47"/>
      <c r="W32" s="47"/>
      <c r="X32" s="47"/>
      <c r="Y32" s="47"/>
      <c r="Z32" s="47"/>
      <c r="AA32" s="47"/>
    </row>
    <row r="33" spans="1:27" s="16" customFormat="1" ht="15" customHeight="1">
      <c r="A33" s="148" t="s">
        <v>692</v>
      </c>
      <c r="B33" s="114">
        <v>34128615.657130003</v>
      </c>
      <c r="C33" s="114">
        <v>43373413.711370006</v>
      </c>
      <c r="D33" s="114">
        <v>52421842.970919997</v>
      </c>
      <c r="E33" s="114">
        <v>65219490.453510001</v>
      </c>
      <c r="F33" s="114">
        <v>70755430.536270007</v>
      </c>
      <c r="G33" s="114">
        <v>72297337.143279999</v>
      </c>
      <c r="H33" s="114">
        <v>79088812.744990006</v>
      </c>
      <c r="I33" s="114">
        <v>79380372.684820011</v>
      </c>
      <c r="J33" s="114">
        <v>82314351.122720003</v>
      </c>
      <c r="K33" s="47"/>
      <c r="L33" s="47"/>
      <c r="M33" s="47"/>
      <c r="N33" s="47"/>
      <c r="O33" s="47"/>
      <c r="P33" s="47"/>
      <c r="Q33" s="47"/>
      <c r="R33" s="47"/>
      <c r="S33" s="47"/>
      <c r="T33" s="47"/>
      <c r="U33" s="47"/>
      <c r="V33" s="47"/>
      <c r="W33" s="47"/>
      <c r="X33" s="47"/>
      <c r="Y33" s="47"/>
      <c r="Z33" s="47"/>
      <c r="AA33" s="47"/>
    </row>
    <row r="34" spans="1:27" s="16" customFormat="1" ht="15" customHeight="1">
      <c r="A34" s="148" t="s">
        <v>693</v>
      </c>
      <c r="B34" s="114">
        <v>2381648.1715199999</v>
      </c>
      <c r="C34" s="114">
        <v>3263221.2151700002</v>
      </c>
      <c r="D34" s="114">
        <v>4134928.1111999997</v>
      </c>
      <c r="E34" s="114">
        <v>5523477.8251099996</v>
      </c>
      <c r="F34" s="114">
        <v>6817238.0013199998</v>
      </c>
      <c r="G34" s="114">
        <v>7943982.0707099997</v>
      </c>
      <c r="H34" s="114">
        <v>9225632.3040599991</v>
      </c>
      <c r="I34" s="114">
        <v>9380299.7327399999</v>
      </c>
      <c r="J34" s="114">
        <v>10306361.769879999</v>
      </c>
      <c r="K34" s="47"/>
      <c r="L34" s="47"/>
      <c r="M34" s="47"/>
      <c r="N34" s="47"/>
      <c r="O34" s="47"/>
      <c r="P34" s="47"/>
      <c r="Q34" s="47"/>
      <c r="R34" s="47"/>
      <c r="S34" s="47"/>
      <c r="T34" s="47"/>
      <c r="U34" s="47"/>
      <c r="V34" s="47"/>
      <c r="W34" s="47"/>
      <c r="X34" s="47"/>
      <c r="Y34" s="47"/>
      <c r="Z34" s="47"/>
      <c r="AA34" s="47"/>
    </row>
    <row r="35" spans="1:27" s="16" customFormat="1" ht="15" customHeight="1">
      <c r="A35" s="147" t="s">
        <v>694</v>
      </c>
      <c r="B35" s="114">
        <v>144088.87340000001</v>
      </c>
      <c r="C35" s="114">
        <v>234884.22842</v>
      </c>
      <c r="D35" s="114">
        <v>151549.21575999999</v>
      </c>
      <c r="E35" s="114">
        <v>101807.20009999999</v>
      </c>
      <c r="F35" s="114">
        <v>144321.29655999999</v>
      </c>
      <c r="G35" s="114">
        <v>129607.05386</v>
      </c>
      <c r="H35" s="114">
        <v>304324.89624000003</v>
      </c>
      <c r="I35" s="114">
        <v>362478.75060000003</v>
      </c>
      <c r="J35" s="114">
        <v>302848.02383999998</v>
      </c>
      <c r="K35" s="47"/>
      <c r="L35" s="47"/>
      <c r="M35" s="47"/>
      <c r="N35" s="47"/>
      <c r="O35" s="47"/>
      <c r="P35" s="47"/>
      <c r="Q35" s="47"/>
      <c r="R35" s="47"/>
      <c r="S35" s="47"/>
      <c r="T35" s="47"/>
      <c r="U35" s="47"/>
      <c r="V35" s="47"/>
      <c r="W35" s="47"/>
      <c r="X35" s="47"/>
      <c r="Y35" s="47"/>
      <c r="Z35" s="47"/>
      <c r="AA35" s="47"/>
    </row>
    <row r="36" spans="1:27" s="16" customFormat="1" ht="15" customHeight="1">
      <c r="A36" s="147" t="s">
        <v>695</v>
      </c>
      <c r="B36" s="114">
        <v>4337370.8877799995</v>
      </c>
      <c r="C36" s="114">
        <v>5422966.1756699998</v>
      </c>
      <c r="D36" s="114">
        <v>7624676.29067</v>
      </c>
      <c r="E36" s="114">
        <v>12867562.1096</v>
      </c>
      <c r="F36" s="114">
        <v>16467510.18685</v>
      </c>
      <c r="G36" s="114">
        <v>25291022.044160001</v>
      </c>
      <c r="H36" s="114">
        <v>31866188.27623</v>
      </c>
      <c r="I36" s="114">
        <v>33449203.23429</v>
      </c>
      <c r="J36" s="114">
        <v>34240943.532849997</v>
      </c>
      <c r="K36" s="47"/>
      <c r="L36" s="47"/>
      <c r="M36" s="47"/>
      <c r="N36" s="47"/>
      <c r="O36" s="47"/>
      <c r="P36" s="47"/>
      <c r="Q36" s="47"/>
      <c r="R36" s="47"/>
      <c r="S36" s="47"/>
      <c r="T36" s="47"/>
      <c r="U36" s="47"/>
      <c r="V36" s="47"/>
      <c r="W36" s="47"/>
      <c r="X36" s="47"/>
      <c r="Y36" s="47"/>
      <c r="Z36" s="47"/>
      <c r="AA36" s="47"/>
    </row>
    <row r="37" spans="1:27" s="16" customFormat="1" ht="15" customHeight="1">
      <c r="A37" s="147" t="s">
        <v>696</v>
      </c>
      <c r="B37" s="114">
        <v>2796198.3475799998</v>
      </c>
      <c r="C37" s="114">
        <v>2753766.3094099998</v>
      </c>
      <c r="D37" s="114">
        <v>3358739.0953099998</v>
      </c>
      <c r="E37" s="114">
        <v>3778661.1630300004</v>
      </c>
      <c r="F37" s="114">
        <v>3610625.6594199999</v>
      </c>
      <c r="G37" s="114">
        <v>4097111.3125700001</v>
      </c>
      <c r="H37" s="114">
        <v>4543556.6591800004</v>
      </c>
      <c r="I37" s="114">
        <v>4414429.1060899999</v>
      </c>
      <c r="J37" s="114">
        <v>4953186.4914300004</v>
      </c>
      <c r="K37" s="47"/>
      <c r="L37" s="47"/>
      <c r="M37" s="47"/>
      <c r="N37" s="47"/>
      <c r="O37" s="47"/>
      <c r="P37" s="47"/>
      <c r="Q37" s="47"/>
      <c r="R37" s="47"/>
      <c r="S37" s="47"/>
      <c r="T37" s="47"/>
      <c r="U37" s="47"/>
      <c r="V37" s="47"/>
      <c r="W37" s="47"/>
      <c r="X37" s="47"/>
      <c r="Y37" s="47"/>
      <c r="Z37" s="47"/>
      <c r="AA37" s="47"/>
    </row>
    <row r="38" spans="1:27" s="16" customFormat="1" ht="15" customHeight="1">
      <c r="A38" s="147" t="s">
        <v>306</v>
      </c>
      <c r="B38" s="114">
        <v>1695871.4385200001</v>
      </c>
      <c r="C38" s="114">
        <v>1803604.24028</v>
      </c>
      <c r="D38" s="114">
        <v>1839390.5435599999</v>
      </c>
      <c r="E38" s="114">
        <v>2037668.9649700001</v>
      </c>
      <c r="F38" s="114">
        <v>2154853.4890700001</v>
      </c>
      <c r="G38" s="114">
        <v>2409830.3072199998</v>
      </c>
      <c r="H38" s="114">
        <v>2385295.4337300002</v>
      </c>
      <c r="I38" s="114">
        <v>2441944.2260199999</v>
      </c>
      <c r="J38" s="114">
        <v>2650437.8912199996</v>
      </c>
      <c r="K38" s="47"/>
      <c r="L38" s="47"/>
      <c r="M38" s="47"/>
      <c r="N38" s="47"/>
      <c r="O38" s="47"/>
      <c r="P38" s="47"/>
      <c r="Q38" s="47"/>
      <c r="R38" s="47"/>
      <c r="S38" s="47"/>
      <c r="T38" s="47"/>
      <c r="U38" s="47"/>
      <c r="V38" s="47"/>
      <c r="W38" s="47"/>
      <c r="X38" s="47"/>
      <c r="Y38" s="47"/>
      <c r="Z38" s="47"/>
      <c r="AA38" s="47"/>
    </row>
    <row r="39" spans="1:27" s="16" customFormat="1" ht="15" customHeight="1">
      <c r="A39" s="147" t="s">
        <v>312</v>
      </c>
      <c r="B39" s="114">
        <v>1696855.34344</v>
      </c>
      <c r="C39" s="114">
        <v>2039392.1688699999</v>
      </c>
      <c r="D39" s="114">
        <v>2648311.8169699996</v>
      </c>
      <c r="E39" s="114">
        <v>2830457.1137299999</v>
      </c>
      <c r="F39" s="114">
        <v>2705067.6034499998</v>
      </c>
      <c r="G39" s="114">
        <v>2633663.0578400004</v>
      </c>
      <c r="H39" s="114">
        <v>3560094.5743299997</v>
      </c>
      <c r="I39" s="114">
        <v>3576780.0863399999</v>
      </c>
      <c r="J39" s="114">
        <v>3244127.07828</v>
      </c>
      <c r="K39" s="47"/>
      <c r="L39" s="47"/>
      <c r="M39" s="47"/>
      <c r="N39" s="47"/>
      <c r="O39" s="47"/>
      <c r="P39" s="47"/>
      <c r="Q39" s="47"/>
      <c r="R39" s="47"/>
      <c r="S39" s="47"/>
      <c r="T39" s="47"/>
      <c r="U39" s="47"/>
      <c r="V39" s="47"/>
      <c r="W39" s="47"/>
      <c r="X39" s="47"/>
      <c r="Y39" s="47"/>
      <c r="Z39" s="47"/>
      <c r="AA39" s="47"/>
    </row>
    <row r="40" spans="1:27" s="16" customFormat="1" ht="15" customHeight="1">
      <c r="A40" s="147" t="s">
        <v>697</v>
      </c>
      <c r="B40" s="114">
        <v>1416508.0696400001</v>
      </c>
      <c r="C40" s="114">
        <v>1717452.61671</v>
      </c>
      <c r="D40" s="114">
        <v>2465203.2340600002</v>
      </c>
      <c r="E40" s="114">
        <v>2617260.7224699999</v>
      </c>
      <c r="F40" s="114">
        <v>2549268.1711900001</v>
      </c>
      <c r="G40" s="114">
        <v>2746468.5641300003</v>
      </c>
      <c r="H40" s="114">
        <v>2805144.2542099999</v>
      </c>
      <c r="I40" s="114">
        <v>2804632.7594299996</v>
      </c>
      <c r="J40" s="114">
        <v>2555075.08763</v>
      </c>
      <c r="K40" s="47"/>
      <c r="L40" s="47"/>
      <c r="M40" s="47"/>
      <c r="N40" s="47"/>
      <c r="O40" s="47"/>
      <c r="P40" s="47"/>
      <c r="Q40" s="47"/>
      <c r="R40" s="47"/>
      <c r="S40" s="47"/>
      <c r="T40" s="47"/>
      <c r="U40" s="47"/>
      <c r="V40" s="47"/>
      <c r="W40" s="47"/>
      <c r="X40" s="47"/>
      <c r="Y40" s="47"/>
      <c r="Z40" s="47"/>
      <c r="AA40" s="47"/>
    </row>
    <row r="41" spans="1:27" s="17" customFormat="1" ht="15" customHeight="1" thickBot="1">
      <c r="A41" s="147" t="s">
        <v>487</v>
      </c>
      <c r="B41" s="114">
        <v>5643842.55571</v>
      </c>
      <c r="C41" s="114">
        <v>6230084.8331199996</v>
      </c>
      <c r="D41" s="114">
        <v>5883536.7179199997</v>
      </c>
      <c r="E41" s="114">
        <v>7481096.2813200001</v>
      </c>
      <c r="F41" s="114">
        <v>9663397.11314</v>
      </c>
      <c r="G41" s="114">
        <v>14892020.904889999</v>
      </c>
      <c r="H41" s="114">
        <v>15781511.79274</v>
      </c>
      <c r="I41" s="114">
        <v>17431729.804220002</v>
      </c>
      <c r="J41" s="114">
        <v>18521059.71539</v>
      </c>
      <c r="K41" s="47"/>
      <c r="L41" s="47"/>
      <c r="M41" s="47"/>
      <c r="N41" s="47"/>
      <c r="O41" s="47"/>
      <c r="P41" s="47"/>
      <c r="Q41" s="47"/>
      <c r="R41" s="47"/>
      <c r="S41" s="47"/>
      <c r="T41" s="47"/>
      <c r="U41" s="47"/>
      <c r="V41" s="47"/>
      <c r="W41" s="47"/>
      <c r="X41" s="47"/>
      <c r="Y41" s="47"/>
      <c r="Z41" s="47"/>
      <c r="AA41" s="47"/>
    </row>
    <row r="42" spans="1:27" ht="15" customHeight="1" thickTop="1" thickBot="1">
      <c r="A42" s="396" t="s">
        <v>698</v>
      </c>
      <c r="B42" s="397">
        <v>10801966.7347</v>
      </c>
      <c r="C42" s="397">
        <v>12046739.089030001</v>
      </c>
      <c r="D42" s="397">
        <v>13616999.10238</v>
      </c>
      <c r="E42" s="397">
        <v>14257334.54775</v>
      </c>
      <c r="F42" s="397">
        <v>15225053.382690001</v>
      </c>
      <c r="G42" s="397">
        <v>16660673.37084</v>
      </c>
      <c r="H42" s="397">
        <v>16758409.940879999</v>
      </c>
      <c r="I42" s="397">
        <v>16652965.061299998</v>
      </c>
      <c r="J42" s="397">
        <v>17827463.264589999</v>
      </c>
      <c r="K42" s="47"/>
      <c r="L42" s="47"/>
      <c r="M42" s="47"/>
      <c r="N42" s="47"/>
      <c r="O42" s="47"/>
      <c r="P42" s="47"/>
      <c r="Q42" s="47"/>
      <c r="R42" s="47"/>
      <c r="S42" s="47"/>
      <c r="T42" s="47"/>
      <c r="U42" s="47"/>
      <c r="V42" s="47"/>
      <c r="W42" s="47"/>
      <c r="X42" s="47"/>
      <c r="Y42" s="47"/>
      <c r="Z42" s="47"/>
      <c r="AA42" s="47"/>
    </row>
    <row r="43" spans="1:27" s="16" customFormat="1" ht="15" customHeight="1" thickTop="1">
      <c r="A43" s="147" t="s">
        <v>327</v>
      </c>
      <c r="B43" s="114">
        <v>6452976.6267200001</v>
      </c>
      <c r="C43" s="114">
        <v>7916336.6106099999</v>
      </c>
      <c r="D43" s="114">
        <v>9431317.9006099999</v>
      </c>
      <c r="E43" s="114">
        <v>10046163.910610002</v>
      </c>
      <c r="F43" s="114">
        <v>11030322.580610001</v>
      </c>
      <c r="G43" s="114">
        <v>11884303.24061</v>
      </c>
      <c r="H43" s="114">
        <v>12441239.346549999</v>
      </c>
      <c r="I43" s="114">
        <v>12747373.666549999</v>
      </c>
      <c r="J43" s="114">
        <v>13424095.656549999</v>
      </c>
      <c r="K43" s="47"/>
      <c r="L43" s="47"/>
      <c r="M43" s="47"/>
      <c r="N43" s="47"/>
      <c r="O43" s="47"/>
      <c r="P43" s="47"/>
      <c r="Q43" s="47"/>
      <c r="R43" s="47"/>
      <c r="S43" s="47"/>
      <c r="T43" s="47"/>
      <c r="U43" s="47"/>
      <c r="V43" s="47"/>
      <c r="W43" s="47"/>
      <c r="X43" s="47"/>
      <c r="Y43" s="47"/>
      <c r="Z43" s="47"/>
      <c r="AA43" s="47"/>
    </row>
    <row r="44" spans="1:27" s="16" customFormat="1" ht="15" customHeight="1">
      <c r="A44" s="147" t="s">
        <v>331</v>
      </c>
      <c r="B44" s="114">
        <v>626257.29934000003</v>
      </c>
      <c r="C44" s="114">
        <v>440452.23038999998</v>
      </c>
      <c r="D44" s="114">
        <v>521727.56848000002</v>
      </c>
      <c r="E44" s="114">
        <v>142453.66538999998</v>
      </c>
      <c r="F44" s="114">
        <v>122786.06948000001</v>
      </c>
      <c r="G44" s="114">
        <v>135134.53461999999</v>
      </c>
      <c r="H44" s="114">
        <v>521090.86469000002</v>
      </c>
      <c r="I44" s="114">
        <v>236108.21138999998</v>
      </c>
      <c r="J44" s="114">
        <v>317806.18971000001</v>
      </c>
      <c r="K44" s="47"/>
      <c r="L44" s="47"/>
      <c r="M44" s="47"/>
      <c r="N44" s="47"/>
      <c r="O44" s="47"/>
      <c r="P44" s="47"/>
      <c r="Q44" s="47"/>
      <c r="R44" s="47"/>
      <c r="S44" s="47"/>
      <c r="T44" s="47"/>
      <c r="U44" s="47"/>
      <c r="V44" s="47"/>
      <c r="W44" s="47"/>
      <c r="X44" s="47"/>
      <c r="Y44" s="47"/>
      <c r="Z44" s="47"/>
      <c r="AA44" s="47"/>
    </row>
    <row r="45" spans="1:27" s="16" customFormat="1" ht="15" customHeight="1">
      <c r="A45" s="147" t="s">
        <v>335</v>
      </c>
      <c r="B45" s="114">
        <v>0</v>
      </c>
      <c r="C45" s="114">
        <v>0</v>
      </c>
      <c r="D45" s="114">
        <v>0</v>
      </c>
      <c r="E45" s="114">
        <v>0</v>
      </c>
      <c r="F45" s="114">
        <v>0</v>
      </c>
      <c r="G45" s="114">
        <v>0</v>
      </c>
      <c r="H45" s="114">
        <v>0</v>
      </c>
      <c r="I45" s="114">
        <v>0</v>
      </c>
      <c r="J45" s="114">
        <v>0</v>
      </c>
      <c r="K45" s="47"/>
      <c r="L45" s="47"/>
      <c r="M45" s="47"/>
      <c r="N45" s="47"/>
      <c r="O45" s="47"/>
      <c r="P45" s="47"/>
      <c r="Q45" s="47"/>
      <c r="R45" s="47"/>
      <c r="S45" s="47"/>
      <c r="T45" s="47"/>
      <c r="U45" s="47"/>
      <c r="V45" s="47"/>
      <c r="W45" s="47"/>
      <c r="X45" s="47"/>
      <c r="Y45" s="47"/>
      <c r="Z45" s="47"/>
      <c r="AA45" s="47"/>
    </row>
    <row r="46" spans="1:27" s="16" customFormat="1" ht="15" customHeight="1">
      <c r="A46" s="147" t="s">
        <v>699</v>
      </c>
      <c r="B46" s="114">
        <v>1983823.31388</v>
      </c>
      <c r="C46" s="114">
        <v>1960109.2246600001</v>
      </c>
      <c r="D46" s="114">
        <v>1687372.9091700001</v>
      </c>
      <c r="E46" s="114">
        <v>2015543.19178</v>
      </c>
      <c r="F46" s="114">
        <v>2236918.8634200003</v>
      </c>
      <c r="G46" s="114">
        <v>2500623.7864000001</v>
      </c>
      <c r="H46" s="114">
        <v>2817848.0044</v>
      </c>
      <c r="I46" s="114">
        <v>2817848.0044</v>
      </c>
      <c r="J46" s="114">
        <v>2899877.5660700002</v>
      </c>
      <c r="K46" s="47"/>
      <c r="L46" s="47"/>
      <c r="M46" s="47"/>
      <c r="N46" s="47"/>
      <c r="O46" s="47"/>
      <c r="P46" s="47"/>
      <c r="Q46" s="47"/>
      <c r="R46" s="47"/>
      <c r="S46" s="47"/>
      <c r="T46" s="47"/>
      <c r="U46" s="47"/>
      <c r="V46" s="47"/>
      <c r="W46" s="47"/>
      <c r="X46" s="47"/>
      <c r="Y46" s="47"/>
      <c r="Z46" s="47"/>
      <c r="AA46" s="47"/>
    </row>
    <row r="47" spans="1:27" s="16" customFormat="1" ht="15" customHeight="1">
      <c r="A47" s="147" t="s">
        <v>341</v>
      </c>
      <c r="B47" s="114">
        <v>1738909.4947599999</v>
      </c>
      <c r="C47" s="114">
        <v>1729841.0233699998</v>
      </c>
      <c r="D47" s="114">
        <v>1976580.7241199999</v>
      </c>
      <c r="E47" s="114">
        <v>2053173.77997</v>
      </c>
      <c r="F47" s="114">
        <v>1835025.8691800002</v>
      </c>
      <c r="G47" s="114">
        <v>2140611.8092100001</v>
      </c>
      <c r="H47" s="114">
        <v>978231.72524000006</v>
      </c>
      <c r="I47" s="114">
        <v>851635.17896000005</v>
      </c>
      <c r="J47" s="114">
        <v>1185683.8522600001</v>
      </c>
      <c r="K47" s="47"/>
      <c r="L47" s="47"/>
      <c r="M47" s="47"/>
      <c r="N47" s="47"/>
      <c r="O47" s="47"/>
      <c r="P47" s="47"/>
      <c r="Q47" s="47"/>
      <c r="R47" s="47"/>
      <c r="S47" s="47"/>
      <c r="T47" s="47"/>
      <c r="U47" s="47"/>
      <c r="V47" s="47"/>
      <c r="W47" s="47"/>
      <c r="X47" s="47"/>
      <c r="Y47" s="47"/>
      <c r="Z47" s="47"/>
      <c r="AA47" s="47"/>
    </row>
    <row r="48" spans="1:27" s="16" customFormat="1" ht="15" customHeight="1">
      <c r="A48" s="148" t="s">
        <v>700</v>
      </c>
      <c r="B48" s="114">
        <v>-8191.4995699999999</v>
      </c>
      <c r="C48" s="114">
        <v>39.443930000000002</v>
      </c>
      <c r="D48" s="114">
        <v>10680.81897</v>
      </c>
      <c r="E48" s="114">
        <v>32467.953289999998</v>
      </c>
      <c r="F48" s="114">
        <v>58722.066749999998</v>
      </c>
      <c r="G48" s="114">
        <v>70985.071790000002</v>
      </c>
      <c r="H48" s="114">
        <v>77962.497950000004</v>
      </c>
      <c r="I48" s="114">
        <v>56810.831250000003</v>
      </c>
      <c r="J48" s="114">
        <v>15547.67751</v>
      </c>
      <c r="K48" s="47"/>
      <c r="L48" s="47"/>
      <c r="M48" s="47"/>
      <c r="N48" s="47"/>
      <c r="O48" s="47"/>
      <c r="P48" s="47"/>
      <c r="Q48" s="47"/>
      <c r="R48" s="47"/>
      <c r="S48" s="47"/>
      <c r="T48" s="47"/>
      <c r="U48" s="47"/>
      <c r="V48" s="47"/>
      <c r="W48" s="47"/>
      <c r="X48" s="47"/>
      <c r="Y48" s="47"/>
      <c r="Z48" s="47"/>
      <c r="AA48" s="47"/>
    </row>
    <row r="49" spans="1:27" s="17" customFormat="1" ht="15" customHeight="1" thickBot="1">
      <c r="A49" s="148" t="s">
        <v>701</v>
      </c>
      <c r="B49" s="114">
        <v>1747100.9943299999</v>
      </c>
      <c r="C49" s="114">
        <v>1729801.57944</v>
      </c>
      <c r="D49" s="114">
        <v>1965899.90515</v>
      </c>
      <c r="E49" s="114">
        <v>2020705.8266800002</v>
      </c>
      <c r="F49" s="114">
        <v>1776303.8024300002</v>
      </c>
      <c r="G49" s="114">
        <v>2069626.7374200001</v>
      </c>
      <c r="H49" s="114">
        <v>900269.22728999995</v>
      </c>
      <c r="I49" s="114">
        <v>794824.34771</v>
      </c>
      <c r="J49" s="114">
        <v>1170136.17475</v>
      </c>
      <c r="K49" s="47"/>
      <c r="L49" s="47"/>
      <c r="M49" s="47"/>
      <c r="N49" s="47"/>
      <c r="O49" s="47"/>
      <c r="P49" s="47"/>
      <c r="Q49" s="47"/>
      <c r="R49" s="47"/>
      <c r="S49" s="47"/>
      <c r="T49" s="47"/>
      <c r="U49" s="47"/>
      <c r="V49" s="47"/>
      <c r="W49" s="47"/>
      <c r="X49" s="47"/>
      <c r="Y49" s="47"/>
      <c r="Z49" s="47"/>
      <c r="AA49" s="47"/>
    </row>
    <row r="50" spans="1:27" ht="15" customHeight="1" thickTop="1" thickBot="1">
      <c r="A50" s="396" t="s">
        <v>702</v>
      </c>
      <c r="B50" s="397">
        <v>136033481.74568999</v>
      </c>
      <c r="C50" s="397">
        <v>163268075.16917002</v>
      </c>
      <c r="D50" s="397">
        <v>173014679.9366</v>
      </c>
      <c r="E50" s="397">
        <v>200119078.48219001</v>
      </c>
      <c r="F50" s="397">
        <v>214158560.66865</v>
      </c>
      <c r="G50" s="397">
        <v>226269995.32396999</v>
      </c>
      <c r="H50" s="397">
        <v>246620330.26014</v>
      </c>
      <c r="I50" s="397">
        <v>254730032.84198999</v>
      </c>
      <c r="J50" s="397">
        <v>266341960.48705</v>
      </c>
      <c r="K50" s="47"/>
      <c r="L50" s="47"/>
      <c r="M50" s="47"/>
      <c r="N50" s="47"/>
      <c r="O50" s="47"/>
      <c r="P50" s="47"/>
      <c r="Q50" s="47"/>
      <c r="R50" s="47"/>
      <c r="S50" s="47"/>
      <c r="T50" s="47"/>
      <c r="U50" s="47"/>
      <c r="V50" s="47"/>
      <c r="W50" s="47"/>
      <c r="X50" s="47"/>
      <c r="Y50" s="47"/>
      <c r="Z50" s="47"/>
      <c r="AA50" s="47"/>
    </row>
    <row r="51" spans="1:27" s="16" customFormat="1" ht="15" customHeight="1" thickTop="1">
      <c r="A51" s="113" t="s">
        <v>703</v>
      </c>
      <c r="B51" s="114">
        <v>14694168.35413</v>
      </c>
      <c r="C51" s="114">
        <v>18672350.202689998</v>
      </c>
      <c r="D51" s="114">
        <v>22558357.576439999</v>
      </c>
      <c r="E51" s="114">
        <v>21343440.376709998</v>
      </c>
      <c r="F51" s="114">
        <v>20933808.35069</v>
      </c>
      <c r="G51" s="114">
        <v>20177207.637499999</v>
      </c>
      <c r="H51" s="114">
        <v>16084183.5427</v>
      </c>
      <c r="I51" s="114">
        <v>16247720.32464</v>
      </c>
      <c r="J51" s="114">
        <v>15631524.84877</v>
      </c>
      <c r="K51" s="47"/>
      <c r="L51" s="47"/>
      <c r="M51" s="47"/>
      <c r="N51" s="47"/>
      <c r="O51" s="47"/>
      <c r="P51" s="47"/>
      <c r="Q51" s="47"/>
      <c r="R51" s="47"/>
      <c r="S51" s="47"/>
      <c r="T51" s="47"/>
      <c r="U51" s="47"/>
      <c r="V51" s="47"/>
      <c r="W51" s="47"/>
      <c r="X51" s="47"/>
      <c r="Y51" s="47"/>
      <c r="Z51" s="47"/>
      <c r="AA51" s="47"/>
    </row>
    <row r="52" spans="1:27" s="17" customFormat="1" ht="15" customHeight="1">
      <c r="A52" s="148" t="s">
        <v>704</v>
      </c>
      <c r="B52" s="114">
        <v>1005919.30885</v>
      </c>
      <c r="C52" s="114">
        <v>1010809.3816900001</v>
      </c>
      <c r="D52" s="114">
        <v>945846.39601000003</v>
      </c>
      <c r="E52" s="114">
        <v>982547.81171000004</v>
      </c>
      <c r="F52" s="114">
        <v>1831450.2881199999</v>
      </c>
      <c r="G52" s="114">
        <v>1684050.82351</v>
      </c>
      <c r="H52" s="114">
        <v>887422.58719000011</v>
      </c>
      <c r="I52" s="114">
        <v>915482.90255999996</v>
      </c>
      <c r="J52" s="114">
        <v>1659845.5432799999</v>
      </c>
      <c r="K52" s="47"/>
      <c r="L52" s="47"/>
      <c r="M52" s="47"/>
      <c r="N52" s="47"/>
      <c r="O52" s="47"/>
      <c r="P52" s="47"/>
      <c r="Q52" s="47"/>
      <c r="R52" s="47"/>
      <c r="S52" s="47"/>
      <c r="T52" s="47"/>
      <c r="U52" s="47"/>
      <c r="V52" s="47"/>
      <c r="W52" s="47"/>
      <c r="X52" s="47"/>
      <c r="Y52" s="47"/>
      <c r="Z52" s="47"/>
      <c r="AA52" s="47"/>
    </row>
    <row r="53" spans="1:27" s="17" customFormat="1" ht="15" customHeight="1">
      <c r="A53" s="148" t="s">
        <v>705</v>
      </c>
      <c r="B53" s="114">
        <v>12598057.44936</v>
      </c>
      <c r="C53" s="114">
        <v>16438036.709719999</v>
      </c>
      <c r="D53" s="114">
        <v>20217031.44875</v>
      </c>
      <c r="E53" s="114">
        <v>18789386.458220001</v>
      </c>
      <c r="F53" s="114">
        <v>17445336.25945</v>
      </c>
      <c r="G53" s="114">
        <v>16591272.93691</v>
      </c>
      <c r="H53" s="114">
        <v>13359814.37552</v>
      </c>
      <c r="I53" s="114">
        <v>13408308.665280001</v>
      </c>
      <c r="J53" s="114">
        <v>11950658.7884</v>
      </c>
      <c r="K53" s="47"/>
      <c r="L53" s="47"/>
      <c r="M53" s="47"/>
      <c r="N53" s="47"/>
      <c r="O53" s="47"/>
      <c r="P53" s="47"/>
      <c r="Q53" s="47"/>
      <c r="R53" s="47"/>
      <c r="S53" s="47"/>
      <c r="T53" s="47"/>
      <c r="U53" s="47"/>
      <c r="V53" s="47"/>
      <c r="W53" s="47"/>
      <c r="X53" s="47"/>
      <c r="Y53" s="47"/>
      <c r="Z53" s="47"/>
      <c r="AA53" s="47"/>
    </row>
    <row r="54" spans="1:27" s="17" customFormat="1" ht="15" customHeight="1">
      <c r="A54" s="148" t="s">
        <v>706</v>
      </c>
      <c r="B54" s="114">
        <v>0</v>
      </c>
      <c r="C54" s="114">
        <v>0</v>
      </c>
      <c r="D54" s="114">
        <v>0</v>
      </c>
      <c r="E54" s="114">
        <v>0</v>
      </c>
      <c r="F54" s="114">
        <v>0</v>
      </c>
      <c r="G54" s="114">
        <v>0</v>
      </c>
      <c r="H54" s="114">
        <v>0</v>
      </c>
      <c r="I54" s="114">
        <v>0</v>
      </c>
      <c r="J54" s="114">
        <v>0</v>
      </c>
      <c r="K54" s="47"/>
      <c r="L54" s="47"/>
      <c r="M54" s="47"/>
      <c r="N54" s="47"/>
      <c r="O54" s="47"/>
      <c r="P54" s="47"/>
      <c r="Q54" s="47"/>
      <c r="R54" s="47"/>
      <c r="S54" s="47"/>
      <c r="T54" s="47"/>
      <c r="U54" s="47"/>
      <c r="V54" s="47"/>
      <c r="W54" s="47"/>
      <c r="X54" s="47"/>
      <c r="Y54" s="47"/>
      <c r="Z54" s="47"/>
      <c r="AA54" s="47"/>
    </row>
    <row r="55" spans="1:27" s="17" customFormat="1" ht="15" customHeight="1">
      <c r="A55" s="148" t="s">
        <v>707</v>
      </c>
      <c r="B55" s="114">
        <v>1050166.45383</v>
      </c>
      <c r="C55" s="114">
        <v>1166081.6492399999</v>
      </c>
      <c r="D55" s="114">
        <v>1332505.18401</v>
      </c>
      <c r="E55" s="114">
        <v>1451526.7543299999</v>
      </c>
      <c r="F55" s="114">
        <v>1594848.31406</v>
      </c>
      <c r="G55" s="114">
        <v>1867082.98602</v>
      </c>
      <c r="H55" s="114">
        <v>1809360.31155</v>
      </c>
      <c r="I55" s="114">
        <v>1896342.4883599998</v>
      </c>
      <c r="J55" s="114">
        <v>1966806.05648</v>
      </c>
      <c r="K55" s="47"/>
      <c r="L55" s="47"/>
      <c r="M55" s="47"/>
      <c r="N55" s="47"/>
      <c r="O55" s="47"/>
      <c r="P55" s="47"/>
      <c r="Q55" s="47"/>
      <c r="R55" s="47"/>
      <c r="S55" s="47"/>
      <c r="T55" s="47"/>
      <c r="U55" s="47"/>
      <c r="V55" s="47"/>
      <c r="W55" s="47"/>
      <c r="X55" s="47"/>
      <c r="Y55" s="47"/>
      <c r="Z55" s="47"/>
      <c r="AA55" s="47"/>
    </row>
    <row r="56" spans="1:27" s="17" customFormat="1" ht="15" customHeight="1">
      <c r="A56" s="148" t="s">
        <v>708</v>
      </c>
      <c r="B56" s="114">
        <v>40025.142090000001</v>
      </c>
      <c r="C56" s="114">
        <v>57422.462039999999</v>
      </c>
      <c r="D56" s="114">
        <v>62974.54767</v>
      </c>
      <c r="E56" s="114">
        <v>119979.35245000001</v>
      </c>
      <c r="F56" s="114">
        <v>62173.48906</v>
      </c>
      <c r="G56" s="114">
        <v>34800.891060000002</v>
      </c>
      <c r="H56" s="114">
        <v>27586.26844</v>
      </c>
      <c r="I56" s="114">
        <v>27586.26844</v>
      </c>
      <c r="J56" s="114">
        <v>54214.460610000002</v>
      </c>
      <c r="K56" s="47"/>
      <c r="L56" s="47"/>
      <c r="M56" s="47"/>
      <c r="N56" s="47"/>
      <c r="O56" s="47"/>
      <c r="P56" s="47"/>
      <c r="Q56" s="47"/>
      <c r="R56" s="47"/>
      <c r="S56" s="47"/>
      <c r="T56" s="47"/>
      <c r="U56" s="47"/>
      <c r="V56" s="47"/>
      <c r="W56" s="47"/>
      <c r="X56" s="47"/>
      <c r="Y56" s="47"/>
      <c r="Z56" s="47"/>
      <c r="AA56" s="47"/>
    </row>
    <row r="57" spans="1:27" s="17" customFormat="1" ht="15" customHeight="1">
      <c r="A57" s="147" t="s">
        <v>709</v>
      </c>
      <c r="B57" s="114">
        <v>245127270.49967</v>
      </c>
      <c r="C57" s="114">
        <v>281382719.25924999</v>
      </c>
      <c r="D57" s="114">
        <v>326833230.66571999</v>
      </c>
      <c r="E57" s="114">
        <v>382401461.50637001</v>
      </c>
      <c r="F57" s="114">
        <v>409888883.80158001</v>
      </c>
      <c r="G57" s="114">
        <v>404644877.44440997</v>
      </c>
      <c r="H57" s="114">
        <v>427717242.54553998</v>
      </c>
      <c r="I57" s="114">
        <v>425891846.51699001</v>
      </c>
      <c r="J57" s="114">
        <v>430438808.76153004</v>
      </c>
      <c r="K57" s="47"/>
      <c r="L57" s="47"/>
      <c r="M57" s="47"/>
      <c r="N57" s="47"/>
      <c r="O57" s="47"/>
      <c r="P57" s="47"/>
      <c r="Q57" s="47"/>
      <c r="R57" s="47"/>
      <c r="S57" s="47"/>
      <c r="T57" s="47"/>
      <c r="U57" s="47"/>
      <c r="V57" s="47"/>
      <c r="W57" s="47"/>
      <c r="X57" s="47"/>
      <c r="Y57" s="47"/>
      <c r="Z57" s="47"/>
      <c r="AA57" s="47"/>
    </row>
    <row r="58" spans="1:27" ht="30" customHeight="1">
      <c r="A58" s="398" t="s">
        <v>710</v>
      </c>
      <c r="B58" s="399">
        <v>9545925.0615599994</v>
      </c>
      <c r="C58" s="399">
        <v>10266713.848610001</v>
      </c>
      <c r="D58" s="399">
        <v>11297949.863739999</v>
      </c>
      <c r="E58" s="399">
        <v>12951822.868319999</v>
      </c>
      <c r="F58" s="399">
        <v>14341240.852399999</v>
      </c>
      <c r="G58" s="399">
        <v>15499130.078569999</v>
      </c>
      <c r="H58" s="399">
        <v>14786239.140760001</v>
      </c>
      <c r="I58" s="399">
        <v>15530831.664110001</v>
      </c>
      <c r="J58" s="399">
        <v>14147601.83011</v>
      </c>
      <c r="K58" s="47"/>
      <c r="L58" s="47"/>
      <c r="M58" s="47"/>
      <c r="N58" s="47"/>
      <c r="O58" s="47"/>
      <c r="P58" s="47"/>
      <c r="Q58" s="47"/>
      <c r="R58" s="47"/>
      <c r="S58" s="47"/>
      <c r="T58" s="47"/>
      <c r="U58" s="47"/>
      <c r="V58" s="47"/>
      <c r="W58" s="47"/>
      <c r="X58" s="47"/>
      <c r="Y58" s="47"/>
      <c r="Z58" s="47"/>
      <c r="AA58" s="47"/>
    </row>
    <row r="59" spans="1:27" ht="15" customHeight="1">
      <c r="A59" s="148" t="s">
        <v>711</v>
      </c>
      <c r="B59" s="114">
        <v>-1859899.6868800002</v>
      </c>
      <c r="C59" s="114">
        <v>-2318819.9094400001</v>
      </c>
      <c r="D59" s="114">
        <v>-2565931.6907199998</v>
      </c>
      <c r="E59" s="114">
        <v>-3264257.5603200002</v>
      </c>
      <c r="F59" s="114">
        <v>-4259887.2069100002</v>
      </c>
      <c r="G59" s="114">
        <v>-4891234.0106199998</v>
      </c>
      <c r="H59" s="114">
        <v>-5145357.1368699996</v>
      </c>
      <c r="I59" s="114">
        <v>-5660614.4021499995</v>
      </c>
      <c r="J59" s="114">
        <v>-5778505.0103100007</v>
      </c>
      <c r="K59" s="47"/>
      <c r="L59" s="47"/>
      <c r="M59" s="47"/>
      <c r="N59" s="47"/>
      <c r="O59" s="47"/>
      <c r="P59" s="47"/>
      <c r="Q59" s="47"/>
      <c r="R59" s="47"/>
      <c r="S59" s="47"/>
      <c r="T59" s="47"/>
      <c r="U59" s="47"/>
      <c r="V59" s="47"/>
      <c r="W59" s="47"/>
      <c r="X59" s="47"/>
      <c r="Y59" s="47"/>
      <c r="Z59" s="47"/>
      <c r="AA59" s="47"/>
    </row>
    <row r="60" spans="1:27" ht="15" customHeight="1">
      <c r="A60" s="147" t="s">
        <v>712</v>
      </c>
      <c r="B60" s="114">
        <v>7686025.3746800004</v>
      </c>
      <c r="C60" s="114">
        <v>7947893.9391700001</v>
      </c>
      <c r="D60" s="114">
        <v>8732018.1730199996</v>
      </c>
      <c r="E60" s="114">
        <v>9687565.3080000002</v>
      </c>
      <c r="F60" s="114">
        <v>10081353.64549</v>
      </c>
      <c r="G60" s="114">
        <v>10607896.067950001</v>
      </c>
      <c r="H60" s="114">
        <v>9640882.0038900003</v>
      </c>
      <c r="I60" s="114">
        <v>9870217.2619599998</v>
      </c>
      <c r="J60" s="114">
        <v>8369096.8198000006</v>
      </c>
      <c r="K60" s="47"/>
      <c r="L60" s="47"/>
      <c r="M60" s="47"/>
      <c r="N60" s="47"/>
      <c r="O60" s="47"/>
      <c r="P60" s="47"/>
      <c r="Q60" s="47"/>
      <c r="R60" s="47"/>
      <c r="S60" s="47"/>
      <c r="T60" s="47"/>
      <c r="U60" s="47"/>
      <c r="V60" s="47"/>
      <c r="W60" s="47"/>
      <c r="X60" s="47"/>
      <c r="Y60" s="47"/>
      <c r="Z60" s="47"/>
      <c r="AA60" s="47"/>
    </row>
    <row r="61" spans="1:27" ht="15" customHeight="1">
      <c r="A61" s="116" t="s">
        <v>713</v>
      </c>
      <c r="B61" s="114">
        <v>2476224.29978</v>
      </c>
      <c r="C61" s="114">
        <v>2663937.2284599999</v>
      </c>
      <c r="D61" s="114">
        <v>3587822.4102800004</v>
      </c>
      <c r="E61" s="114">
        <v>4045111.2816599999</v>
      </c>
      <c r="F61" s="114">
        <v>3891120.40833</v>
      </c>
      <c r="G61" s="114">
        <v>4380431.6363999993</v>
      </c>
      <c r="H61" s="114">
        <v>3265218.0967700002</v>
      </c>
      <c r="I61" s="114">
        <v>3689145.5747699998</v>
      </c>
      <c r="J61" s="114">
        <v>3780893.24309</v>
      </c>
      <c r="K61" s="47"/>
      <c r="L61" s="47"/>
      <c r="M61" s="47"/>
      <c r="N61" s="47"/>
      <c r="O61" s="47"/>
      <c r="P61" s="47"/>
      <c r="Q61" s="47"/>
      <c r="R61" s="47"/>
      <c r="S61" s="47"/>
      <c r="T61" s="47"/>
      <c r="U61" s="47"/>
      <c r="V61" s="47"/>
      <c r="W61" s="47"/>
      <c r="X61" s="47"/>
      <c r="Y61" s="47"/>
      <c r="Z61" s="47"/>
      <c r="AA61" s="47"/>
    </row>
    <row r="62" spans="1:27" ht="15" customHeight="1">
      <c r="A62" s="148" t="s">
        <v>714</v>
      </c>
      <c r="B62" s="114">
        <v>-700786.79061000003</v>
      </c>
      <c r="C62" s="114">
        <v>-1000202.38987</v>
      </c>
      <c r="D62" s="114">
        <v>-1799122.9833399998</v>
      </c>
      <c r="E62" s="114">
        <v>-2282509.1033200002</v>
      </c>
      <c r="F62" s="114">
        <v>-2490174.0078199999</v>
      </c>
      <c r="G62" s="114">
        <v>-2927738.9087800002</v>
      </c>
      <c r="H62" s="114">
        <v>-2158991.7614499996</v>
      </c>
      <c r="I62" s="114">
        <v>-2451262.1805500002</v>
      </c>
      <c r="J62" s="114">
        <v>-2021414.4381500001</v>
      </c>
      <c r="K62" s="47"/>
      <c r="L62" s="47"/>
      <c r="M62" s="47"/>
      <c r="N62" s="47"/>
      <c r="O62" s="47"/>
      <c r="P62" s="47"/>
      <c r="Q62" s="47"/>
      <c r="R62" s="47"/>
      <c r="S62" s="47"/>
      <c r="T62" s="47"/>
      <c r="U62" s="47"/>
      <c r="V62" s="47"/>
      <c r="W62" s="47"/>
      <c r="X62" s="47"/>
      <c r="Y62" s="47"/>
      <c r="Z62" s="47"/>
      <c r="AA62" s="47"/>
    </row>
    <row r="63" spans="1:27" ht="15" customHeight="1">
      <c r="A63" s="117" t="s">
        <v>715</v>
      </c>
      <c r="B63" s="114">
        <v>9461462.8838500008</v>
      </c>
      <c r="C63" s="114">
        <v>9611628.7777600009</v>
      </c>
      <c r="D63" s="114">
        <v>10520717.599959999</v>
      </c>
      <c r="E63" s="114">
        <v>11450167.486339999</v>
      </c>
      <c r="F63" s="114">
        <v>11482300.046</v>
      </c>
      <c r="G63" s="114">
        <v>12060588.795569999</v>
      </c>
      <c r="H63" s="114">
        <v>10747108.33921</v>
      </c>
      <c r="I63" s="114">
        <v>11108100.65618</v>
      </c>
      <c r="J63" s="114">
        <v>10128575.624739999</v>
      </c>
      <c r="K63" s="47"/>
      <c r="L63" s="47"/>
      <c r="M63" s="47"/>
      <c r="N63" s="47"/>
      <c r="O63" s="47"/>
      <c r="P63" s="47"/>
      <c r="Q63" s="47"/>
      <c r="R63" s="47"/>
      <c r="S63" s="47"/>
      <c r="T63" s="47"/>
      <c r="U63" s="47"/>
      <c r="V63" s="47"/>
      <c r="W63" s="47"/>
      <c r="X63" s="47"/>
      <c r="Y63" s="47"/>
      <c r="Z63" s="47"/>
      <c r="AA63" s="47"/>
    </row>
    <row r="64" spans="1:27" ht="15" customHeight="1">
      <c r="A64" s="116" t="s">
        <v>716</v>
      </c>
      <c r="B64" s="114">
        <v>1724352.2065099999</v>
      </c>
      <c r="C64" s="114">
        <v>1772184.47633</v>
      </c>
      <c r="D64" s="114">
        <v>1966592.9776600001</v>
      </c>
      <c r="E64" s="114">
        <v>2278020.8902800004</v>
      </c>
      <c r="F64" s="114">
        <v>2219995.7315599998</v>
      </c>
      <c r="G64" s="114">
        <v>2207495.4247499998</v>
      </c>
      <c r="H64" s="114">
        <v>1888198.9528099999</v>
      </c>
      <c r="I64" s="114">
        <v>2227398.7173099997</v>
      </c>
      <c r="J64" s="114">
        <v>3036828.51205</v>
      </c>
      <c r="K64" s="47"/>
      <c r="L64" s="47"/>
      <c r="M64" s="47"/>
      <c r="N64" s="47"/>
      <c r="O64" s="47"/>
      <c r="P64" s="47"/>
      <c r="Q64" s="47"/>
      <c r="R64" s="47"/>
      <c r="S64" s="47"/>
      <c r="T64" s="47"/>
      <c r="U64" s="47"/>
      <c r="V64" s="47"/>
      <c r="W64" s="47"/>
      <c r="X64" s="47"/>
      <c r="Y64" s="47"/>
      <c r="Z64" s="47"/>
      <c r="AA64" s="47"/>
    </row>
    <row r="65" spans="1:27" ht="15" customHeight="1">
      <c r="A65" s="116" t="s">
        <v>717</v>
      </c>
      <c r="B65" s="114">
        <v>-2565909.0573</v>
      </c>
      <c r="C65" s="114">
        <v>-2418887.9800500004</v>
      </c>
      <c r="D65" s="114">
        <v>-2812558.2714800001</v>
      </c>
      <c r="E65" s="114">
        <v>-3466554.8563800002</v>
      </c>
      <c r="F65" s="114">
        <v>-3326740.4852100001</v>
      </c>
      <c r="G65" s="114">
        <v>-3275177.67894</v>
      </c>
      <c r="H65" s="114">
        <v>-3678410.2583900001</v>
      </c>
      <c r="I65" s="114">
        <v>-4175304.3477099999</v>
      </c>
      <c r="J65" s="114">
        <v>-4106566.0940300003</v>
      </c>
      <c r="K65" s="47"/>
      <c r="L65" s="47"/>
      <c r="M65" s="47"/>
      <c r="N65" s="47"/>
      <c r="O65" s="47"/>
      <c r="P65" s="47"/>
      <c r="Q65" s="47"/>
      <c r="R65" s="47"/>
      <c r="S65" s="47"/>
      <c r="T65" s="47"/>
      <c r="U65" s="47"/>
      <c r="V65" s="47"/>
      <c r="W65" s="47"/>
      <c r="X65" s="47"/>
      <c r="Y65" s="47"/>
      <c r="Z65" s="47"/>
      <c r="AA65" s="47"/>
    </row>
    <row r="66" spans="1:27" ht="15" customHeight="1">
      <c r="A66" s="147" t="s">
        <v>718</v>
      </c>
      <c r="B66" s="114">
        <v>8619906.0330599993</v>
      </c>
      <c r="C66" s="114">
        <v>8964925.2740400005</v>
      </c>
      <c r="D66" s="114">
        <v>9674752.30614</v>
      </c>
      <c r="E66" s="114">
        <v>10261633.52024</v>
      </c>
      <c r="F66" s="114">
        <v>10375555.29235</v>
      </c>
      <c r="G66" s="114">
        <v>10992906.541379999</v>
      </c>
      <c r="H66" s="114">
        <v>8956897.0336299986</v>
      </c>
      <c r="I66" s="114">
        <v>9160195.0257799998</v>
      </c>
      <c r="J66" s="114">
        <v>9058838.0427599996</v>
      </c>
      <c r="K66" s="47"/>
      <c r="L66" s="47"/>
      <c r="M66" s="47"/>
      <c r="N66" s="47"/>
      <c r="O66" s="47"/>
      <c r="P66" s="47"/>
      <c r="Q66" s="47"/>
      <c r="R66" s="47"/>
      <c r="S66" s="47"/>
      <c r="T66" s="47"/>
      <c r="U66" s="47"/>
      <c r="V66" s="47"/>
      <c r="W66" s="47"/>
      <c r="X66" s="47"/>
      <c r="Y66" s="47"/>
      <c r="Z66" s="47"/>
      <c r="AA66" s="47"/>
    </row>
    <row r="67" spans="1:27" ht="15" customHeight="1">
      <c r="A67" s="148" t="s">
        <v>719</v>
      </c>
      <c r="B67" s="114">
        <v>-5949914.3874599999</v>
      </c>
      <c r="C67" s="114">
        <v>-6572908.1644700002</v>
      </c>
      <c r="D67" s="114">
        <v>-6691104.6613800004</v>
      </c>
      <c r="E67" s="114">
        <v>-7117956.51119</v>
      </c>
      <c r="F67" s="114">
        <v>-7606865.4986999994</v>
      </c>
      <c r="G67" s="114">
        <v>-7405396.0778999999</v>
      </c>
      <c r="H67" s="114">
        <v>-6868801.2446499998</v>
      </c>
      <c r="I67" s="114">
        <v>-7174367.6634799996</v>
      </c>
      <c r="J67" s="114">
        <v>-6985563.6687299991</v>
      </c>
      <c r="K67" s="47"/>
      <c r="L67" s="47"/>
      <c r="M67" s="47"/>
      <c r="N67" s="47"/>
      <c r="O67" s="47"/>
      <c r="P67" s="47"/>
      <c r="Q67" s="47"/>
      <c r="R67" s="47"/>
      <c r="S67" s="47"/>
      <c r="T67" s="47"/>
      <c r="U67" s="47"/>
      <c r="V67" s="47"/>
      <c r="W67" s="47"/>
      <c r="X67" s="47"/>
      <c r="Y67" s="47"/>
      <c r="Z67" s="47"/>
      <c r="AA67" s="47"/>
    </row>
    <row r="68" spans="1:27" ht="15" customHeight="1">
      <c r="A68" s="117" t="s">
        <v>720</v>
      </c>
      <c r="B68" s="114">
        <v>2669991.6455999999</v>
      </c>
      <c r="C68" s="114">
        <v>2392017.1095700003</v>
      </c>
      <c r="D68" s="114">
        <v>2983647.6447600001</v>
      </c>
      <c r="E68" s="114">
        <v>3143677.00905</v>
      </c>
      <c r="F68" s="114">
        <v>2768689.7936499999</v>
      </c>
      <c r="G68" s="114">
        <v>3587510.4634799999</v>
      </c>
      <c r="H68" s="114">
        <v>2088095.78898</v>
      </c>
      <c r="I68" s="114">
        <v>1985827.3622999999</v>
      </c>
      <c r="J68" s="114">
        <v>2073274.3740300001</v>
      </c>
      <c r="K68" s="47"/>
      <c r="L68" s="47"/>
      <c r="M68" s="47"/>
      <c r="N68" s="47"/>
      <c r="O68" s="47"/>
      <c r="P68" s="47"/>
      <c r="Q68" s="47"/>
      <c r="R68" s="47"/>
      <c r="S68" s="47"/>
      <c r="T68" s="47"/>
      <c r="U68" s="47"/>
      <c r="V68" s="47"/>
      <c r="W68" s="47"/>
      <c r="X68" s="47"/>
      <c r="Y68" s="47"/>
      <c r="Z68" s="47"/>
      <c r="AA68" s="47"/>
    </row>
    <row r="69" spans="1:27" ht="15" customHeight="1">
      <c r="A69" s="117" t="s">
        <v>721</v>
      </c>
      <c r="B69" s="114">
        <v>-54934.329359999996</v>
      </c>
      <c r="C69" s="114">
        <v>-63982.779240000003</v>
      </c>
      <c r="D69" s="114">
        <v>5299.2937000000002</v>
      </c>
      <c r="E69" s="114">
        <v>232328.30074000001</v>
      </c>
      <c r="F69" s="114">
        <v>-14909.384699999999</v>
      </c>
      <c r="G69" s="114">
        <v>-76913.278030000001</v>
      </c>
      <c r="H69" s="114">
        <v>101262.48357</v>
      </c>
      <c r="I69" s="114">
        <v>115146.03971</v>
      </c>
      <c r="J69" s="114">
        <v>-253291.00028000001</v>
      </c>
      <c r="K69" s="47"/>
      <c r="L69" s="47"/>
      <c r="M69" s="47"/>
      <c r="N69" s="47"/>
      <c r="O69" s="47"/>
      <c r="P69" s="47"/>
      <c r="Q69" s="47"/>
      <c r="R69" s="47"/>
      <c r="S69" s="47"/>
      <c r="T69" s="47"/>
      <c r="U69" s="47"/>
      <c r="V69" s="47"/>
      <c r="W69" s="47"/>
      <c r="X69" s="47"/>
      <c r="Y69" s="47"/>
      <c r="Z69" s="47"/>
      <c r="AA69" s="47"/>
    </row>
    <row r="70" spans="1:27" ht="15" customHeight="1">
      <c r="A70" s="115" t="s">
        <v>1124</v>
      </c>
      <c r="B70" s="114">
        <v>-60321.133049999997</v>
      </c>
      <c r="C70" s="114">
        <v>-66760.648239999995</v>
      </c>
      <c r="D70" s="114">
        <v>1693.1347800000001</v>
      </c>
      <c r="E70" s="114">
        <v>227598.16545</v>
      </c>
      <c r="F70" s="114">
        <v>-17694.064100000003</v>
      </c>
      <c r="G70" s="114">
        <v>-78977.314590000009</v>
      </c>
      <c r="H70" s="114">
        <v>99950.896250000005</v>
      </c>
      <c r="I70" s="114">
        <v>113902.86012</v>
      </c>
      <c r="J70" s="114">
        <v>-253941.88147999998</v>
      </c>
      <c r="K70" s="47"/>
      <c r="L70" s="47"/>
      <c r="M70" s="47"/>
      <c r="N70" s="47"/>
      <c r="O70" s="47"/>
      <c r="P70" s="47"/>
      <c r="Q70" s="47"/>
      <c r="R70" s="47"/>
      <c r="S70" s="47"/>
      <c r="T70" s="47"/>
      <c r="U70" s="47"/>
      <c r="V70" s="47"/>
      <c r="W70" s="47"/>
      <c r="X70" s="47"/>
      <c r="Y70" s="47"/>
      <c r="Z70" s="47"/>
      <c r="AA70" s="47"/>
    </row>
    <row r="71" spans="1:27" ht="15" customHeight="1">
      <c r="A71" s="115" t="s">
        <v>1125</v>
      </c>
      <c r="B71" s="114">
        <v>5386.8036900000006</v>
      </c>
      <c r="C71" s="114">
        <v>2777.8690000000001</v>
      </c>
      <c r="D71" s="114">
        <v>3606.1589199999999</v>
      </c>
      <c r="E71" s="114">
        <v>4730.1352900000002</v>
      </c>
      <c r="F71" s="114">
        <v>2784.6794</v>
      </c>
      <c r="G71" s="114">
        <v>2064.03656</v>
      </c>
      <c r="H71" s="114">
        <v>1311.5873200000001</v>
      </c>
      <c r="I71" s="114">
        <v>1243.1795900000002</v>
      </c>
      <c r="J71" s="114">
        <v>650.88119999999992</v>
      </c>
      <c r="K71" s="47"/>
      <c r="L71" s="47"/>
      <c r="M71" s="47"/>
      <c r="N71" s="47"/>
      <c r="O71" s="47"/>
      <c r="P71" s="47"/>
      <c r="Q71" s="47"/>
      <c r="R71" s="47"/>
      <c r="S71" s="47"/>
      <c r="T71" s="47"/>
      <c r="U71" s="47"/>
      <c r="V71" s="47"/>
      <c r="W71" s="47"/>
      <c r="X71" s="47"/>
      <c r="Y71" s="47"/>
      <c r="Z71" s="47"/>
      <c r="AA71" s="47"/>
    </row>
    <row r="72" spans="1:27" ht="15" customHeight="1">
      <c r="A72" s="147" t="s">
        <v>722</v>
      </c>
      <c r="B72" s="114">
        <v>55228.270130000004</v>
      </c>
      <c r="C72" s="114">
        <v>61286.126750000003</v>
      </c>
      <c r="D72" s="114">
        <v>-8107.4235599999993</v>
      </c>
      <c r="E72" s="114">
        <v>-232706.11621000001</v>
      </c>
      <c r="F72" s="114">
        <v>12012.833289999999</v>
      </c>
      <c r="G72" s="114">
        <v>77291.382530000003</v>
      </c>
      <c r="H72" s="114">
        <v>-101830.91129999999</v>
      </c>
      <c r="I72" s="114">
        <v>-115458.13348</v>
      </c>
      <c r="J72" s="114">
        <v>251694.46381000002</v>
      </c>
      <c r="K72" s="47"/>
      <c r="L72" s="47"/>
      <c r="M72" s="47"/>
      <c r="N72" s="47"/>
      <c r="O72" s="47"/>
      <c r="P72" s="47"/>
      <c r="Q72" s="47"/>
      <c r="R72" s="47"/>
      <c r="S72" s="47"/>
      <c r="T72" s="47"/>
      <c r="U72" s="47"/>
      <c r="V72" s="47"/>
      <c r="W72" s="47"/>
      <c r="X72" s="47"/>
      <c r="Y72" s="47"/>
      <c r="Z72" s="47"/>
      <c r="AA72" s="47"/>
    </row>
    <row r="73" spans="1:27" ht="15" customHeight="1">
      <c r="A73" s="147" t="s">
        <v>1478</v>
      </c>
      <c r="B73" s="114">
        <v>57436.759749999997</v>
      </c>
      <c r="C73" s="114">
        <v>63278.092939999995</v>
      </c>
      <c r="D73" s="114">
        <v>-6296.7914199999996</v>
      </c>
      <c r="E73" s="114">
        <v>-229772.79177000001</v>
      </c>
      <c r="F73" s="114">
        <v>13200.45508</v>
      </c>
      <c r="G73" s="114">
        <v>78003.090159999992</v>
      </c>
      <c r="H73" s="114">
        <v>-101320.41615999999</v>
      </c>
      <c r="I73" s="114">
        <v>-114975.79109</v>
      </c>
      <c r="J73" s="114">
        <v>251980.72711000001</v>
      </c>
      <c r="K73" s="47"/>
      <c r="L73" s="47"/>
      <c r="M73" s="47"/>
      <c r="N73" s="47"/>
      <c r="O73" s="47"/>
      <c r="P73" s="47"/>
      <c r="Q73" s="47"/>
      <c r="R73" s="47"/>
      <c r="S73" s="47"/>
      <c r="T73" s="47"/>
      <c r="U73" s="47"/>
      <c r="V73" s="47"/>
      <c r="W73" s="47"/>
      <c r="X73" s="47"/>
      <c r="Y73" s="47"/>
      <c r="Z73" s="47"/>
      <c r="AA73" s="47"/>
    </row>
    <row r="74" spans="1:27" ht="15" customHeight="1">
      <c r="A74" s="148" t="s">
        <v>1126</v>
      </c>
      <c r="B74" s="114">
        <v>-2208.4896200000003</v>
      </c>
      <c r="C74" s="114">
        <v>-1991.9661899999999</v>
      </c>
      <c r="D74" s="114">
        <v>-1810.6321399999999</v>
      </c>
      <c r="E74" s="114">
        <v>-2933.3244399999999</v>
      </c>
      <c r="F74" s="114">
        <v>-1187.6217900000001</v>
      </c>
      <c r="G74" s="114">
        <v>-711.70762999999999</v>
      </c>
      <c r="H74" s="114">
        <v>-510.49513999999999</v>
      </c>
      <c r="I74" s="114">
        <v>-482.34239000000002</v>
      </c>
      <c r="J74" s="114">
        <v>-286.26330000000002</v>
      </c>
      <c r="K74" s="47"/>
      <c r="L74" s="47"/>
      <c r="M74" s="47"/>
      <c r="N74" s="47"/>
      <c r="O74" s="47"/>
      <c r="P74" s="47"/>
      <c r="Q74" s="47"/>
      <c r="R74" s="47"/>
      <c r="S74" s="47"/>
      <c r="T74" s="47"/>
      <c r="U74" s="47"/>
      <c r="V74" s="47"/>
      <c r="W74" s="47"/>
      <c r="X74" s="47"/>
      <c r="Y74" s="47"/>
      <c r="Z74" s="47"/>
      <c r="AA74" s="47"/>
    </row>
    <row r="75" spans="1:27" ht="15" customHeight="1">
      <c r="A75" s="147" t="s">
        <v>723</v>
      </c>
      <c r="B75" s="114">
        <v>2670285.5863699997</v>
      </c>
      <c r="C75" s="114">
        <v>2389320.4570800001</v>
      </c>
      <c r="D75" s="114">
        <v>2980839.5149000003</v>
      </c>
      <c r="E75" s="114">
        <v>3143299.1935799997</v>
      </c>
      <c r="F75" s="114">
        <v>2765793.2422399996</v>
      </c>
      <c r="G75" s="114">
        <v>3587888.5679799998</v>
      </c>
      <c r="H75" s="114">
        <v>2087527.3612500001</v>
      </c>
      <c r="I75" s="114">
        <v>1985515.26853</v>
      </c>
      <c r="J75" s="114">
        <v>2071677.8375599999</v>
      </c>
      <c r="K75" s="47"/>
      <c r="L75" s="47"/>
      <c r="M75" s="47"/>
      <c r="N75" s="47"/>
      <c r="O75" s="47"/>
      <c r="P75" s="47"/>
      <c r="Q75" s="47"/>
      <c r="R75" s="47"/>
      <c r="S75" s="47"/>
      <c r="T75" s="47"/>
      <c r="U75" s="47"/>
      <c r="V75" s="47"/>
      <c r="W75" s="47"/>
      <c r="X75" s="47"/>
      <c r="Y75" s="47"/>
      <c r="Z75" s="47"/>
      <c r="AA75" s="47"/>
    </row>
    <row r="76" spans="1:27" ht="15" customHeight="1">
      <c r="A76" s="149" t="s">
        <v>1115</v>
      </c>
      <c r="B76" s="114">
        <v>8682.3909000000003</v>
      </c>
      <c r="C76" s="114">
        <v>17958.311289999998</v>
      </c>
      <c r="D76" s="114">
        <v>32874.75389</v>
      </c>
      <c r="E76" s="114">
        <v>38247.219250000002</v>
      </c>
      <c r="F76" s="114">
        <v>62643.668659999996</v>
      </c>
      <c r="G76" s="114">
        <v>20594.910550000001</v>
      </c>
      <c r="H76" s="114">
        <v>23128.050850000003</v>
      </c>
      <c r="I76" s="114">
        <v>29882.921979999999</v>
      </c>
      <c r="J76" s="114">
        <v>15756.909619999999</v>
      </c>
      <c r="K76" s="47"/>
      <c r="L76" s="47"/>
      <c r="M76" s="47"/>
      <c r="N76" s="47"/>
      <c r="O76" s="47"/>
      <c r="P76" s="47"/>
      <c r="Q76" s="47"/>
      <c r="R76" s="47"/>
      <c r="S76" s="47"/>
      <c r="T76" s="47"/>
      <c r="U76" s="47"/>
      <c r="V76" s="47"/>
      <c r="W76" s="47"/>
      <c r="X76" s="47"/>
      <c r="Y76" s="47"/>
      <c r="Z76" s="47"/>
      <c r="AA76" s="47"/>
    </row>
    <row r="77" spans="1:27" ht="15" customHeight="1">
      <c r="A77" s="117" t="s">
        <v>724</v>
      </c>
      <c r="B77" s="114">
        <v>2678967.9772700001</v>
      </c>
      <c r="C77" s="114">
        <v>2407278.7683699997</v>
      </c>
      <c r="D77" s="114">
        <v>3013714.2687900001</v>
      </c>
      <c r="E77" s="114">
        <v>3181546.4128299998</v>
      </c>
      <c r="F77" s="114">
        <v>2828436.9109</v>
      </c>
      <c r="G77" s="114">
        <v>3608483.4785300004</v>
      </c>
      <c r="H77" s="114">
        <v>2110655.4120999998</v>
      </c>
      <c r="I77" s="114">
        <v>2015398.1905100001</v>
      </c>
      <c r="J77" s="114">
        <v>2087434.7471800002</v>
      </c>
      <c r="K77" s="47"/>
      <c r="L77" s="47"/>
      <c r="M77" s="47"/>
      <c r="N77" s="47"/>
      <c r="O77" s="47"/>
      <c r="P77" s="47"/>
      <c r="Q77" s="47"/>
      <c r="R77" s="47"/>
      <c r="S77" s="47"/>
      <c r="T77" s="47"/>
      <c r="U77" s="47"/>
      <c r="V77" s="47"/>
      <c r="W77" s="47"/>
      <c r="X77" s="47"/>
      <c r="Y77" s="47"/>
      <c r="Z77" s="47"/>
      <c r="AA77" s="47"/>
    </row>
    <row r="78" spans="1:27" ht="15" customHeight="1">
      <c r="A78" s="116" t="s">
        <v>725</v>
      </c>
      <c r="B78" s="114">
        <v>-23479.058860000001</v>
      </c>
      <c r="C78" s="114">
        <v>9197.2765099999997</v>
      </c>
      <c r="D78" s="114">
        <v>1251.25757</v>
      </c>
      <c r="E78" s="114">
        <v>10208.583359999999</v>
      </c>
      <c r="F78" s="114">
        <v>39154.177380000001</v>
      </c>
      <c r="G78" s="114">
        <v>-12251.294</v>
      </c>
      <c r="H78" s="114">
        <v>4702.2845299999999</v>
      </c>
      <c r="I78" s="114">
        <v>31765.49912</v>
      </c>
      <c r="J78" s="114">
        <v>5245.95633</v>
      </c>
      <c r="K78" s="47"/>
      <c r="L78" s="47"/>
      <c r="M78" s="47"/>
      <c r="N78" s="47"/>
      <c r="O78" s="47"/>
      <c r="P78" s="47"/>
      <c r="Q78" s="47"/>
      <c r="R78" s="47"/>
      <c r="S78" s="47"/>
      <c r="T78" s="47"/>
      <c r="U78" s="47"/>
      <c r="V78" s="47"/>
      <c r="W78" s="47"/>
      <c r="X78" s="47"/>
      <c r="Y78" s="47"/>
      <c r="Z78" s="47"/>
      <c r="AA78" s="47"/>
    </row>
    <row r="79" spans="1:27" ht="15" customHeight="1">
      <c r="A79" s="147" t="s">
        <v>726</v>
      </c>
      <c r="B79" s="114">
        <v>2655488.9184099999</v>
      </c>
      <c r="C79" s="114">
        <v>2416476.0448799999</v>
      </c>
      <c r="D79" s="114">
        <v>3014965.52636</v>
      </c>
      <c r="E79" s="114">
        <v>3191754.9961899999</v>
      </c>
      <c r="F79" s="114">
        <v>2867591.0882800003</v>
      </c>
      <c r="G79" s="114">
        <v>3596232.1845300002</v>
      </c>
      <c r="H79" s="114">
        <v>2115357.6966300001</v>
      </c>
      <c r="I79" s="114">
        <v>2047163.6896300002</v>
      </c>
      <c r="J79" s="114">
        <v>2092680.7035099999</v>
      </c>
      <c r="K79" s="47"/>
      <c r="L79" s="47"/>
      <c r="M79" s="47"/>
      <c r="N79" s="47"/>
      <c r="O79" s="47"/>
      <c r="P79" s="47"/>
      <c r="Q79" s="47"/>
      <c r="R79" s="47"/>
      <c r="S79" s="47"/>
      <c r="T79" s="47"/>
      <c r="U79" s="47"/>
      <c r="V79" s="47"/>
      <c r="W79" s="47"/>
      <c r="X79" s="47"/>
      <c r="Y79" s="47"/>
      <c r="Z79" s="47"/>
      <c r="AA79" s="47"/>
    </row>
    <row r="80" spans="1:27" ht="15" customHeight="1">
      <c r="A80" s="116" t="s">
        <v>727</v>
      </c>
      <c r="B80" s="114">
        <v>0</v>
      </c>
      <c r="C80" s="114">
        <v>0</v>
      </c>
      <c r="D80" s="114">
        <v>0</v>
      </c>
      <c r="E80" s="114">
        <v>4.0000000000000003E-5</v>
      </c>
      <c r="F80" s="114">
        <v>0</v>
      </c>
      <c r="G80" s="114">
        <v>-4.0000000000000003E-5</v>
      </c>
      <c r="H80" s="114">
        <v>1.0000000000000001E-5</v>
      </c>
      <c r="I80" s="114">
        <v>1.0000000000000001E-5</v>
      </c>
      <c r="J80" s="114">
        <v>0</v>
      </c>
      <c r="K80" s="47"/>
      <c r="L80" s="47"/>
      <c r="M80" s="47"/>
      <c r="N80" s="47"/>
      <c r="O80" s="47"/>
      <c r="P80" s="47"/>
      <c r="Q80" s="47"/>
      <c r="R80" s="47"/>
      <c r="S80" s="47"/>
      <c r="T80" s="47"/>
      <c r="U80" s="47"/>
      <c r="V80" s="47"/>
      <c r="W80" s="47"/>
      <c r="X80" s="47"/>
      <c r="Y80" s="47"/>
      <c r="Z80" s="47"/>
      <c r="AA80" s="47"/>
    </row>
    <row r="81" spans="1:27" ht="15" customHeight="1">
      <c r="A81" s="147" t="s">
        <v>728</v>
      </c>
      <c r="B81" s="114">
        <v>2655488.9184099999</v>
      </c>
      <c r="C81" s="114">
        <v>2416476.0448799999</v>
      </c>
      <c r="D81" s="114">
        <v>3014965.52636</v>
      </c>
      <c r="E81" s="114">
        <v>3191754.9962300002</v>
      </c>
      <c r="F81" s="114">
        <v>2867591.0882800003</v>
      </c>
      <c r="G81" s="114">
        <v>3596232.1844899999</v>
      </c>
      <c r="H81" s="114">
        <v>2115357.6966400002</v>
      </c>
      <c r="I81" s="114">
        <v>2047163.68964</v>
      </c>
      <c r="J81" s="114">
        <v>2092680.7035099999</v>
      </c>
      <c r="K81" s="47"/>
      <c r="L81" s="47"/>
      <c r="M81" s="47"/>
      <c r="N81" s="47"/>
      <c r="O81" s="47"/>
      <c r="P81" s="47"/>
      <c r="Q81" s="47"/>
      <c r="R81" s="47"/>
      <c r="S81" s="47"/>
      <c r="T81" s="47"/>
      <c r="U81" s="47"/>
      <c r="V81" s="47"/>
      <c r="W81" s="47"/>
      <c r="X81" s="47"/>
      <c r="Y81" s="47"/>
      <c r="Z81" s="47"/>
      <c r="AA81" s="47"/>
    </row>
    <row r="82" spans="1:27" ht="15" customHeight="1" thickBot="1">
      <c r="A82" s="116" t="s">
        <v>729</v>
      </c>
      <c r="B82" s="114">
        <v>-908387.92430999991</v>
      </c>
      <c r="C82" s="114">
        <v>-686674.46519000002</v>
      </c>
      <c r="D82" s="114">
        <v>-1049065.62157</v>
      </c>
      <c r="E82" s="114">
        <v>-1171049.1696199998</v>
      </c>
      <c r="F82" s="114">
        <v>-1091287.2861500001</v>
      </c>
      <c r="G82" s="114">
        <v>-1526605.44777</v>
      </c>
      <c r="H82" s="114">
        <v>-1215088.46908</v>
      </c>
      <c r="I82" s="114">
        <v>-1252339.34243</v>
      </c>
      <c r="J82" s="114">
        <v>-922544.52866999991</v>
      </c>
      <c r="K82" s="47"/>
      <c r="L82" s="47"/>
      <c r="M82" s="47"/>
      <c r="N82" s="47"/>
      <c r="O82" s="47"/>
      <c r="P82" s="47"/>
      <c r="Q82" s="47"/>
      <c r="R82" s="47"/>
      <c r="S82" s="47"/>
      <c r="T82" s="47"/>
      <c r="U82" s="47"/>
      <c r="V82" s="47"/>
      <c r="W82" s="47"/>
      <c r="X82" s="47"/>
      <c r="Y82" s="47"/>
      <c r="Z82" s="47"/>
      <c r="AA82" s="47"/>
    </row>
    <row r="83" spans="1:27" ht="15" customHeight="1" thickTop="1" thickBot="1">
      <c r="A83" s="396" t="s">
        <v>730</v>
      </c>
      <c r="B83" s="397">
        <v>1747100.9941</v>
      </c>
      <c r="C83" s="397">
        <v>1729801.57969</v>
      </c>
      <c r="D83" s="397">
        <v>1965899.9047900001</v>
      </c>
      <c r="E83" s="397">
        <v>2020705.8266099999</v>
      </c>
      <c r="F83" s="397">
        <v>1776303.8021300002</v>
      </c>
      <c r="G83" s="397">
        <v>2069626.7367199999</v>
      </c>
      <c r="H83" s="397">
        <v>900269.22755999991</v>
      </c>
      <c r="I83" s="397">
        <v>794824.34721000004</v>
      </c>
      <c r="J83" s="397">
        <v>1170136.17484</v>
      </c>
      <c r="K83" s="47"/>
      <c r="L83" s="47"/>
      <c r="M83" s="47"/>
      <c r="N83" s="47"/>
      <c r="O83" s="47"/>
      <c r="P83" s="47"/>
      <c r="Q83" s="47"/>
      <c r="R83" s="47"/>
      <c r="S83" s="47"/>
      <c r="T83" s="47"/>
      <c r="U83" s="47"/>
      <c r="V83" s="47"/>
      <c r="W83" s="47"/>
      <c r="X83" s="47"/>
      <c r="Y83" s="47"/>
      <c r="Z83" s="47"/>
      <c r="AA83" s="47"/>
    </row>
    <row r="84" spans="1:27" ht="3.75" customHeight="1" thickTop="1" thickBot="1">
      <c r="A84" s="118"/>
      <c r="B84" s="119"/>
      <c r="C84" s="119"/>
      <c r="D84" s="119"/>
      <c r="E84" s="119"/>
      <c r="F84" s="119"/>
      <c r="G84" s="119"/>
      <c r="H84" s="119"/>
      <c r="I84" s="119"/>
      <c r="J84" s="119"/>
      <c r="K84" s="47"/>
      <c r="L84" s="47"/>
      <c r="M84" s="47"/>
      <c r="N84" s="47"/>
      <c r="O84" s="47"/>
      <c r="P84" s="47"/>
      <c r="Q84" s="47"/>
      <c r="R84" s="47"/>
      <c r="S84" s="47"/>
      <c r="T84" s="47"/>
      <c r="U84" s="47"/>
      <c r="V84" s="47"/>
      <c r="W84" s="47"/>
      <c r="X84" s="47"/>
      <c r="Y84" s="47"/>
      <c r="Z84" s="47"/>
      <c r="AA84" s="47"/>
    </row>
    <row r="85" spans="1:27" ht="15" customHeight="1" thickTop="1">
      <c r="A85" s="70"/>
      <c r="B85" s="25"/>
      <c r="C85" s="25"/>
      <c r="D85" s="25"/>
      <c r="E85" s="25"/>
      <c r="F85" s="25"/>
      <c r="G85" s="25"/>
      <c r="H85" s="25"/>
      <c r="I85" s="25"/>
      <c r="J85" s="25"/>
      <c r="K85" s="47"/>
      <c r="L85" s="47"/>
      <c r="M85" s="47"/>
      <c r="N85" s="47"/>
      <c r="O85" s="47"/>
      <c r="P85" s="47"/>
      <c r="Q85" s="47"/>
      <c r="R85" s="47"/>
      <c r="S85" s="47"/>
      <c r="T85" s="47"/>
      <c r="U85" s="47"/>
      <c r="V85" s="47"/>
      <c r="W85" s="47"/>
      <c r="X85" s="47"/>
      <c r="Y85" s="47"/>
      <c r="Z85" s="47"/>
      <c r="AA85" s="47"/>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5"/>
      <c r="D1" s="745"/>
      <c r="E1" s="745"/>
      <c r="F1" s="745"/>
      <c r="G1" s="745"/>
      <c r="H1" s="745"/>
      <c r="I1" s="745"/>
      <c r="J1" s="745"/>
      <c r="K1" s="745"/>
      <c r="L1" s="745"/>
    </row>
    <row r="2" spans="1:12" s="43" customFormat="1" ht="18">
      <c r="A2" s="746" t="s">
        <v>471</v>
      </c>
      <c r="B2" s="746"/>
      <c r="C2" s="746"/>
      <c r="D2" s="746"/>
      <c r="E2" s="746"/>
      <c r="F2" s="746"/>
      <c r="G2" s="746"/>
      <c r="H2" s="746"/>
      <c r="I2" s="746"/>
      <c r="J2" s="746"/>
      <c r="K2" s="746"/>
      <c r="L2" s="746"/>
    </row>
    <row r="3" spans="1:12" s="43" customFormat="1" ht="15" customHeight="1">
      <c r="A3" s="400"/>
      <c r="B3" s="400"/>
      <c r="C3" s="746" t="s">
        <v>915</v>
      </c>
      <c r="D3" s="746"/>
      <c r="E3" s="746"/>
      <c r="F3" s="746"/>
      <c r="G3" s="746"/>
      <c r="H3" s="746"/>
      <c r="I3" s="746"/>
      <c r="J3" s="746"/>
      <c r="K3" s="746"/>
      <c r="L3" s="746"/>
    </row>
    <row r="4" spans="1:12" s="43" customFormat="1" ht="15" customHeight="1">
      <c r="A4" s="747"/>
      <c r="B4" s="746"/>
      <c r="C4" s="746"/>
      <c r="D4" s="746"/>
      <c r="E4" s="746"/>
      <c r="F4" s="746"/>
      <c r="G4" s="746"/>
      <c r="H4" s="746"/>
      <c r="I4" s="746"/>
      <c r="J4" s="746"/>
      <c r="K4" s="746"/>
      <c r="L4" s="746"/>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1526</v>
      </c>
      <c r="K6" s="402" t="s">
        <v>1430</v>
      </c>
      <c r="L6" s="402" t="s">
        <v>1527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0.15820000000000001</v>
      </c>
      <c r="E9" s="130">
        <v>0.19769999999999999</v>
      </c>
      <c r="F9" s="130">
        <v>0.13420000000000001</v>
      </c>
      <c r="G9" s="130">
        <v>0.12670000000000001</v>
      </c>
      <c r="H9" s="130">
        <v>0.11260000000000001</v>
      </c>
      <c r="I9" s="130">
        <v>0.1012</v>
      </c>
      <c r="J9" s="130">
        <v>0.10009999999999999</v>
      </c>
      <c r="K9" s="130">
        <v>0.1187</v>
      </c>
      <c r="L9" s="130">
        <v>9.7600000000000006E-2</v>
      </c>
    </row>
    <row r="10" spans="1:12" ht="15" customHeight="1" thickBot="1">
      <c r="A10" s="47" t="s">
        <v>845</v>
      </c>
      <c r="B10" s="46" t="s">
        <v>918</v>
      </c>
      <c r="C10" s="165" t="s">
        <v>919</v>
      </c>
      <c r="D10" s="130">
        <v>0.59260000000000002</v>
      </c>
      <c r="E10" s="130">
        <v>0.59179999999999999</v>
      </c>
      <c r="F10" s="130">
        <v>0.65300000000000002</v>
      </c>
      <c r="G10" s="130">
        <v>0.66149999999999998</v>
      </c>
      <c r="H10" s="130">
        <v>0.69289999999999996</v>
      </c>
      <c r="I10" s="130">
        <v>0.70479999999999998</v>
      </c>
      <c r="J10" s="130">
        <v>0.69430000000000003</v>
      </c>
      <c r="K10" s="130">
        <v>0.67520000000000002</v>
      </c>
      <c r="L10" s="130">
        <v>0.67579999999999996</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0.7903</v>
      </c>
      <c r="E12" s="130">
        <v>0.80249999999999999</v>
      </c>
      <c r="F12" s="130">
        <v>0.78269999999999995</v>
      </c>
      <c r="G12" s="130">
        <v>0.77029999999999998</v>
      </c>
      <c r="H12" s="130">
        <v>0.75480000000000003</v>
      </c>
      <c r="I12" s="130">
        <v>0.69569999999999999</v>
      </c>
      <c r="J12" s="130">
        <v>0.68369999999999997</v>
      </c>
      <c r="K12" s="130">
        <v>0.68149999999999999</v>
      </c>
      <c r="L12" s="130">
        <v>0.6835</v>
      </c>
    </row>
    <row r="13" spans="1:12" s="77" customFormat="1" ht="15" customHeight="1">
      <c r="A13" s="47" t="s">
        <v>845</v>
      </c>
      <c r="B13" s="46" t="s">
        <v>922</v>
      </c>
      <c r="C13" s="165" t="s">
        <v>1113</v>
      </c>
      <c r="D13" s="167">
        <v>0.83169999999999999</v>
      </c>
      <c r="E13" s="130">
        <v>0.84060000000000001</v>
      </c>
      <c r="F13" s="130">
        <v>0.81679999999999997</v>
      </c>
      <c r="G13" s="130">
        <v>0.80769999999999997</v>
      </c>
      <c r="H13" s="130">
        <v>0.79990000000000006</v>
      </c>
      <c r="I13" s="130">
        <v>0.76149999999999995</v>
      </c>
      <c r="J13" s="130">
        <v>0.74770000000000003</v>
      </c>
      <c r="K13" s="130">
        <v>0.74990000000000001</v>
      </c>
      <c r="L13" s="130">
        <v>0.753</v>
      </c>
    </row>
    <row r="14" spans="1:12" s="77" customFormat="1" ht="15" customHeight="1">
      <c r="A14" s="47"/>
      <c r="B14" s="46"/>
      <c r="C14" s="165" t="s">
        <v>923</v>
      </c>
      <c r="D14" s="130">
        <v>3.1899999999999998E-2</v>
      </c>
      <c r="E14" s="130">
        <v>3.32E-2</v>
      </c>
      <c r="F14" s="130">
        <v>4.41E-2</v>
      </c>
      <c r="G14" s="130">
        <v>6.4299999999999996E-2</v>
      </c>
      <c r="H14" s="130">
        <v>7.6899999999999996E-2</v>
      </c>
      <c r="I14" s="130">
        <v>0.1118</v>
      </c>
      <c r="J14" s="130">
        <v>0.12920000000000001</v>
      </c>
      <c r="K14" s="130">
        <v>0.1313</v>
      </c>
      <c r="L14" s="130">
        <v>0.12859999999999999</v>
      </c>
    </row>
    <row r="15" spans="1:12" s="77" customFormat="1" ht="15" customHeight="1" thickBot="1">
      <c r="A15" s="47" t="s">
        <v>845</v>
      </c>
      <c r="B15" s="46" t="s">
        <v>924</v>
      </c>
      <c r="C15" s="165" t="s">
        <v>925</v>
      </c>
      <c r="D15" s="130">
        <v>1.04E-2</v>
      </c>
      <c r="E15" s="130">
        <v>1.0500000000000001E-2</v>
      </c>
      <c r="F15" s="130">
        <v>1.4200000000000001E-2</v>
      </c>
      <c r="G15" s="130">
        <v>1.3100000000000001E-2</v>
      </c>
      <c r="H15" s="130">
        <v>1.1900000000000001E-2</v>
      </c>
      <c r="I15" s="130">
        <v>1.21E-2</v>
      </c>
      <c r="J15" s="130">
        <v>1.14E-2</v>
      </c>
      <c r="K15" s="130">
        <v>1.0999999999999999E-2</v>
      </c>
      <c r="L15" s="130">
        <v>9.5999999999999992E-3</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0.627</v>
      </c>
      <c r="E17" s="130">
        <v>0.64900000000000002</v>
      </c>
      <c r="F17" s="130">
        <v>0.6583</v>
      </c>
      <c r="G17" s="130">
        <v>0.66920000000000002</v>
      </c>
      <c r="H17" s="130">
        <v>0.66339999999999999</v>
      </c>
      <c r="I17" s="130">
        <v>0.66700000000000004</v>
      </c>
      <c r="J17" s="130">
        <v>0.67210000000000003</v>
      </c>
      <c r="K17" s="130">
        <v>0.66420000000000001</v>
      </c>
      <c r="L17" s="130">
        <v>0.65090000000000003</v>
      </c>
    </row>
    <row r="18" spans="1:12" s="77" customFormat="1" ht="15" customHeight="1">
      <c r="A18" s="47" t="s">
        <v>845</v>
      </c>
      <c r="B18" s="46" t="s">
        <v>929</v>
      </c>
      <c r="C18" s="165" t="s">
        <v>930</v>
      </c>
      <c r="D18" s="130">
        <v>0.373</v>
      </c>
      <c r="E18" s="130">
        <v>0.35099999999999998</v>
      </c>
      <c r="F18" s="130">
        <v>0.3417</v>
      </c>
      <c r="G18" s="130">
        <v>0.33079999999999998</v>
      </c>
      <c r="H18" s="130">
        <v>0.33660000000000001</v>
      </c>
      <c r="I18" s="130">
        <v>0.33300000000000002</v>
      </c>
      <c r="J18" s="130">
        <v>0.32790000000000002</v>
      </c>
      <c r="K18" s="130">
        <v>0.33579999999999999</v>
      </c>
      <c r="L18" s="130">
        <v>0.34910000000000002</v>
      </c>
    </row>
    <row r="19" spans="1:12" s="77" customFormat="1" ht="15" customHeight="1" thickBot="1">
      <c r="A19" s="47" t="s">
        <v>845</v>
      </c>
      <c r="B19" s="46" t="s">
        <v>931</v>
      </c>
      <c r="C19" s="165" t="s">
        <v>932</v>
      </c>
      <c r="D19" s="168">
        <v>766.24950000000001</v>
      </c>
      <c r="E19" s="168">
        <v>865.5412</v>
      </c>
      <c r="F19" s="168">
        <v>609.94619999999998</v>
      </c>
      <c r="G19" s="168">
        <v>707.55370000000005</v>
      </c>
      <c r="H19" s="168">
        <v>983.17790000000002</v>
      </c>
      <c r="I19" s="168">
        <v>1005.6419</v>
      </c>
      <c r="J19" s="168">
        <v>991.75710000000004</v>
      </c>
      <c r="K19" s="168">
        <v>989.57100000000003</v>
      </c>
      <c r="L19" s="168">
        <v>962.50279999999998</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0.98519999999999996</v>
      </c>
      <c r="E21" s="130">
        <v>0.98529999999999995</v>
      </c>
      <c r="F21" s="130">
        <v>0.98480000000000001</v>
      </c>
      <c r="G21" s="130">
        <v>0.98360000000000003</v>
      </c>
      <c r="H21" s="130">
        <v>0.98329999999999995</v>
      </c>
      <c r="I21" s="130">
        <v>0.98209999999999997</v>
      </c>
      <c r="J21" s="130">
        <v>0.98419999999999996</v>
      </c>
      <c r="K21" s="130">
        <v>0.98540000000000005</v>
      </c>
      <c r="L21" s="130">
        <v>0.98480000000000001</v>
      </c>
    </row>
    <row r="22" spans="1:12" s="77" customFormat="1" ht="15" customHeight="1">
      <c r="A22" s="47" t="s">
        <v>845</v>
      </c>
      <c r="B22" s="46" t="s">
        <v>936</v>
      </c>
      <c r="C22" s="165" t="s">
        <v>937</v>
      </c>
      <c r="D22" s="130">
        <v>1.15E-2</v>
      </c>
      <c r="E22" s="130">
        <v>1.3100000000000001E-2</v>
      </c>
      <c r="F22" s="130">
        <v>1.7000000000000001E-2</v>
      </c>
      <c r="G22" s="130">
        <v>2.0199999999999999E-2</v>
      </c>
      <c r="H22" s="130">
        <v>2.7699999999999999E-2</v>
      </c>
      <c r="I22" s="130">
        <v>3.9199999999999999E-2</v>
      </c>
      <c r="J22" s="130">
        <v>3.9800000000000002E-2</v>
      </c>
      <c r="K22" s="130">
        <v>4.6100000000000002E-2</v>
      </c>
      <c r="L22" s="130">
        <v>0.21440000000000001</v>
      </c>
    </row>
    <row r="23" spans="1:12" s="77" customFormat="1" ht="15" customHeight="1">
      <c r="A23" s="47" t="s">
        <v>845</v>
      </c>
      <c r="B23" s="46" t="s">
        <v>938</v>
      </c>
      <c r="C23" s="165" t="s">
        <v>939</v>
      </c>
      <c r="D23" s="130">
        <v>1.4800000000000001E-2</v>
      </c>
      <c r="E23" s="130">
        <v>1.47E-2</v>
      </c>
      <c r="F23" s="130">
        <v>1.52E-2</v>
      </c>
      <c r="G23" s="130">
        <v>1.6400000000000001E-2</v>
      </c>
      <c r="H23" s="130">
        <v>1.67E-2</v>
      </c>
      <c r="I23" s="130">
        <v>1.7899999999999999E-2</v>
      </c>
      <c r="J23" s="130">
        <v>1.5800000000000002E-2</v>
      </c>
      <c r="K23" s="130">
        <v>1.46E-2</v>
      </c>
      <c r="L23" s="130">
        <v>1.52E-2</v>
      </c>
    </row>
    <row r="24" spans="1:12" s="77" customFormat="1" ht="15" customHeight="1">
      <c r="A24" s="47" t="s">
        <v>845</v>
      </c>
      <c r="B24" s="46" t="s">
        <v>940</v>
      </c>
      <c r="C24" s="165" t="s">
        <v>941</v>
      </c>
      <c r="D24" s="130">
        <v>8.9999999999999993E-3</v>
      </c>
      <c r="E24" s="130">
        <v>1.12E-2</v>
      </c>
      <c r="F24" s="130">
        <v>1.4999999999999999E-2</v>
      </c>
      <c r="G24" s="130">
        <v>1.7999999999999999E-2</v>
      </c>
      <c r="H24" s="130">
        <v>2.5399999999999999E-2</v>
      </c>
      <c r="I24" s="130">
        <v>3.5900000000000001E-2</v>
      </c>
      <c r="J24" s="130">
        <v>3.5999999999999997E-2</v>
      </c>
      <c r="K24" s="130">
        <v>4.2799999999999998E-2</v>
      </c>
      <c r="L24" s="130">
        <v>0.2132</v>
      </c>
    </row>
    <row r="25" spans="1:12" s="77" customFormat="1" ht="15" customHeight="1">
      <c r="A25" s="47" t="s">
        <v>845</v>
      </c>
      <c r="B25" s="46" t="s">
        <v>942</v>
      </c>
      <c r="C25" s="165" t="s">
        <v>943</v>
      </c>
      <c r="D25" s="130">
        <v>0.22670000000000001</v>
      </c>
      <c r="E25" s="130">
        <v>0.16039999999999999</v>
      </c>
      <c r="F25" s="130">
        <v>0.1305</v>
      </c>
      <c r="G25" s="130">
        <v>0.12189999999999999</v>
      </c>
      <c r="H25" s="130">
        <v>9.8299999999999998E-2</v>
      </c>
      <c r="I25" s="130">
        <v>0.1016</v>
      </c>
      <c r="J25" s="130">
        <v>0.11</v>
      </c>
      <c r="K25" s="130">
        <v>8.5800000000000001E-2</v>
      </c>
      <c r="L25" s="130">
        <v>2.0500000000000001E-2</v>
      </c>
    </row>
    <row r="26" spans="1:12" s="77" customFormat="1" ht="15" customHeight="1">
      <c r="A26" s="47" t="s">
        <v>845</v>
      </c>
      <c r="B26" s="46" t="s">
        <v>944</v>
      </c>
      <c r="C26" s="165" t="s">
        <v>945</v>
      </c>
      <c r="D26" s="130">
        <v>9.1000000000000004E-3</v>
      </c>
      <c r="E26" s="130">
        <v>8.6E-3</v>
      </c>
      <c r="F26" s="130">
        <v>8.3999999999999995E-3</v>
      </c>
      <c r="G26" s="130">
        <v>8.6E-3</v>
      </c>
      <c r="H26" s="130">
        <v>8.3999999999999995E-3</v>
      </c>
      <c r="I26" s="130">
        <v>8.8000000000000005E-3</v>
      </c>
      <c r="J26" s="130">
        <v>4.7800000000000002E-2</v>
      </c>
      <c r="K26" s="130">
        <v>4.8000000000000001E-2</v>
      </c>
      <c r="L26" s="130">
        <v>5.67E-2</v>
      </c>
    </row>
    <row r="27" spans="1:12" s="77" customFormat="1" ht="15" customHeight="1">
      <c r="A27" s="47" t="s">
        <v>845</v>
      </c>
      <c r="B27" s="46" t="s">
        <v>946</v>
      </c>
      <c r="C27" s="165" t="s">
        <v>947</v>
      </c>
      <c r="D27" s="130">
        <v>3.8899999999999997E-2</v>
      </c>
      <c r="E27" s="130">
        <v>3.49E-2</v>
      </c>
      <c r="F27" s="130">
        <v>3.3099999999999997E-2</v>
      </c>
      <c r="G27" s="130">
        <v>3.39E-2</v>
      </c>
      <c r="H27" s="130">
        <v>3.3099999999999997E-2</v>
      </c>
      <c r="I27" s="130">
        <v>3.3700000000000001E-2</v>
      </c>
      <c r="J27" s="130">
        <v>3.8899999999999997E-2</v>
      </c>
      <c r="K27" s="130">
        <v>3.8600000000000002E-2</v>
      </c>
      <c r="L27" s="130">
        <v>3.8100000000000002E-2</v>
      </c>
    </row>
    <row r="28" spans="1:12" s="77" customFormat="1" ht="15" customHeight="1">
      <c r="A28" s="47" t="s">
        <v>845</v>
      </c>
      <c r="B28" s="46" t="s">
        <v>948</v>
      </c>
      <c r="C28" s="165" t="s">
        <v>949</v>
      </c>
      <c r="D28" s="130">
        <v>0.97019999999999995</v>
      </c>
      <c r="E28" s="130">
        <v>0.97050000000000003</v>
      </c>
      <c r="F28" s="130">
        <v>0.97340000000000004</v>
      </c>
      <c r="G28" s="130">
        <v>0.96760000000000002</v>
      </c>
      <c r="H28" s="130">
        <v>0.96679999999999999</v>
      </c>
      <c r="I28" s="130">
        <v>0.96589999999999998</v>
      </c>
      <c r="J28" s="130">
        <v>0.96930000000000005</v>
      </c>
      <c r="K28" s="130">
        <v>0.96899999999999997</v>
      </c>
      <c r="L28" s="130">
        <v>0.96760000000000002</v>
      </c>
    </row>
    <row r="29" spans="1:12" s="77" customFormat="1" ht="15" customHeight="1">
      <c r="A29" s="47" t="s">
        <v>845</v>
      </c>
      <c r="B29" s="46" t="s">
        <v>950</v>
      </c>
      <c r="C29" s="165" t="s">
        <v>951</v>
      </c>
      <c r="D29" s="130">
        <v>1.21E-2</v>
      </c>
      <c r="E29" s="130">
        <v>1.18E-2</v>
      </c>
      <c r="F29" s="130">
        <v>9.2999999999999992E-3</v>
      </c>
      <c r="G29" s="130">
        <v>1.1299999999999999E-2</v>
      </c>
      <c r="H29" s="130">
        <v>1.29E-2</v>
      </c>
      <c r="I29" s="130">
        <v>1.14E-2</v>
      </c>
      <c r="J29" s="130">
        <v>7.7999999999999996E-3</v>
      </c>
      <c r="K29" s="130">
        <v>8.0000000000000002E-3</v>
      </c>
      <c r="L29" s="130">
        <v>1.11E-2</v>
      </c>
    </row>
    <row r="30" spans="1:12" s="77" customFormat="1" ht="15" customHeight="1">
      <c r="A30" s="47" t="s">
        <v>845</v>
      </c>
      <c r="B30" s="46" t="s">
        <v>952</v>
      </c>
      <c r="C30" s="165" t="s">
        <v>953</v>
      </c>
      <c r="D30" s="130">
        <v>2.5999999999999999E-3</v>
      </c>
      <c r="E30" s="130">
        <v>2.5999999999999999E-3</v>
      </c>
      <c r="F30" s="130">
        <v>3.0999999999999999E-3</v>
      </c>
      <c r="G30" s="130">
        <v>4.5999999999999999E-3</v>
      </c>
      <c r="H30" s="130">
        <v>3.8999999999999998E-3</v>
      </c>
      <c r="I30" s="130">
        <v>5.4999999999999997E-3</v>
      </c>
      <c r="J30" s="130">
        <v>2.7000000000000001E-3</v>
      </c>
      <c r="K30" s="130">
        <v>1.5E-3</v>
      </c>
      <c r="L30" s="130">
        <v>2.3999999999999998E-3</v>
      </c>
    </row>
    <row r="31" spans="1:12" s="77" customFormat="1" ht="15" customHeight="1">
      <c r="A31" s="47" t="s">
        <v>845</v>
      </c>
      <c r="B31" s="46" t="s">
        <v>954</v>
      </c>
      <c r="C31" s="165" t="s">
        <v>955</v>
      </c>
      <c r="D31" s="130">
        <v>2.3E-3</v>
      </c>
      <c r="E31" s="130">
        <v>2.8E-3</v>
      </c>
      <c r="F31" s="130">
        <v>2.2000000000000001E-3</v>
      </c>
      <c r="G31" s="130">
        <v>2.0999999999999999E-3</v>
      </c>
      <c r="H31" s="130">
        <v>3.2000000000000002E-3</v>
      </c>
      <c r="I31" s="130">
        <v>2.5999999999999999E-3</v>
      </c>
      <c r="J31" s="130">
        <v>3.5999999999999999E-3</v>
      </c>
      <c r="K31" s="130">
        <v>3.8E-3</v>
      </c>
      <c r="L31" s="130">
        <v>3.3E-3</v>
      </c>
    </row>
    <row r="32" spans="1:12" s="77" customFormat="1" ht="15" customHeight="1">
      <c r="A32" s="47" t="s">
        <v>845</v>
      </c>
      <c r="B32" s="46" t="s">
        <v>956</v>
      </c>
      <c r="C32" s="165" t="s">
        <v>957</v>
      </c>
      <c r="D32" s="130">
        <v>2.0999999999999999E-3</v>
      </c>
      <c r="E32" s="130">
        <v>1.6000000000000001E-3</v>
      </c>
      <c r="F32" s="130">
        <v>1.8E-3</v>
      </c>
      <c r="G32" s="130">
        <v>2.8E-3</v>
      </c>
      <c r="H32" s="130">
        <v>2.0999999999999999E-3</v>
      </c>
      <c r="I32" s="130">
        <v>3.0000000000000001E-3</v>
      </c>
      <c r="J32" s="130">
        <v>3.0000000000000001E-3</v>
      </c>
      <c r="K32" s="130">
        <v>4.1000000000000003E-3</v>
      </c>
      <c r="L32" s="130">
        <v>2.3999999999999998E-3</v>
      </c>
    </row>
    <row r="33" spans="1:12" s="77" customFormat="1" ht="15" customHeight="1" thickBot="1">
      <c r="A33" s="47" t="s">
        <v>845</v>
      </c>
      <c r="B33" s="165" t="s">
        <v>958</v>
      </c>
      <c r="C33" s="165" t="s">
        <v>959</v>
      </c>
      <c r="D33" s="130">
        <v>1.03E-2</v>
      </c>
      <c r="E33" s="130">
        <v>1.01E-2</v>
      </c>
      <c r="F33" s="130">
        <v>9.7999999999999997E-3</v>
      </c>
      <c r="G33" s="130">
        <v>1.0699999999999999E-2</v>
      </c>
      <c r="H33" s="130">
        <v>1.0699999999999999E-2</v>
      </c>
      <c r="I33" s="130">
        <v>1.1299999999999999E-2</v>
      </c>
      <c r="J33" s="130">
        <v>1.35E-2</v>
      </c>
      <c r="K33" s="130">
        <v>1.34E-2</v>
      </c>
      <c r="L33" s="130">
        <v>1.2800000000000001E-2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0.31059999999999999</v>
      </c>
      <c r="E35" s="130">
        <v>0.37790000000000001</v>
      </c>
      <c r="F35" s="130">
        <v>0.28689999999999999</v>
      </c>
      <c r="G35" s="130">
        <v>0.2949</v>
      </c>
      <c r="H35" s="130">
        <v>0.26900000000000002</v>
      </c>
      <c r="I35" s="130">
        <v>0.27900000000000003</v>
      </c>
      <c r="J35" s="130">
        <v>0.2802</v>
      </c>
      <c r="K35" s="130">
        <v>0.31929999999999997</v>
      </c>
      <c r="L35" s="130">
        <v>0.2661</v>
      </c>
    </row>
    <row r="36" spans="1:12" s="77" customFormat="1" ht="15" customHeight="1">
      <c r="A36" s="47" t="s">
        <v>845</v>
      </c>
      <c r="B36" s="46" t="s">
        <v>962</v>
      </c>
      <c r="C36" s="165" t="s">
        <v>963</v>
      </c>
      <c r="D36" s="130">
        <v>0.70289999999999997</v>
      </c>
      <c r="E36" s="130">
        <v>0.68769999999999998</v>
      </c>
      <c r="F36" s="130">
        <v>0.63249999999999995</v>
      </c>
      <c r="G36" s="130">
        <v>0.66339999999999999</v>
      </c>
      <c r="H36" s="130">
        <v>0.59150000000000003</v>
      </c>
      <c r="I36" s="130">
        <v>0.5907</v>
      </c>
      <c r="J36" s="130">
        <v>0.57130000000000003</v>
      </c>
      <c r="K36" s="130">
        <v>0.59860000000000002</v>
      </c>
      <c r="L36" s="130">
        <v>0.57969999999999999</v>
      </c>
    </row>
    <row r="37" spans="1:12" s="77" customFormat="1" ht="15" customHeight="1">
      <c r="A37" s="47" t="s">
        <v>845</v>
      </c>
      <c r="B37" s="46" t="s">
        <v>964</v>
      </c>
      <c r="C37" s="165" t="s">
        <v>965</v>
      </c>
      <c r="D37" s="130">
        <v>0.38890000000000002</v>
      </c>
      <c r="E37" s="130">
        <v>0.38850000000000001</v>
      </c>
      <c r="F37" s="130">
        <v>0.32100000000000001</v>
      </c>
      <c r="G37" s="130">
        <v>0.307</v>
      </c>
      <c r="H37" s="130">
        <v>0.26650000000000001</v>
      </c>
      <c r="I37" s="130">
        <v>0.23130000000000001</v>
      </c>
      <c r="J37" s="130">
        <v>0.219</v>
      </c>
      <c r="K37" s="130">
        <v>0.2382</v>
      </c>
      <c r="L37" s="130">
        <v>0.22789999999999999</v>
      </c>
    </row>
    <row r="38" spans="1:12" s="77" customFormat="1" ht="15" customHeight="1">
      <c r="A38" s="47" t="s">
        <v>845</v>
      </c>
      <c r="B38" s="46" t="s">
        <v>966</v>
      </c>
      <c r="C38" s="165" t="s">
        <v>967</v>
      </c>
      <c r="D38" s="130">
        <v>0.35809999999999997</v>
      </c>
      <c r="E38" s="130">
        <v>0.35980000000000001</v>
      </c>
      <c r="F38" s="130">
        <v>0.29580000000000001</v>
      </c>
      <c r="G38" s="130">
        <v>0.28510000000000002</v>
      </c>
      <c r="H38" s="130">
        <v>0.24759999999999999</v>
      </c>
      <c r="I38" s="130">
        <v>0.2142</v>
      </c>
      <c r="J38" s="130">
        <v>0.2041</v>
      </c>
      <c r="K38" s="130">
        <v>0.22259999999999999</v>
      </c>
      <c r="L38" s="130">
        <v>0.21260000000000001</v>
      </c>
    </row>
    <row r="39" spans="1:12" s="77" customFormat="1" ht="15" customHeight="1" thickBot="1">
      <c r="A39" s="47" t="s">
        <v>845</v>
      </c>
      <c r="B39" s="46" t="s">
        <v>968</v>
      </c>
      <c r="C39" s="103" t="s">
        <v>1360</v>
      </c>
      <c r="D39" s="130">
        <v>0.64071235319503184</v>
      </c>
      <c r="E39" s="130">
        <v>0.57018982552360753</v>
      </c>
      <c r="F39" s="130">
        <v>0.55072434718144692</v>
      </c>
      <c r="G39" s="130">
        <v>0.27139999999999997</v>
      </c>
      <c r="H39" s="130">
        <v>0.49340000000000001</v>
      </c>
      <c r="I39" s="130">
        <v>0.4173</v>
      </c>
      <c r="J39" s="130">
        <v>0.40670000000000001</v>
      </c>
      <c r="K39" s="130">
        <v>0.44450000000000001</v>
      </c>
      <c r="L39" s="130">
        <v>0.42730000000000001</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7.9399999999999998E-2</v>
      </c>
      <c r="E41" s="130">
        <v>7.3800000000000004E-2</v>
      </c>
      <c r="F41" s="130">
        <v>7.8700000000000006E-2</v>
      </c>
      <c r="G41" s="130">
        <v>7.1199999999999999E-2</v>
      </c>
      <c r="H41" s="130">
        <v>7.1099999999999997E-2</v>
      </c>
      <c r="I41" s="130">
        <v>7.3599999999999999E-2</v>
      </c>
      <c r="J41" s="130">
        <v>6.8000000000000005E-2</v>
      </c>
      <c r="K41" s="130">
        <v>6.54E-2</v>
      </c>
      <c r="L41" s="130">
        <v>6.6900000000000001E-2</v>
      </c>
    </row>
    <row r="42" spans="1:12" s="77" customFormat="1" ht="15" customHeight="1">
      <c r="A42" s="47" t="s">
        <v>845</v>
      </c>
      <c r="B42" s="46" t="s">
        <v>971</v>
      </c>
      <c r="C42" s="165" t="s">
        <v>972</v>
      </c>
      <c r="D42" s="130">
        <v>7.17E-2</v>
      </c>
      <c r="E42" s="130">
        <v>6.6199999999999995E-2</v>
      </c>
      <c r="F42" s="130">
        <v>6.9599999999999995E-2</v>
      </c>
      <c r="G42" s="130">
        <v>6.4399999999999999E-2</v>
      </c>
      <c r="H42" s="130">
        <v>6.4799999999999996E-2</v>
      </c>
      <c r="I42" s="130">
        <v>6.7599999999999993E-2</v>
      </c>
      <c r="J42" s="130">
        <v>6.3799999999999996E-2</v>
      </c>
      <c r="K42" s="130">
        <v>6.1499999999999999E-2</v>
      </c>
      <c r="L42" s="130">
        <v>6.3200000000000006E-2</v>
      </c>
    </row>
    <row r="43" spans="1:12" s="77" customFormat="1" ht="15" customHeight="1">
      <c r="A43" s="47" t="s">
        <v>845</v>
      </c>
      <c r="B43" s="46" t="s">
        <v>973</v>
      </c>
      <c r="C43" s="165" t="s">
        <v>974</v>
      </c>
      <c r="D43" s="130">
        <v>0.1128</v>
      </c>
      <c r="E43" s="130">
        <v>0.1197</v>
      </c>
      <c r="F43" s="130">
        <v>0.12809999999999999</v>
      </c>
      <c r="G43" s="130">
        <v>0.1552</v>
      </c>
      <c r="H43" s="130">
        <v>0.16569999999999999</v>
      </c>
      <c r="I43" s="130">
        <v>0.1739</v>
      </c>
      <c r="J43" s="130">
        <v>0.159</v>
      </c>
      <c r="K43" s="130">
        <v>0.1479</v>
      </c>
      <c r="L43" s="130">
        <v>0.14960000000000001</v>
      </c>
    </row>
    <row r="44" spans="1:12" s="77" customFormat="1" ht="15" customHeight="1">
      <c r="A44" s="47" t="s">
        <v>845</v>
      </c>
      <c r="B44" s="46" t="s">
        <v>975</v>
      </c>
      <c r="C44" s="165" t="s">
        <v>976</v>
      </c>
      <c r="D44" s="130">
        <v>1.9900000000000001E-2</v>
      </c>
      <c r="E44" s="130">
        <v>1.7100000000000001E-2</v>
      </c>
      <c r="F44" s="130">
        <v>1.8700000000000001E-2</v>
      </c>
      <c r="G44" s="130">
        <v>2.3300000000000001E-2</v>
      </c>
      <c r="H44" s="130">
        <v>2.7E-2</v>
      </c>
      <c r="I44" s="130">
        <v>3.8800000000000001E-2</v>
      </c>
      <c r="J44" s="130">
        <v>4.3999999999999997E-2</v>
      </c>
      <c r="K44" s="130">
        <v>4.02E-2</v>
      </c>
      <c r="L44" s="130">
        <v>4.3200000000000002E-2</v>
      </c>
    </row>
    <row r="45" spans="1:12" s="77" customFormat="1" ht="15" customHeight="1">
      <c r="A45" s="47" t="s">
        <v>845</v>
      </c>
      <c r="B45" s="46" t="s">
        <v>977</v>
      </c>
      <c r="C45" s="165" t="s">
        <v>978</v>
      </c>
      <c r="D45" s="130">
        <v>3.8300000000000001E-2</v>
      </c>
      <c r="E45" s="130">
        <v>3.8800000000000001E-2</v>
      </c>
      <c r="F45" s="130">
        <v>4.4299999999999999E-2</v>
      </c>
      <c r="G45" s="130">
        <v>5.5800000000000002E-2</v>
      </c>
      <c r="H45" s="130">
        <v>6.3299999999999995E-2</v>
      </c>
      <c r="I45" s="130">
        <v>7.2599999999999998E-2</v>
      </c>
      <c r="J45" s="130">
        <v>5.1900000000000002E-2</v>
      </c>
      <c r="K45" s="130">
        <v>4.5999999999999999E-2</v>
      </c>
      <c r="L45" s="130">
        <v>5.9499999999999997E-2</v>
      </c>
    </row>
    <row r="46" spans="1:12" s="77" customFormat="1" ht="15" customHeight="1" thickBot="1">
      <c r="A46" s="47" t="s">
        <v>845</v>
      </c>
      <c r="B46" s="46" t="s">
        <v>979</v>
      </c>
      <c r="C46" s="165" t="s">
        <v>980</v>
      </c>
      <c r="D46" s="130">
        <v>0.1231</v>
      </c>
      <c r="E46" s="130">
        <v>0.1201</v>
      </c>
      <c r="F46" s="130">
        <v>0.12089999999999999</v>
      </c>
      <c r="G46" s="130">
        <v>0.11890000000000001</v>
      </c>
      <c r="H46" s="130">
        <v>0.1191</v>
      </c>
      <c r="I46" s="130">
        <v>0.1229</v>
      </c>
      <c r="J46" s="130">
        <v>0.1221</v>
      </c>
      <c r="K46" s="130">
        <v>0.12189999999999999</v>
      </c>
      <c r="L46" s="130">
        <v>0.12</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0.83209999999999995</v>
      </c>
      <c r="E48" s="130">
        <v>0.79869999999999997</v>
      </c>
      <c r="F48" s="130">
        <v>0.8569</v>
      </c>
      <c r="G48" s="130">
        <v>0.85750000000000004</v>
      </c>
      <c r="H48" s="130">
        <v>0.86839999999999995</v>
      </c>
      <c r="I48" s="130">
        <v>0.87450000000000006</v>
      </c>
      <c r="J48" s="130">
        <v>0.85240000000000005</v>
      </c>
      <c r="K48" s="130">
        <v>0.83479999999999999</v>
      </c>
      <c r="L48" s="130">
        <v>0.8488</v>
      </c>
    </row>
    <row r="49" spans="1:12" s="77" customFormat="1" ht="15" customHeight="1">
      <c r="A49" s="47" t="s">
        <v>845</v>
      </c>
      <c r="B49" s="46" t="s">
        <v>984</v>
      </c>
      <c r="C49" s="165" t="s">
        <v>985</v>
      </c>
      <c r="D49" s="130">
        <v>0.61380000000000001</v>
      </c>
      <c r="E49" s="130">
        <v>0.63</v>
      </c>
      <c r="F49" s="130">
        <v>0.625</v>
      </c>
      <c r="G49" s="130">
        <v>0.66369999999999996</v>
      </c>
      <c r="H49" s="130">
        <v>0.68120000000000003</v>
      </c>
      <c r="I49" s="130">
        <v>0.69510000000000005</v>
      </c>
      <c r="J49" s="130">
        <v>0.71509999999999996</v>
      </c>
      <c r="K49" s="130">
        <v>0.71599999999999997</v>
      </c>
      <c r="L49" s="130">
        <v>0.71289999999999998</v>
      </c>
    </row>
    <row r="50" spans="1:12" s="77" customFormat="1" ht="15" customHeight="1">
      <c r="A50" s="47" t="s">
        <v>845</v>
      </c>
      <c r="B50" s="46" t="s">
        <v>986</v>
      </c>
      <c r="C50" s="165" t="s">
        <v>987</v>
      </c>
      <c r="D50" s="130">
        <v>0.46039999999999998</v>
      </c>
      <c r="E50" s="130">
        <v>0.35759999999999997</v>
      </c>
      <c r="F50" s="130">
        <v>0.47360000000000002</v>
      </c>
      <c r="G50" s="130">
        <v>0.38100000000000001</v>
      </c>
      <c r="H50" s="130">
        <v>0.36320000000000002</v>
      </c>
      <c r="I50" s="130">
        <v>0.34939999999999999</v>
      </c>
      <c r="J50" s="130">
        <v>0.27329999999999999</v>
      </c>
      <c r="K50" s="130">
        <v>0.2422</v>
      </c>
      <c r="L50" s="130">
        <v>0.27100000000000002</v>
      </c>
    </row>
    <row r="51" spans="1:12" s="77" customFormat="1" ht="15" customHeight="1">
      <c r="A51" s="47" t="s">
        <v>845</v>
      </c>
      <c r="B51" s="46" t="s">
        <v>988</v>
      </c>
      <c r="C51" s="165" t="s">
        <v>989</v>
      </c>
      <c r="D51" s="130">
        <v>2.3424999999999998</v>
      </c>
      <c r="E51" s="130">
        <v>3.0400999999999998</v>
      </c>
      <c r="F51" s="130">
        <v>2.0558000000000001</v>
      </c>
      <c r="G51" s="130">
        <v>2.2130999999999998</v>
      </c>
      <c r="H51" s="130">
        <v>2.0322</v>
      </c>
      <c r="I51" s="130">
        <v>1.8559000000000001</v>
      </c>
      <c r="J51" s="130">
        <v>2.3136000000000001</v>
      </c>
      <c r="K51" s="130">
        <v>2.6886999999999999</v>
      </c>
      <c r="L51" s="130">
        <v>2.3910999999999998</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8" t="s">
        <v>595</v>
      </c>
      <c r="D53" s="748"/>
      <c r="E53" s="748"/>
      <c r="F53" s="748"/>
      <c r="G53" s="748"/>
      <c r="H53" s="748"/>
      <c r="I53" s="748"/>
      <c r="J53" s="748"/>
      <c r="K53" s="748"/>
      <c r="L53" s="748"/>
    </row>
    <row r="54" spans="1:12" ht="51.75" customHeight="1">
      <c r="A54" s="47"/>
      <c r="B54" s="47"/>
      <c r="C54" s="743" t="s">
        <v>990</v>
      </c>
      <c r="D54" s="743"/>
      <c r="E54" s="743"/>
      <c r="F54" s="743"/>
      <c r="G54" s="743"/>
      <c r="H54" s="743"/>
      <c r="I54" s="743"/>
      <c r="J54" s="743"/>
      <c r="K54" s="743"/>
      <c r="L54" s="743"/>
    </row>
    <row r="55" spans="1:12" ht="48" customHeight="1">
      <c r="A55" s="47"/>
      <c r="B55" s="47"/>
      <c r="C55" s="743" t="s">
        <v>991</v>
      </c>
      <c r="D55" s="743"/>
      <c r="E55" s="743"/>
      <c r="F55" s="743"/>
      <c r="G55" s="743"/>
      <c r="H55" s="743"/>
      <c r="I55" s="743"/>
      <c r="J55" s="743"/>
      <c r="K55" s="743"/>
      <c r="L55" s="743"/>
    </row>
    <row r="56" spans="1:12" ht="15" customHeight="1">
      <c r="A56" s="47"/>
      <c r="B56" s="47"/>
      <c r="C56" s="744" t="s">
        <v>992</v>
      </c>
      <c r="D56" s="744"/>
      <c r="E56" s="744"/>
      <c r="F56" s="744"/>
      <c r="G56" s="744"/>
      <c r="H56" s="744"/>
      <c r="I56" s="744"/>
      <c r="J56" s="744"/>
      <c r="K56" s="744"/>
      <c r="L56" s="744"/>
    </row>
    <row r="57" spans="1:12" ht="15" customHeight="1">
      <c r="A57" s="47"/>
      <c r="B57" s="47"/>
      <c r="C57" s="744" t="s">
        <v>599</v>
      </c>
      <c r="D57" s="744"/>
      <c r="E57" s="744"/>
      <c r="F57" s="744"/>
      <c r="G57" s="744"/>
      <c r="H57" s="744"/>
      <c r="I57" s="744"/>
      <c r="J57" s="744"/>
      <c r="K57" s="744"/>
      <c r="L57" s="744"/>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49"/>
      <c r="D1" s="749"/>
      <c r="E1" s="749"/>
      <c r="F1" s="749"/>
      <c r="G1" s="749"/>
      <c r="H1" s="749"/>
      <c r="I1" s="749"/>
      <c r="J1" s="749"/>
      <c r="K1" s="749"/>
      <c r="L1" s="749"/>
    </row>
    <row r="2" spans="1:12" ht="18">
      <c r="A2" s="746" t="s">
        <v>471</v>
      </c>
      <c r="B2" s="746"/>
      <c r="C2" s="746"/>
      <c r="D2" s="746"/>
      <c r="E2" s="746"/>
      <c r="F2" s="746"/>
      <c r="G2" s="746"/>
      <c r="H2" s="746"/>
      <c r="I2" s="746"/>
      <c r="J2" s="746"/>
      <c r="K2" s="746"/>
      <c r="L2" s="746"/>
    </row>
    <row r="3" spans="1:12" ht="15" customHeight="1">
      <c r="A3" s="638"/>
      <c r="B3" s="638"/>
      <c r="C3" s="746" t="s">
        <v>915</v>
      </c>
      <c r="D3" s="746"/>
      <c r="E3" s="746"/>
      <c r="F3" s="746"/>
      <c r="G3" s="746"/>
      <c r="H3" s="746"/>
      <c r="I3" s="746"/>
      <c r="J3" s="746"/>
      <c r="K3" s="746"/>
      <c r="L3" s="746"/>
    </row>
    <row r="4" spans="1:12" s="48" customFormat="1" ht="15" customHeight="1">
      <c r="A4" s="747"/>
      <c r="B4" s="746"/>
      <c r="C4" s="746"/>
      <c r="D4" s="746"/>
      <c r="E4" s="746"/>
      <c r="F4" s="746"/>
      <c r="G4" s="746"/>
      <c r="H4" s="746"/>
      <c r="I4" s="746"/>
      <c r="J4" s="746"/>
      <c r="K4" s="746"/>
      <c r="L4" s="746"/>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1526</v>
      </c>
      <c r="K6" s="402" t="s">
        <v>1430</v>
      </c>
      <c r="L6" s="402" t="s">
        <v>1527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5.6500000000000002E-2</v>
      </c>
      <c r="E9" s="130">
        <v>4.7800000000000002E-2</v>
      </c>
      <c r="F9" s="130">
        <v>4.6300000000000001E-2</v>
      </c>
      <c r="G9" s="130">
        <v>4.65E-2</v>
      </c>
      <c r="H9" s="130">
        <v>4.4200000000000003E-2</v>
      </c>
      <c r="I9" s="130">
        <v>4.41E-2</v>
      </c>
      <c r="J9" s="130">
        <v>4.1300000000000003E-2</v>
      </c>
      <c r="K9" s="130">
        <v>3.8199999999999998E-2</v>
      </c>
      <c r="L9" s="130">
        <v>3.3000000000000002E-2</v>
      </c>
    </row>
    <row r="10" spans="1:12" s="48" customFormat="1" ht="15" customHeight="1">
      <c r="A10" s="47" t="s">
        <v>845</v>
      </c>
      <c r="B10" s="46" t="s">
        <v>995</v>
      </c>
      <c r="C10" s="165" t="s">
        <v>996</v>
      </c>
      <c r="D10" s="130">
        <v>6.9500000000000006E-2</v>
      </c>
      <c r="E10" s="130">
        <v>5.7799999999999997E-2</v>
      </c>
      <c r="F10" s="130">
        <v>5.57E-2</v>
      </c>
      <c r="G10" s="130">
        <v>5.4899999999999997E-2</v>
      </c>
      <c r="H10" s="130">
        <v>5.0299999999999997E-2</v>
      </c>
      <c r="I10" s="130">
        <v>5.0099999999999999E-2</v>
      </c>
      <c r="J10" s="130">
        <v>4.6100000000000002E-2</v>
      </c>
      <c r="K10" s="130">
        <v>4.2900000000000001E-2</v>
      </c>
      <c r="L10" s="130">
        <v>0.04</v>
      </c>
    </row>
    <row r="11" spans="1:12" s="48" customFormat="1" ht="15" customHeight="1">
      <c r="A11" s="47" t="s">
        <v>845</v>
      </c>
      <c r="B11" s="46" t="s">
        <v>997</v>
      </c>
      <c r="C11" s="165" t="s">
        <v>998</v>
      </c>
      <c r="D11" s="130">
        <v>6.3299999999999995E-2</v>
      </c>
      <c r="E11" s="130">
        <v>5.3900000000000003E-2</v>
      </c>
      <c r="F11" s="130">
        <v>5.1299999999999998E-2</v>
      </c>
      <c r="G11" s="130">
        <v>4.9200000000000001E-2</v>
      </c>
      <c r="H11" s="130">
        <v>4.5499999999999999E-2</v>
      </c>
      <c r="I11" s="130">
        <v>4.5699999999999998E-2</v>
      </c>
      <c r="J11" s="130">
        <v>3.8399999999999997E-2</v>
      </c>
      <c r="K11" s="130">
        <v>3.5400000000000001E-2</v>
      </c>
      <c r="L11" s="130">
        <v>3.5700000000000003E-2</v>
      </c>
    </row>
    <row r="12" spans="1:12" s="48" customFormat="1" ht="15" customHeight="1">
      <c r="A12" s="47" t="s">
        <v>845</v>
      </c>
      <c r="B12" s="46" t="s">
        <v>999</v>
      </c>
      <c r="C12" s="165" t="s">
        <v>1000</v>
      </c>
      <c r="D12" s="130">
        <v>1.9599999999999999E-2</v>
      </c>
      <c r="E12" s="130">
        <v>1.44E-2</v>
      </c>
      <c r="F12" s="130">
        <v>1.5800000000000002E-2</v>
      </c>
      <c r="G12" s="130">
        <v>1.5100000000000001E-2</v>
      </c>
      <c r="H12" s="130">
        <v>1.21E-2</v>
      </c>
      <c r="I12" s="130">
        <v>1.49E-2</v>
      </c>
      <c r="J12" s="130">
        <v>8.8999999999999999E-3</v>
      </c>
      <c r="K12" s="130">
        <v>7.7000000000000002E-3</v>
      </c>
      <c r="L12" s="130">
        <v>8.2000000000000007E-3</v>
      </c>
    </row>
    <row r="13" spans="1:12" s="48" customFormat="1" ht="15" customHeight="1">
      <c r="A13" s="47" t="s">
        <v>845</v>
      </c>
      <c r="B13" s="46" t="s">
        <v>1001</v>
      </c>
      <c r="C13" s="165" t="s">
        <v>1002</v>
      </c>
      <c r="D13" s="130">
        <v>1.95E-2</v>
      </c>
      <c r="E13" s="130">
        <v>1.4500000000000001E-2</v>
      </c>
      <c r="F13" s="130">
        <v>1.6E-2</v>
      </c>
      <c r="G13" s="130">
        <v>1.5299999999999999E-2</v>
      </c>
      <c r="H13" s="130">
        <v>1.26E-2</v>
      </c>
      <c r="I13" s="130">
        <v>1.49E-2</v>
      </c>
      <c r="J13" s="130">
        <v>9.1000000000000004E-3</v>
      </c>
      <c r="K13" s="130">
        <v>7.9000000000000008E-3</v>
      </c>
      <c r="L13" s="130">
        <v>8.3000000000000001E-3</v>
      </c>
    </row>
    <row r="14" spans="1:12" s="48" customFormat="1" ht="15" customHeight="1">
      <c r="A14" s="47" t="s">
        <v>845</v>
      </c>
      <c r="B14" s="46" t="s">
        <v>1003</v>
      </c>
      <c r="C14" s="165" t="s">
        <v>1004</v>
      </c>
      <c r="D14" s="130">
        <v>1.2800000000000001E-2</v>
      </c>
      <c r="E14" s="130">
        <v>1.04E-2</v>
      </c>
      <c r="F14" s="130">
        <v>1.04E-2</v>
      </c>
      <c r="G14" s="130">
        <v>9.7000000000000003E-3</v>
      </c>
      <c r="H14" s="130">
        <v>7.7999999999999996E-3</v>
      </c>
      <c r="I14" s="130">
        <v>8.6E-3</v>
      </c>
      <c r="J14" s="130">
        <v>3.8999999999999998E-3</v>
      </c>
      <c r="K14" s="130">
        <v>3.0999999999999999E-3</v>
      </c>
      <c r="L14" s="130">
        <v>4.5999999999999999E-3</v>
      </c>
    </row>
    <row r="15" spans="1:12" s="48" customFormat="1" ht="15" customHeight="1" thickBot="1">
      <c r="A15" s="47" t="s">
        <v>845</v>
      </c>
      <c r="B15" s="46" t="s">
        <v>1005</v>
      </c>
      <c r="C15" s="165" t="s">
        <v>1006</v>
      </c>
      <c r="D15" s="130">
        <v>0.17730000000000001</v>
      </c>
      <c r="E15" s="130">
        <v>0.15140000000000001</v>
      </c>
      <c r="F15" s="130">
        <v>0.1532</v>
      </c>
      <c r="G15" s="130">
        <v>0.14499999999999999</v>
      </c>
      <c r="H15" s="130">
        <v>0.1205</v>
      </c>
      <c r="I15" s="130">
        <v>0.1298</v>
      </c>
      <c r="J15" s="130">
        <v>5.8799999999999998E-2</v>
      </c>
      <c r="K15" s="130">
        <v>4.7699999999999999E-2</v>
      </c>
      <c r="L15" s="130">
        <v>7.3999999999999996E-2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7.0099999999999996E-2</v>
      </c>
      <c r="E17" s="130">
        <v>6.1699999999999998E-2</v>
      </c>
      <c r="F17" s="130">
        <v>5.9900000000000002E-2</v>
      </c>
      <c r="G17" s="130">
        <v>6.2100000000000002E-2</v>
      </c>
      <c r="H17" s="130">
        <v>6.2799999999999995E-2</v>
      </c>
      <c r="I17" s="130">
        <v>6.4399999999999999E-2</v>
      </c>
      <c r="J17" s="130">
        <v>6.3399999999999998E-2</v>
      </c>
      <c r="K17" s="130">
        <v>0.06</v>
      </c>
      <c r="L17" s="130">
        <v>5.5800000000000002E-2</v>
      </c>
    </row>
    <row r="18" spans="1:12" s="48" customFormat="1" ht="15" customHeight="1">
      <c r="A18" s="47" t="s">
        <v>845</v>
      </c>
      <c r="B18" s="46" t="s">
        <v>1009</v>
      </c>
      <c r="C18" s="165" t="s">
        <v>1010</v>
      </c>
      <c r="D18" s="130">
        <v>-1.37E-2</v>
      </c>
      <c r="E18" s="130">
        <v>-1.3899999999999999E-2</v>
      </c>
      <c r="F18" s="130">
        <v>-1.3599999999999999E-2</v>
      </c>
      <c r="G18" s="130">
        <v>-1.5699999999999999E-2</v>
      </c>
      <c r="H18" s="130">
        <v>-1.8700000000000001E-2</v>
      </c>
      <c r="I18" s="130">
        <v>-2.0299999999999999E-2</v>
      </c>
      <c r="J18" s="130">
        <v>-2.1999999999999999E-2</v>
      </c>
      <c r="K18" s="130">
        <v>-2.1899999999999999E-2</v>
      </c>
      <c r="L18" s="130">
        <v>-2.2800000000000001E-2</v>
      </c>
    </row>
    <row r="19" spans="1:12" s="48" customFormat="1" ht="15" customHeight="1">
      <c r="A19" s="47" t="s">
        <v>845</v>
      </c>
      <c r="B19" s="46" t="s">
        <v>1011</v>
      </c>
      <c r="C19" s="165" t="s">
        <v>1012</v>
      </c>
      <c r="D19" s="130">
        <v>2.41E-2</v>
      </c>
      <c r="E19" s="130">
        <v>2.4E-2</v>
      </c>
      <c r="F19" s="130">
        <v>2.3199999999999998E-2</v>
      </c>
      <c r="G19" s="130">
        <v>2.5999999999999999E-2</v>
      </c>
      <c r="H19" s="130">
        <v>2.9700000000000001E-2</v>
      </c>
      <c r="I19" s="130">
        <v>3.1600000000000003E-2</v>
      </c>
      <c r="J19" s="130">
        <v>3.3500000000000002E-2</v>
      </c>
      <c r="K19" s="130">
        <v>3.3099999999999997E-2</v>
      </c>
      <c r="L19" s="130">
        <v>3.4000000000000002E-2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-6.1999999999999998E-3</v>
      </c>
      <c r="E21" s="130">
        <v>-3.8999999999999998E-3</v>
      </c>
      <c r="F21" s="130">
        <v>-4.4999999999999997E-3</v>
      </c>
      <c r="G21" s="130">
        <v>-5.7000000000000002E-3</v>
      </c>
      <c r="H21" s="130">
        <v>-4.7999999999999996E-3</v>
      </c>
      <c r="I21" s="130">
        <v>-4.4000000000000003E-3</v>
      </c>
      <c r="J21" s="130">
        <v>-7.7000000000000002E-3</v>
      </c>
      <c r="K21" s="130">
        <v>-7.4999999999999997E-3</v>
      </c>
      <c r="L21" s="130">
        <v>-4.1999999999999997E-3</v>
      </c>
    </row>
    <row r="22" spans="1:12" s="48" customFormat="1" ht="15" customHeight="1">
      <c r="A22" s="47" t="s">
        <v>845</v>
      </c>
      <c r="B22" s="46" t="s">
        <v>1017</v>
      </c>
      <c r="C22" s="165" t="s">
        <v>1018</v>
      </c>
      <c r="D22" s="130">
        <v>1.2999999999999999E-2</v>
      </c>
      <c r="E22" s="130">
        <v>0.01</v>
      </c>
      <c r="F22" s="130">
        <v>9.4999999999999998E-3</v>
      </c>
      <c r="G22" s="130">
        <v>8.5000000000000006E-3</v>
      </c>
      <c r="H22" s="130">
        <v>6.1000000000000004E-3</v>
      </c>
      <c r="I22" s="130">
        <v>6.0000000000000001E-3</v>
      </c>
      <c r="J22" s="130">
        <v>4.7000000000000002E-3</v>
      </c>
      <c r="K22" s="130">
        <v>4.7999999999999996E-3</v>
      </c>
      <c r="L22" s="130">
        <v>6.8999999999999999E-3</v>
      </c>
    </row>
    <row r="23" spans="1:12" s="48" customFormat="1" ht="15" customHeight="1">
      <c r="A23" s="47" t="s">
        <v>845</v>
      </c>
      <c r="B23" s="46" t="s">
        <v>1019</v>
      </c>
      <c r="C23" s="165" t="s">
        <v>1020</v>
      </c>
      <c r="D23" s="130">
        <v>-4.3700000000000003E-2</v>
      </c>
      <c r="E23" s="130">
        <v>-3.95E-2</v>
      </c>
      <c r="F23" s="130">
        <v>-3.5400000000000001E-2</v>
      </c>
      <c r="G23" s="130">
        <v>-3.4099999999999998E-2</v>
      </c>
      <c r="H23" s="130">
        <v>-3.3300000000000003E-2</v>
      </c>
      <c r="I23" s="130">
        <v>-3.0800000000000001E-2</v>
      </c>
      <c r="J23" s="130">
        <v>-2.9399999999999999E-2</v>
      </c>
      <c r="K23" s="130">
        <v>-2.7699999999999999E-2</v>
      </c>
      <c r="L23" s="130">
        <v>-2.76E-2</v>
      </c>
    </row>
    <row r="24" spans="1:12" s="48" customFormat="1" ht="15" customHeight="1">
      <c r="A24" s="47" t="s">
        <v>845</v>
      </c>
      <c r="B24" s="46" t="s">
        <v>1021</v>
      </c>
      <c r="C24" s="165" t="s">
        <v>1022</v>
      </c>
      <c r="D24" s="130">
        <v>-1E-4</v>
      </c>
      <c r="E24" s="130">
        <v>2.0000000000000001E-4</v>
      </c>
      <c r="F24" s="130">
        <v>2.0000000000000001E-4</v>
      </c>
      <c r="G24" s="130">
        <v>2.0000000000000001E-4</v>
      </c>
      <c r="H24" s="130">
        <v>4.0000000000000002E-4</v>
      </c>
      <c r="I24" s="130">
        <v>0</v>
      </c>
      <c r="J24" s="130">
        <v>1E-4</v>
      </c>
      <c r="K24" s="130">
        <v>2.0000000000000001E-4</v>
      </c>
      <c r="L24" s="130">
        <v>1E-4</v>
      </c>
    </row>
    <row r="25" spans="1:12" s="48" customFormat="1" ht="15" customHeight="1" thickBot="1">
      <c r="A25" s="47" t="s">
        <v>845</v>
      </c>
      <c r="B25" s="46" t="s">
        <v>1023</v>
      </c>
      <c r="C25" s="165" t="s">
        <v>1024</v>
      </c>
      <c r="D25" s="130">
        <v>0.17460000000000001</v>
      </c>
      <c r="E25" s="130">
        <v>0.18</v>
      </c>
      <c r="F25" s="130">
        <v>0.17530000000000001</v>
      </c>
      <c r="G25" s="130">
        <v>0.17180000000000001</v>
      </c>
      <c r="H25" s="130">
        <v>0.15140000000000001</v>
      </c>
      <c r="I25" s="130">
        <v>0.13039999999999999</v>
      </c>
      <c r="J25" s="130">
        <v>0.1198</v>
      </c>
      <c r="K25" s="130">
        <v>0.1182</v>
      </c>
      <c r="L25" s="130">
        <v>0.111</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0.1105</v>
      </c>
      <c r="E27" s="130">
        <v>0.10050000000000001</v>
      </c>
      <c r="F27" s="130">
        <v>9.4600000000000004E-2</v>
      </c>
      <c r="G27" s="130">
        <v>9.4E-2</v>
      </c>
      <c r="H27" s="130">
        <v>9.0499999999999997E-2</v>
      </c>
      <c r="I27" s="130">
        <v>9.0800000000000006E-2</v>
      </c>
      <c r="J27" s="130">
        <v>0.09</v>
      </c>
      <c r="K27" s="130">
        <v>8.6599999999999996E-2</v>
      </c>
      <c r="L27" s="130">
        <v>7.6200000000000004E-2</v>
      </c>
    </row>
    <row r="28" spans="1:12" s="48" customFormat="1" ht="15" customHeight="1">
      <c r="A28" s="47" t="s">
        <v>845</v>
      </c>
      <c r="B28" s="46" t="s">
        <v>1027</v>
      </c>
      <c r="C28" s="165" t="s">
        <v>1028</v>
      </c>
      <c r="D28" s="130">
        <v>0.10249999999999999</v>
      </c>
      <c r="E28" s="130">
        <v>0.1046</v>
      </c>
      <c r="F28" s="130">
        <v>9.3700000000000006E-2</v>
      </c>
      <c r="G28" s="130">
        <v>0.1129</v>
      </c>
      <c r="H28" s="130">
        <v>9.4500000000000001E-2</v>
      </c>
      <c r="I28" s="130">
        <v>7.4099999999999999E-2</v>
      </c>
      <c r="J28" s="130">
        <v>0.10639999999999999</v>
      </c>
      <c r="K28" s="130">
        <v>8.8200000000000001E-2</v>
      </c>
      <c r="L28" s="130">
        <v>0.1215</v>
      </c>
    </row>
    <row r="29" spans="1:12" s="48" customFormat="1" ht="15" customHeight="1">
      <c r="A29" s="47" t="s">
        <v>845</v>
      </c>
      <c r="B29" s="46" t="s">
        <v>1029</v>
      </c>
      <c r="C29" s="165" t="s">
        <v>1030</v>
      </c>
      <c r="D29" s="130">
        <v>0.11890000000000001</v>
      </c>
      <c r="E29" s="130">
        <v>0.11260000000000001</v>
      </c>
      <c r="F29" s="130">
        <v>0.10780000000000001</v>
      </c>
      <c r="G29" s="130">
        <v>9.9900000000000003E-2</v>
      </c>
      <c r="H29" s="130">
        <v>9.69E-2</v>
      </c>
      <c r="I29" s="130">
        <v>8.9099999999999999E-2</v>
      </c>
      <c r="J29" s="130">
        <v>5.5599999999999997E-2</v>
      </c>
      <c r="K29" s="130">
        <v>5.4699999999999999E-2</v>
      </c>
      <c r="L29" s="130">
        <v>0.11119999999999999</v>
      </c>
    </row>
    <row r="30" spans="1:12" s="48" customFormat="1" ht="15" customHeight="1">
      <c r="A30" s="47" t="s">
        <v>845</v>
      </c>
      <c r="B30" s="46" t="s">
        <v>1031</v>
      </c>
      <c r="C30" s="165" t="s">
        <v>1032</v>
      </c>
      <c r="D30" s="130">
        <v>3.73E-2</v>
      </c>
      <c r="E30" s="130">
        <v>7.7100000000000002E-2</v>
      </c>
      <c r="F30" s="130">
        <v>9.5299999999999996E-2</v>
      </c>
      <c r="G30" s="130">
        <v>0.11940000000000001</v>
      </c>
      <c r="H30" s="130">
        <v>9.5299999999999996E-2</v>
      </c>
      <c r="I30" s="130">
        <v>6.6600000000000006E-2</v>
      </c>
      <c r="J30" s="130">
        <v>2.9100000000000001E-2</v>
      </c>
      <c r="K30" s="130">
        <v>2.93E-2</v>
      </c>
      <c r="L30" s="130">
        <v>6.4600000000000005E-2</v>
      </c>
    </row>
    <row r="31" spans="1:12" s="48" customFormat="1" ht="15" customHeight="1">
      <c r="A31" s="47" t="s">
        <v>845</v>
      </c>
      <c r="B31" s="46" t="s">
        <v>1033</v>
      </c>
      <c r="C31" s="165" t="s">
        <v>1034</v>
      </c>
      <c r="D31" s="130">
        <v>1.9199999999999998E-2</v>
      </c>
      <c r="E31" s="130">
        <v>9.4999999999999998E-3</v>
      </c>
      <c r="F31" s="130">
        <v>7.3000000000000001E-3</v>
      </c>
      <c r="G31" s="130">
        <v>1.11E-2</v>
      </c>
      <c r="H31" s="130">
        <v>1.15E-2</v>
      </c>
      <c r="I31" s="130">
        <v>9.9000000000000008E-3</v>
      </c>
      <c r="J31" s="130">
        <v>0.01</v>
      </c>
      <c r="K31" s="130">
        <v>9.7999999999999997E-3</v>
      </c>
      <c r="L31" s="130">
        <v>1.21E-2</v>
      </c>
    </row>
    <row r="32" spans="1:12" s="48" customFormat="1" ht="15" customHeight="1">
      <c r="A32" s="47" t="s">
        <v>845</v>
      </c>
      <c r="B32" s="46" t="s">
        <v>1035</v>
      </c>
      <c r="C32" s="165" t="s">
        <v>1036</v>
      </c>
      <c r="D32" s="130">
        <v>7.1999999999999998E-3</v>
      </c>
      <c r="E32" s="130">
        <v>5.5999999999999999E-3</v>
      </c>
      <c r="F32" s="130">
        <v>3.7000000000000002E-3</v>
      </c>
      <c r="G32" s="130">
        <v>7.1000000000000004E-3</v>
      </c>
      <c r="H32" s="130">
        <v>5.3E-3</v>
      </c>
      <c r="I32" s="130">
        <v>5.1000000000000004E-3</v>
      </c>
      <c r="J32" s="130">
        <v>9.4999999999999998E-3</v>
      </c>
      <c r="K32" s="130">
        <v>8.9999999999999993E-3</v>
      </c>
      <c r="L32" s="130">
        <v>1.34E-2</v>
      </c>
    </row>
    <row r="33" spans="1:12" s="48" customFormat="1" ht="15" customHeight="1">
      <c r="A33" s="47" t="s">
        <v>845</v>
      </c>
      <c r="B33" s="46" t="s">
        <v>1037</v>
      </c>
      <c r="C33" s="165" t="s">
        <v>1038</v>
      </c>
      <c r="D33" s="130">
        <v>1.6500000000000001E-2</v>
      </c>
      <c r="E33" s="130">
        <v>8.5000000000000006E-3</v>
      </c>
      <c r="F33" s="130">
        <v>6.4999999999999997E-3</v>
      </c>
      <c r="G33" s="130">
        <v>1.0200000000000001E-2</v>
      </c>
      <c r="H33" s="130">
        <v>0.01</v>
      </c>
      <c r="I33" s="130">
        <v>8.8999999999999999E-3</v>
      </c>
      <c r="J33" s="130">
        <v>9.9000000000000008E-3</v>
      </c>
      <c r="K33" s="130">
        <v>9.5999999999999992E-3</v>
      </c>
      <c r="L33" s="130">
        <v>1.24E-2</v>
      </c>
    </row>
    <row r="34" spans="1:12" s="48" customFormat="1" ht="15" customHeight="1">
      <c r="A34" s="47" t="s">
        <v>845</v>
      </c>
      <c r="B34" s="46" t="s">
        <v>1039</v>
      </c>
      <c r="C34" s="165" t="s">
        <v>1040</v>
      </c>
      <c r="D34" s="130">
        <v>2.2000000000000001E-3</v>
      </c>
      <c r="E34" s="130">
        <v>2.0999999999999999E-3</v>
      </c>
      <c r="F34" s="130">
        <v>1.9E-3</v>
      </c>
      <c r="G34" s="130">
        <v>4.0000000000000001E-3</v>
      </c>
      <c r="H34" s="130">
        <v>8.9999999999999993E-3</v>
      </c>
      <c r="I34" s="130">
        <v>1.01E-2</v>
      </c>
      <c r="J34" s="130">
        <v>1.17E-2</v>
      </c>
      <c r="K34" s="130">
        <v>1.17E-2</v>
      </c>
      <c r="L34" s="130">
        <v>1.21E-2</v>
      </c>
    </row>
    <row r="35" spans="1:12" s="48" customFormat="1" ht="15" customHeight="1">
      <c r="A35" s="47" t="s">
        <v>845</v>
      </c>
      <c r="B35" s="46" t="s">
        <v>1041</v>
      </c>
      <c r="C35" s="165" t="s">
        <v>1042</v>
      </c>
      <c r="D35" s="130">
        <v>7.7000000000000002E-3</v>
      </c>
      <c r="E35" s="130">
        <v>9.4000000000000004E-3</v>
      </c>
      <c r="F35" s="130">
        <v>1.04E-2</v>
      </c>
      <c r="G35" s="130">
        <v>1.1599999999999999E-2</v>
      </c>
      <c r="H35" s="130">
        <v>1.35E-2</v>
      </c>
      <c r="I35" s="130">
        <v>1.4800000000000001E-2</v>
      </c>
      <c r="J35" s="130">
        <v>1.6400000000000001E-2</v>
      </c>
      <c r="K35" s="130">
        <v>1.5900000000000001E-2</v>
      </c>
      <c r="L35" s="130">
        <v>1.67E-2</v>
      </c>
    </row>
    <row r="36" spans="1:12" s="48" customFormat="1" ht="15" customHeight="1">
      <c r="A36" s="47" t="s">
        <v>845</v>
      </c>
      <c r="B36" s="46" t="s">
        <v>1043</v>
      </c>
      <c r="C36" s="165" t="s">
        <v>1044</v>
      </c>
      <c r="D36" s="130">
        <v>3.5200000000000002E-2</v>
      </c>
      <c r="E36" s="130">
        <v>3.6400000000000002E-2</v>
      </c>
      <c r="F36" s="130">
        <v>3.2800000000000003E-2</v>
      </c>
      <c r="G36" s="130">
        <v>3.3799999999999997E-2</v>
      </c>
      <c r="H36" s="130">
        <v>3.6799999999999999E-2</v>
      </c>
      <c r="I36" s="130">
        <v>3.9E-2</v>
      </c>
      <c r="J36" s="130">
        <v>4.2999999999999997E-2</v>
      </c>
      <c r="K36" s="130">
        <v>4.3299999999999998E-2</v>
      </c>
      <c r="L36" s="130">
        <v>4.4400000000000002E-2</v>
      </c>
    </row>
    <row r="37" spans="1:12" s="48" customFormat="1" ht="15" customHeight="1">
      <c r="A37" s="47"/>
      <c r="B37" s="46"/>
      <c r="C37" s="165" t="s">
        <v>1045</v>
      </c>
      <c r="D37" s="130">
        <v>8.3000000000000001E-3</v>
      </c>
      <c r="E37" s="130">
        <v>8.2000000000000007E-3</v>
      </c>
      <c r="F37" s="130">
        <v>3.3999999999999998E-3</v>
      </c>
      <c r="G37" s="130">
        <v>8.6E-3</v>
      </c>
      <c r="H37" s="130">
        <v>1.4E-2</v>
      </c>
      <c r="I37" s="130">
        <v>2.3400000000000001E-2</v>
      </c>
      <c r="J37" s="130">
        <v>2.6599999999999999E-2</v>
      </c>
      <c r="K37" s="130">
        <v>2.52E-2</v>
      </c>
      <c r="L37" s="130">
        <v>2.58E-2</v>
      </c>
    </row>
    <row r="38" spans="1:12" s="48" customFormat="1" ht="15" customHeight="1" thickBot="1">
      <c r="A38" s="47" t="s">
        <v>845</v>
      </c>
      <c r="B38" s="46" t="s">
        <v>1046</v>
      </c>
      <c r="C38" s="165" t="s">
        <v>1047</v>
      </c>
      <c r="D38" s="130">
        <v>0.28999999999999998</v>
      </c>
      <c r="E38" s="130">
        <v>1E-4</v>
      </c>
      <c r="F38" s="130">
        <v>1.1999999999999999E-3</v>
      </c>
      <c r="G38" s="130">
        <v>3.3E-3</v>
      </c>
      <c r="H38" s="130">
        <v>5.9999999999999995E-4</v>
      </c>
      <c r="I38" s="130">
        <v>1.6999999999999999E-3</v>
      </c>
      <c r="J38" s="130">
        <v>2.2000000000000001E-3</v>
      </c>
      <c r="K38" s="130">
        <v>2.3E-3</v>
      </c>
      <c r="L38" s="130">
        <v>1.6000000000000001E-3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4.3700000000000003E-2</v>
      </c>
      <c r="E41" s="130">
        <v>3.95E-2</v>
      </c>
      <c r="F41" s="130">
        <v>3.5400000000000001E-2</v>
      </c>
      <c r="G41" s="130">
        <v>3.4099999999999998E-2</v>
      </c>
      <c r="H41" s="130">
        <v>3.3300000000000003E-2</v>
      </c>
      <c r="I41" s="130">
        <v>3.0800000000000001E-2</v>
      </c>
      <c r="J41" s="130">
        <v>2.9399999999999999E-2</v>
      </c>
      <c r="K41" s="130">
        <v>2.7699999999999999E-2</v>
      </c>
      <c r="L41" s="130">
        <v>2.76E-2</v>
      </c>
    </row>
    <row r="42" spans="1:12" s="48" customFormat="1" ht="15" customHeight="1">
      <c r="A42" s="47" t="s">
        <v>845</v>
      </c>
      <c r="B42" s="46" t="s">
        <v>1050</v>
      </c>
      <c r="C42" s="165" t="s">
        <v>1051</v>
      </c>
      <c r="D42" s="130">
        <v>5.9700000000000003E-2</v>
      </c>
      <c r="E42" s="130">
        <v>5.5399999999999998E-2</v>
      </c>
      <c r="F42" s="130">
        <v>4.9200000000000001E-2</v>
      </c>
      <c r="G42" s="130">
        <v>4.5400000000000003E-2</v>
      </c>
      <c r="H42" s="130">
        <v>4.3200000000000002E-2</v>
      </c>
      <c r="I42" s="130">
        <v>3.9100000000000003E-2</v>
      </c>
      <c r="J42" s="130">
        <v>3.7199999999999997E-2</v>
      </c>
      <c r="K42" s="130">
        <v>3.5400000000000001E-2</v>
      </c>
      <c r="L42" s="130">
        <v>3.5099999999999999E-2</v>
      </c>
    </row>
    <row r="43" spans="1:12" s="48" customFormat="1" ht="15" customHeight="1">
      <c r="A43" s="47" t="s">
        <v>845</v>
      </c>
      <c r="B43" s="46" t="s">
        <v>1052</v>
      </c>
      <c r="C43" s="165" t="s">
        <v>1053</v>
      </c>
      <c r="D43" s="130">
        <v>6.7500000000000004E-2</v>
      </c>
      <c r="E43" s="130">
        <v>6.1400000000000003E-2</v>
      </c>
      <c r="F43" s="130">
        <v>5.2600000000000001E-2</v>
      </c>
      <c r="G43" s="130">
        <v>4.8500000000000001E-2</v>
      </c>
      <c r="H43" s="130">
        <v>4.6399999999999997E-2</v>
      </c>
      <c r="I43" s="130">
        <v>4.1799999999999997E-2</v>
      </c>
      <c r="J43" s="130">
        <v>4.0800000000000003E-2</v>
      </c>
      <c r="K43" s="130">
        <v>3.9E-2</v>
      </c>
      <c r="L43" s="130">
        <v>4.0500000000000001E-2</v>
      </c>
    </row>
    <row r="44" spans="1:12" s="48" customFormat="1" ht="15" customHeight="1" thickBot="1">
      <c r="A44" s="47" t="s">
        <v>845</v>
      </c>
      <c r="B44" s="46" t="s">
        <v>1054</v>
      </c>
      <c r="C44" s="165" t="s">
        <v>1055</v>
      </c>
      <c r="D44" s="130">
        <v>6.5799999999999997E-2</v>
      </c>
      <c r="E44" s="130">
        <v>5.91E-2</v>
      </c>
      <c r="F44" s="130">
        <v>5.3800000000000001E-2</v>
      </c>
      <c r="G44" s="130">
        <v>5.28E-2</v>
      </c>
      <c r="H44" s="130">
        <v>5.1799999999999999E-2</v>
      </c>
      <c r="I44" s="130">
        <v>5.0200000000000002E-2</v>
      </c>
      <c r="J44" s="130">
        <v>4.99E-2</v>
      </c>
      <c r="K44" s="130">
        <v>4.7100000000000003E-2</v>
      </c>
      <c r="L44" s="130">
        <v>4.6600000000000003E-2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0.51180000000000003</v>
      </c>
      <c r="E46" s="130">
        <v>0.52239999999999998</v>
      </c>
      <c r="F46" s="130">
        <v>0.53390000000000004</v>
      </c>
      <c r="G46" s="130">
        <v>0.53349999999999997</v>
      </c>
      <c r="H46" s="130">
        <v>0.53359999999999996</v>
      </c>
      <c r="I46" s="130">
        <v>0.53029999999999999</v>
      </c>
      <c r="J46" s="130">
        <v>0.51070000000000004</v>
      </c>
      <c r="K46" s="130">
        <v>0.52110000000000001</v>
      </c>
      <c r="L46" s="130">
        <v>0.49719999999999998</v>
      </c>
    </row>
    <row r="47" spans="1:12" ht="15" customHeight="1">
      <c r="A47" s="47" t="s">
        <v>845</v>
      </c>
      <c r="B47" s="46" t="s">
        <v>1058</v>
      </c>
      <c r="C47" s="165" t="s">
        <v>1059</v>
      </c>
      <c r="D47" s="130">
        <v>5.7000000000000002E-2</v>
      </c>
      <c r="E47" s="130">
        <v>5.8400000000000001E-2</v>
      </c>
      <c r="F47" s="130">
        <v>6.0299999999999999E-2</v>
      </c>
      <c r="G47" s="130">
        <v>6.0699999999999997E-2</v>
      </c>
      <c r="H47" s="130">
        <v>6.13E-2</v>
      </c>
      <c r="I47" s="130">
        <v>6.2899999999999998E-2</v>
      </c>
      <c r="J47" s="130">
        <v>6.2300000000000001E-2</v>
      </c>
      <c r="K47" s="130">
        <v>6.5000000000000002E-2</v>
      </c>
      <c r="L47" s="130">
        <v>6.3E-2</v>
      </c>
    </row>
    <row r="48" spans="1:12" ht="15" customHeight="1">
      <c r="A48" s="47" t="s">
        <v>845</v>
      </c>
      <c r="B48" s="46" t="s">
        <v>1060</v>
      </c>
      <c r="C48" s="165" t="s">
        <v>1061</v>
      </c>
      <c r="D48" s="130">
        <v>0.43120000000000003</v>
      </c>
      <c r="E48" s="130">
        <v>0.41909999999999997</v>
      </c>
      <c r="F48" s="130">
        <v>0.40579999999999999</v>
      </c>
      <c r="G48" s="130">
        <v>0.40589999999999998</v>
      </c>
      <c r="H48" s="130">
        <v>0.40510000000000002</v>
      </c>
      <c r="I48" s="130">
        <v>0.40670000000000001</v>
      </c>
      <c r="J48" s="130">
        <v>0.4269</v>
      </c>
      <c r="K48" s="130">
        <v>0.41389999999999999</v>
      </c>
      <c r="L48" s="130">
        <v>0.43980000000000002</v>
      </c>
    </row>
    <row r="49" spans="1:12" ht="15" customHeight="1" thickBot="1">
      <c r="A49" s="47" t="s">
        <v>845</v>
      </c>
      <c r="B49" s="46" t="s">
        <v>1062</v>
      </c>
      <c r="C49" s="165" t="s">
        <v>1063</v>
      </c>
      <c r="D49" s="130">
        <v>0.49469999999999997</v>
      </c>
      <c r="E49" s="130">
        <v>0.50519999999999998</v>
      </c>
      <c r="F49" s="130">
        <v>0.44740000000000002</v>
      </c>
      <c r="G49" s="130">
        <v>0.4108</v>
      </c>
      <c r="H49" s="130">
        <v>0.4047</v>
      </c>
      <c r="I49" s="130">
        <v>0.36890000000000001</v>
      </c>
      <c r="J49" s="130">
        <v>0.3599</v>
      </c>
      <c r="K49" s="130">
        <v>0.34599999999999997</v>
      </c>
      <c r="L49" s="130">
        <v>0.3518</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7.7100000000000002E-2</v>
      </c>
      <c r="E51" s="130">
        <v>6.4100000000000004E-2</v>
      </c>
      <c r="F51" s="130">
        <v>6.2300000000000001E-2</v>
      </c>
      <c r="G51" s="130">
        <v>6.0999999999999999E-2</v>
      </c>
      <c r="H51" s="130">
        <v>5.5100000000000003E-2</v>
      </c>
      <c r="I51" s="130">
        <v>5.4300000000000001E-2</v>
      </c>
      <c r="J51" s="130">
        <v>4.9200000000000001E-2</v>
      </c>
      <c r="K51" s="130">
        <v>4.5699999999999998E-2</v>
      </c>
      <c r="L51" s="130">
        <v>4.1300000000000003E-2</v>
      </c>
    </row>
    <row r="52" spans="1:12" s="47" customFormat="1" ht="15" customHeight="1">
      <c r="A52" s="47" t="s">
        <v>845</v>
      </c>
      <c r="B52" s="46" t="s">
        <v>1066</v>
      </c>
      <c r="C52" s="165" t="s">
        <v>1067</v>
      </c>
      <c r="D52" s="130">
        <v>6.0100000000000001E-2</v>
      </c>
      <c r="E52" s="130">
        <v>5.0599999999999999E-2</v>
      </c>
      <c r="F52" s="130">
        <v>4.9500000000000002E-2</v>
      </c>
      <c r="G52" s="130">
        <v>4.9799999999999997E-2</v>
      </c>
      <c r="H52" s="130">
        <v>4.6800000000000001E-2</v>
      </c>
      <c r="I52" s="130">
        <v>4.65E-2</v>
      </c>
      <c r="J52" s="130">
        <v>4.3400000000000001E-2</v>
      </c>
      <c r="K52" s="130">
        <v>3.9899999999999998E-2</v>
      </c>
      <c r="L52" s="130">
        <v>3.3300000000000003E-2</v>
      </c>
    </row>
    <row r="53" spans="1:12" s="47" customFormat="1" ht="15" customHeight="1">
      <c r="A53" s="47" t="s">
        <v>845</v>
      </c>
      <c r="B53" s="46" t="s">
        <v>1068</v>
      </c>
      <c r="C53" s="165" t="s">
        <v>1069</v>
      </c>
      <c r="D53" s="130">
        <v>7.6200000000000004E-2</v>
      </c>
      <c r="E53" s="130">
        <v>6.6600000000000006E-2</v>
      </c>
      <c r="F53" s="130">
        <v>6.3600000000000004E-2</v>
      </c>
      <c r="G53" s="130">
        <v>6.1100000000000002E-2</v>
      </c>
      <c r="H53" s="130">
        <v>5.74E-2</v>
      </c>
      <c r="I53" s="130">
        <v>5.6399999999999999E-2</v>
      </c>
      <c r="J53" s="130">
        <v>5.4199999999999998E-2</v>
      </c>
      <c r="K53" s="130">
        <v>5.0999999999999997E-2</v>
      </c>
      <c r="L53" s="130">
        <v>4.3700000000000003E-2</v>
      </c>
    </row>
    <row r="54" spans="1:12" s="47" customFormat="1" ht="15" customHeight="1">
      <c r="A54" s="47" t="s">
        <v>845</v>
      </c>
      <c r="B54" s="46" t="s">
        <v>1070</v>
      </c>
      <c r="C54" s="165" t="s">
        <v>1071</v>
      </c>
      <c r="D54" s="130">
        <v>9.1399999999999995E-2</v>
      </c>
      <c r="E54" s="130">
        <v>8.2000000000000003E-2</v>
      </c>
      <c r="F54" s="130">
        <v>7.8799999999999995E-2</v>
      </c>
      <c r="G54" s="130">
        <v>7.85E-2</v>
      </c>
      <c r="H54" s="130">
        <v>7.7799999999999994E-2</v>
      </c>
      <c r="I54" s="130">
        <v>7.8399999999999997E-2</v>
      </c>
      <c r="J54" s="130">
        <v>7.7700000000000005E-2</v>
      </c>
      <c r="K54" s="130">
        <v>7.4300000000000005E-2</v>
      </c>
      <c r="L54" s="130">
        <v>6.7699999999999996E-2</v>
      </c>
    </row>
    <row r="55" spans="1:12" s="47" customFormat="1" ht="15" customHeight="1">
      <c r="A55" s="47" t="s">
        <v>845</v>
      </c>
      <c r="B55" s="46" t="s">
        <v>1072</v>
      </c>
      <c r="C55" s="165" t="s">
        <v>1073</v>
      </c>
      <c r="D55" s="130">
        <v>-1.52E-2</v>
      </c>
      <c r="E55" s="130">
        <v>-1.54E-2</v>
      </c>
      <c r="F55" s="130">
        <v>-1.52E-2</v>
      </c>
      <c r="G55" s="130">
        <v>-1.7299999999999999E-2</v>
      </c>
      <c r="H55" s="130">
        <v>-2.0400000000000001E-2</v>
      </c>
      <c r="I55" s="130">
        <v>-2.1999999999999999E-2</v>
      </c>
      <c r="J55" s="130">
        <v>-2.35E-2</v>
      </c>
      <c r="K55" s="130">
        <v>-2.3300000000000001E-2</v>
      </c>
      <c r="L55" s="130">
        <v>-2.4E-2</v>
      </c>
    </row>
    <row r="56" spans="1:12" s="47" customFormat="1" ht="15" customHeight="1">
      <c r="A56" s="47" t="s">
        <v>845</v>
      </c>
      <c r="B56" s="46" t="s">
        <v>1074</v>
      </c>
      <c r="C56" s="165" t="s">
        <v>1075</v>
      </c>
      <c r="D56" s="130">
        <v>-1.61E-2</v>
      </c>
      <c r="E56" s="130">
        <v>-1.6E-2</v>
      </c>
      <c r="F56" s="130">
        <v>-1.41E-2</v>
      </c>
      <c r="G56" s="130">
        <v>-1.14E-2</v>
      </c>
      <c r="H56" s="130">
        <v>-1.06E-2</v>
      </c>
      <c r="I56" s="130">
        <v>-9.9000000000000008E-3</v>
      </c>
      <c r="J56" s="130">
        <v>-1.0800000000000001E-2</v>
      </c>
      <c r="K56" s="130">
        <v>-1.11E-2</v>
      </c>
      <c r="L56" s="130">
        <v>-1.03E-2</v>
      </c>
    </row>
    <row r="57" spans="1:12" s="47" customFormat="1" ht="15" customHeight="1" thickBot="1">
      <c r="A57" s="47" t="s">
        <v>845</v>
      </c>
      <c r="B57" s="46" t="s">
        <v>1076</v>
      </c>
      <c r="C57" s="165" t="s">
        <v>1077</v>
      </c>
      <c r="D57" s="130">
        <v>1.6899999999999998E-2</v>
      </c>
      <c r="E57" s="130">
        <v>1.34E-2</v>
      </c>
      <c r="F57" s="130">
        <v>1.2800000000000001E-2</v>
      </c>
      <c r="G57" s="130">
        <v>1.1299999999999999E-2</v>
      </c>
      <c r="H57" s="130">
        <v>8.2000000000000007E-3</v>
      </c>
      <c r="I57" s="130">
        <v>7.7999999999999996E-3</v>
      </c>
      <c r="J57" s="130">
        <v>5.7999999999999996E-3</v>
      </c>
      <c r="K57" s="130">
        <v>5.7999999999999996E-3</v>
      </c>
      <c r="L57" s="130">
        <v>8.0000000000000002E-3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7.7100000000000002E-2</v>
      </c>
      <c r="E59" s="130">
        <v>6.4100000000000004E-2</v>
      </c>
      <c r="F59" s="130">
        <v>6.2300000000000001E-2</v>
      </c>
      <c r="G59" s="130">
        <v>6.0999999999999999E-2</v>
      </c>
      <c r="H59" s="130">
        <v>5.5100000000000003E-2</v>
      </c>
      <c r="I59" s="130">
        <v>5.4300000000000001E-2</v>
      </c>
      <c r="J59" s="130">
        <v>4.9200000000000001E-2</v>
      </c>
      <c r="K59" s="130">
        <v>4.5699999999999998E-2</v>
      </c>
      <c r="L59" s="130">
        <v>4.1300000000000003E-2</v>
      </c>
    </row>
    <row r="60" spans="1:12" s="47" customFormat="1" ht="15" customHeight="1">
      <c r="A60" s="47" t="s">
        <v>845</v>
      </c>
      <c r="B60" s="46" t="s">
        <v>1079</v>
      </c>
      <c r="C60" s="165" t="s">
        <v>1080</v>
      </c>
      <c r="D60" s="130">
        <v>-6.6E-3</v>
      </c>
      <c r="E60" s="130">
        <v>-4.1000000000000003E-3</v>
      </c>
      <c r="F60" s="130">
        <v>-4.7999999999999996E-3</v>
      </c>
      <c r="G60" s="130">
        <v>-6.0000000000000001E-3</v>
      </c>
      <c r="H60" s="130">
        <v>-5.0000000000000001E-3</v>
      </c>
      <c r="I60" s="130">
        <v>-4.4000000000000003E-3</v>
      </c>
      <c r="J60" s="130">
        <v>-7.9000000000000008E-3</v>
      </c>
      <c r="K60" s="130">
        <v>-7.6E-3</v>
      </c>
      <c r="L60" s="130">
        <v>-3.3999999999999998E-3</v>
      </c>
    </row>
    <row r="61" spans="1:12" s="48" customFormat="1" ht="15" customHeight="1">
      <c r="A61" s="47" t="s">
        <v>845</v>
      </c>
      <c r="B61" s="46" t="s">
        <v>1081</v>
      </c>
      <c r="C61" s="165" t="s">
        <v>1082</v>
      </c>
      <c r="D61" s="130">
        <v>-4.8599999999999997E-2</v>
      </c>
      <c r="E61" s="130">
        <v>-4.3900000000000002E-2</v>
      </c>
      <c r="F61" s="130">
        <v>-3.9800000000000002E-2</v>
      </c>
      <c r="G61" s="130">
        <v>-3.8199999999999998E-2</v>
      </c>
      <c r="H61" s="130">
        <v>-3.6700000000000003E-2</v>
      </c>
      <c r="I61" s="130">
        <v>-3.3599999999999998E-2</v>
      </c>
      <c r="J61" s="130">
        <v>-3.1699999999999999E-2</v>
      </c>
      <c r="K61" s="130">
        <v>-2.98E-2</v>
      </c>
      <c r="L61" s="130">
        <v>-2.92E-2</v>
      </c>
    </row>
    <row r="62" spans="1:12" s="48" customFormat="1" ht="15" customHeight="1">
      <c r="A62" s="47" t="s">
        <v>845</v>
      </c>
      <c r="B62" s="46" t="s">
        <v>1083</v>
      </c>
      <c r="C62" s="165" t="s">
        <v>1084</v>
      </c>
      <c r="D62" s="130">
        <v>1E-4</v>
      </c>
      <c r="E62" s="130">
        <v>1E-4</v>
      </c>
      <c r="F62" s="130">
        <v>2.0000000000000001E-4</v>
      </c>
      <c r="G62" s="130">
        <v>2.0000000000000001E-4</v>
      </c>
      <c r="H62" s="130">
        <v>2.9999999999999997E-4</v>
      </c>
      <c r="I62" s="130">
        <v>1E-4</v>
      </c>
      <c r="J62" s="130">
        <v>1E-4</v>
      </c>
      <c r="K62" s="130">
        <v>1E-4</v>
      </c>
      <c r="L62" s="130">
        <v>1E-4</v>
      </c>
    </row>
    <row r="63" spans="1:12" s="48" customFormat="1" ht="15" customHeight="1">
      <c r="A63" s="47" t="s">
        <v>845</v>
      </c>
      <c r="B63" s="46" t="s">
        <v>1085</v>
      </c>
      <c r="C63" s="165" t="s">
        <v>1086</v>
      </c>
      <c r="D63" s="130">
        <v>-2.0000000000000001E-4</v>
      </c>
      <c r="E63" s="130">
        <v>1E-4</v>
      </c>
      <c r="F63" s="130">
        <v>0</v>
      </c>
      <c r="G63" s="130">
        <v>1E-4</v>
      </c>
      <c r="H63" s="130">
        <v>2.0000000000000001E-4</v>
      </c>
      <c r="I63" s="130">
        <v>-1E-4</v>
      </c>
      <c r="J63" s="130">
        <v>0</v>
      </c>
      <c r="K63" s="130">
        <v>1E-4</v>
      </c>
      <c r="L63" s="130">
        <v>0</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2.18E-2</v>
      </c>
      <c r="E65" s="404">
        <v>1.6199999999999999E-2</v>
      </c>
      <c r="F65" s="404">
        <v>1.8100000000000002E-2</v>
      </c>
      <c r="G65" s="404">
        <v>1.72E-2</v>
      </c>
      <c r="H65" s="404">
        <v>1.3899999999999999E-2</v>
      </c>
      <c r="I65" s="409">
        <v>1.6400000000000001E-2</v>
      </c>
      <c r="J65" s="409">
        <v>9.7999999999999997E-3</v>
      </c>
      <c r="K65" s="409">
        <v>8.6E-3</v>
      </c>
      <c r="L65" s="409">
        <v>8.8999999999999999E-3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40" t="s">
        <v>471</v>
      </c>
      <c r="B1" s="740"/>
      <c r="C1" s="740"/>
      <c r="D1" s="740"/>
      <c r="E1" s="740"/>
      <c r="F1" s="740"/>
      <c r="G1" s="740"/>
      <c r="H1" s="740"/>
      <c r="I1" s="740"/>
      <c r="J1" s="740"/>
      <c r="K1" s="47"/>
    </row>
    <row r="2" spans="1:11" ht="15" customHeight="1">
      <c r="A2" s="741" t="s">
        <v>665</v>
      </c>
      <c r="B2" s="741"/>
      <c r="C2" s="741"/>
      <c r="D2" s="741"/>
      <c r="E2" s="741"/>
      <c r="F2" s="741"/>
      <c r="G2" s="741"/>
      <c r="H2" s="741"/>
      <c r="I2" s="741"/>
      <c r="J2" s="741"/>
      <c r="K2" s="47"/>
    </row>
    <row r="3" spans="1:11" ht="15" customHeight="1">
      <c r="A3" s="741" t="s">
        <v>666</v>
      </c>
      <c r="B3" s="741"/>
      <c r="C3" s="741"/>
      <c r="D3" s="741"/>
      <c r="E3" s="741"/>
      <c r="F3" s="741"/>
      <c r="G3" s="741"/>
      <c r="H3" s="741"/>
      <c r="I3" s="741"/>
      <c r="J3" s="741"/>
      <c r="K3" s="47"/>
    </row>
    <row r="4" spans="1:11" ht="30" customHeight="1">
      <c r="A4" s="742" t="s">
        <v>544</v>
      </c>
      <c r="B4" s="742"/>
      <c r="C4" s="742"/>
      <c r="D4" s="742"/>
      <c r="E4" s="742"/>
      <c r="F4" s="742"/>
      <c r="G4" s="742"/>
      <c r="H4" s="742"/>
      <c r="I4" s="742"/>
      <c r="J4" s="742"/>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row>
    <row r="7" spans="1:11" ht="15" customHeight="1" thickTop="1" thickBot="1">
      <c r="A7" s="396" t="s">
        <v>673</v>
      </c>
      <c r="B7" s="397">
        <v>18707588.974709999</v>
      </c>
      <c r="C7" s="397">
        <v>20056491.02172</v>
      </c>
      <c r="D7" s="397">
        <v>21982227.826269999</v>
      </c>
      <c r="E7" s="397">
        <v>25325902.376630001</v>
      </c>
      <c r="F7" s="397">
        <v>26429790.742869999</v>
      </c>
      <c r="G7" s="397">
        <v>28067116.098990001</v>
      </c>
      <c r="H7" s="397">
        <v>29768560.257150002</v>
      </c>
      <c r="I7" s="397">
        <v>30536611.048860002</v>
      </c>
      <c r="J7" s="397">
        <v>31089643.525229998</v>
      </c>
      <c r="K7" s="47"/>
    </row>
    <row r="8" spans="1:11" s="16" customFormat="1" ht="15" customHeight="1" thickTop="1">
      <c r="A8" s="147" t="s">
        <v>191</v>
      </c>
      <c r="B8" s="114">
        <v>3695632.7010999997</v>
      </c>
      <c r="C8" s="114">
        <v>3683343.4373699999</v>
      </c>
      <c r="D8" s="114">
        <v>3288991.42662</v>
      </c>
      <c r="E8" s="114">
        <v>3992229.6861999999</v>
      </c>
      <c r="F8" s="114">
        <v>2958433.9348599999</v>
      </c>
      <c r="G8" s="114">
        <v>3472626.9432600001</v>
      </c>
      <c r="H8" s="114">
        <v>3490230.30895</v>
      </c>
      <c r="I8" s="114">
        <v>4156241.5425</v>
      </c>
      <c r="J8" s="114">
        <v>3380798.48538</v>
      </c>
      <c r="K8" s="47"/>
    </row>
    <row r="9" spans="1:11" s="16" customFormat="1" ht="15" customHeight="1">
      <c r="A9" s="147" t="s">
        <v>200</v>
      </c>
      <c r="B9" s="114">
        <v>4185464.9424899998</v>
      </c>
      <c r="C9" s="114">
        <v>3773823.4758800003</v>
      </c>
      <c r="D9" s="114">
        <v>4578636.3033800004</v>
      </c>
      <c r="E9" s="114">
        <v>5512010.6951099997</v>
      </c>
      <c r="F9" s="114">
        <v>4582504.8181400001</v>
      </c>
      <c r="G9" s="114">
        <v>3817180.0004799999</v>
      </c>
      <c r="H9" s="114">
        <v>3829839.8107600003</v>
      </c>
      <c r="I9" s="114">
        <v>4114008.0157099999</v>
      </c>
      <c r="J9" s="114">
        <v>4587905.2175900005</v>
      </c>
      <c r="K9" s="47"/>
    </row>
    <row r="10" spans="1:11" s="16" customFormat="1" ht="15" customHeight="1">
      <c r="A10" s="147" t="s">
        <v>209</v>
      </c>
      <c r="B10" s="114">
        <v>9726701.3621200006</v>
      </c>
      <c r="C10" s="114">
        <v>11511902.07855</v>
      </c>
      <c r="D10" s="114">
        <v>13045814.107530002</v>
      </c>
      <c r="E10" s="114">
        <v>14640417.47222</v>
      </c>
      <c r="F10" s="114">
        <v>17346454.611950003</v>
      </c>
      <c r="G10" s="114">
        <v>18700889.46731</v>
      </c>
      <c r="H10" s="114">
        <v>19901190.463819999</v>
      </c>
      <c r="I10" s="114">
        <v>19647517.207849998</v>
      </c>
      <c r="J10" s="114">
        <v>20099530.507029999</v>
      </c>
      <c r="K10" s="47"/>
    </row>
    <row r="11" spans="1:11" s="16" customFormat="1" ht="15" customHeight="1">
      <c r="A11" s="148" t="s">
        <v>674</v>
      </c>
      <c r="B11" s="114">
        <v>9769880.3050100002</v>
      </c>
      <c r="C11" s="114">
        <v>11522582.1569</v>
      </c>
      <c r="D11" s="114">
        <v>13041734.093499999</v>
      </c>
      <c r="E11" s="114">
        <v>14665411.11249</v>
      </c>
      <c r="F11" s="114">
        <v>17296215.372810002</v>
      </c>
      <c r="G11" s="114">
        <v>18628239.48996</v>
      </c>
      <c r="H11" s="114">
        <v>19457858.14844</v>
      </c>
      <c r="I11" s="114">
        <v>19212320.501259997</v>
      </c>
      <c r="J11" s="114">
        <v>19497573.453220002</v>
      </c>
      <c r="K11" s="47"/>
    </row>
    <row r="12" spans="1:11" s="16" customFormat="1" ht="15" customHeight="1">
      <c r="A12" s="148" t="s">
        <v>675</v>
      </c>
      <c r="B12" s="114">
        <v>9714966.8466800004</v>
      </c>
      <c r="C12" s="114">
        <v>11453065.618240001</v>
      </c>
      <c r="D12" s="114">
        <v>12931396.657950001</v>
      </c>
      <c r="E12" s="114">
        <v>14414582.9268</v>
      </c>
      <c r="F12" s="114">
        <v>16959928.550039999</v>
      </c>
      <c r="G12" s="114">
        <v>18148113.343589999</v>
      </c>
      <c r="H12" s="114">
        <v>18848438.658199999</v>
      </c>
      <c r="I12" s="114">
        <v>18521546.442060001</v>
      </c>
      <c r="J12" s="114">
        <v>14162745.589790002</v>
      </c>
      <c r="K12" s="47"/>
    </row>
    <row r="13" spans="1:11" s="16" customFormat="1" ht="15" customHeight="1">
      <c r="A13" s="148" t="s">
        <v>676</v>
      </c>
      <c r="B13" s="114">
        <v>54913.458330000001</v>
      </c>
      <c r="C13" s="114">
        <v>69516.538659999991</v>
      </c>
      <c r="D13" s="114">
        <v>110337.43554999999</v>
      </c>
      <c r="E13" s="114">
        <v>250828.18568999998</v>
      </c>
      <c r="F13" s="114">
        <v>336286.82276999997</v>
      </c>
      <c r="G13" s="114">
        <v>480126.14637000003</v>
      </c>
      <c r="H13" s="114">
        <v>609419.49023999996</v>
      </c>
      <c r="I13" s="114">
        <v>690774.05920000002</v>
      </c>
      <c r="J13" s="114">
        <v>5334827.8634299999</v>
      </c>
      <c r="K13" s="47"/>
    </row>
    <row r="14" spans="1:11" s="16" customFormat="1" ht="15" customHeight="1">
      <c r="A14" s="148" t="s">
        <v>677</v>
      </c>
      <c r="B14" s="114">
        <v>49501.785929999998</v>
      </c>
      <c r="C14" s="114">
        <v>91848.225449999998</v>
      </c>
      <c r="D14" s="114">
        <v>122741.86867</v>
      </c>
      <c r="E14" s="114">
        <v>69918.597739999997</v>
      </c>
      <c r="F14" s="114">
        <v>105826.19787</v>
      </c>
      <c r="G14" s="114">
        <v>105223.84565999999</v>
      </c>
      <c r="H14" s="114">
        <v>25091.62138</v>
      </c>
      <c r="I14" s="114">
        <v>15329.726409999999</v>
      </c>
      <c r="J14" s="114">
        <v>91618.218959999998</v>
      </c>
      <c r="K14" s="47"/>
    </row>
    <row r="15" spans="1:11" s="16" customFormat="1" ht="15" customHeight="1">
      <c r="A15" s="148" t="s">
        <v>678</v>
      </c>
      <c r="B15" s="114">
        <v>43776.709340000001</v>
      </c>
      <c r="C15" s="114">
        <v>85335.020349999992</v>
      </c>
      <c r="D15" s="114">
        <v>93022.23633</v>
      </c>
      <c r="E15" s="114">
        <v>67332.736900000004</v>
      </c>
      <c r="F15" s="114">
        <v>92838.572159999996</v>
      </c>
      <c r="G15" s="114">
        <v>86408.375290000011</v>
      </c>
      <c r="H15" s="114">
        <v>22455.346949999999</v>
      </c>
      <c r="I15" s="114">
        <v>13223.914419999999</v>
      </c>
      <c r="J15" s="114">
        <v>55043.045600000005</v>
      </c>
      <c r="K15" s="47"/>
    </row>
    <row r="16" spans="1:11" s="16" customFormat="1" ht="15" customHeight="1">
      <c r="A16" s="148" t="s">
        <v>679</v>
      </c>
      <c r="B16" s="114">
        <v>5725.0765899999997</v>
      </c>
      <c r="C16" s="114">
        <v>6513.2050999999992</v>
      </c>
      <c r="D16" s="114">
        <v>29719.63234</v>
      </c>
      <c r="E16" s="114">
        <v>2585.8608399999998</v>
      </c>
      <c r="F16" s="114">
        <v>12987.62571</v>
      </c>
      <c r="G16" s="114">
        <v>18815.470370000003</v>
      </c>
      <c r="H16" s="114">
        <v>2636.2744300000004</v>
      </c>
      <c r="I16" s="114">
        <v>2105.8119900000002</v>
      </c>
      <c r="J16" s="114">
        <v>36575.173360000001</v>
      </c>
      <c r="K16" s="47"/>
    </row>
    <row r="17" spans="1:11" s="16" customFormat="1" ht="15" customHeight="1">
      <c r="A17" s="148" t="s">
        <v>680</v>
      </c>
      <c r="B17" s="114">
        <v>85208.711110000004</v>
      </c>
      <c r="C17" s="114">
        <v>90830.90135</v>
      </c>
      <c r="D17" s="114">
        <v>118780.81845000001</v>
      </c>
      <c r="E17" s="114">
        <v>206498.88128</v>
      </c>
      <c r="F17" s="114">
        <v>253463.13586000001</v>
      </c>
      <c r="G17" s="114">
        <v>251270.23727000001</v>
      </c>
      <c r="H17" s="114">
        <v>296882.38014999998</v>
      </c>
      <c r="I17" s="114">
        <v>285648.99158999999</v>
      </c>
      <c r="J17" s="114">
        <v>241875.85037999999</v>
      </c>
      <c r="K17" s="47"/>
    </row>
    <row r="18" spans="1:11" s="16" customFormat="1" ht="15" customHeight="1">
      <c r="A18" s="148" t="s">
        <v>681</v>
      </c>
      <c r="B18" s="114">
        <v>55778.79952</v>
      </c>
      <c r="C18" s="114">
        <v>69866.335200000001</v>
      </c>
      <c r="D18" s="114">
        <v>101655.73745999999</v>
      </c>
      <c r="E18" s="114">
        <v>172859.2108</v>
      </c>
      <c r="F18" s="114">
        <v>212864.26952999999</v>
      </c>
      <c r="G18" s="114">
        <v>197311.65003999998</v>
      </c>
      <c r="H18" s="114">
        <v>243443.76937999998</v>
      </c>
      <c r="I18" s="114">
        <v>232362.72991999998</v>
      </c>
      <c r="J18" s="114">
        <v>193623.32665999999</v>
      </c>
      <c r="K18" s="47"/>
    </row>
    <row r="19" spans="1:11" s="16" customFormat="1" ht="15" customHeight="1">
      <c r="A19" s="148" t="s">
        <v>682</v>
      </c>
      <c r="B19" s="114">
        <v>29429.91159</v>
      </c>
      <c r="C19" s="114">
        <v>20964.566149999999</v>
      </c>
      <c r="D19" s="114">
        <v>17125.080989999999</v>
      </c>
      <c r="E19" s="114">
        <v>33639.670479999993</v>
      </c>
      <c r="F19" s="114">
        <v>40598.866329999997</v>
      </c>
      <c r="G19" s="114">
        <v>53958.587229999997</v>
      </c>
      <c r="H19" s="114">
        <v>53438.610770000007</v>
      </c>
      <c r="I19" s="114">
        <v>53286.26167</v>
      </c>
      <c r="J19" s="114">
        <v>48252.523719999997</v>
      </c>
      <c r="K19" s="47"/>
    </row>
    <row r="20" spans="1:11" s="16" customFormat="1" ht="15" customHeight="1">
      <c r="A20" s="148" t="s">
        <v>222</v>
      </c>
      <c r="B20" s="114">
        <v>69393.80101000001</v>
      </c>
      <c r="C20" s="114">
        <v>81356.11626000001</v>
      </c>
      <c r="D20" s="114">
        <v>85609.130900000004</v>
      </c>
      <c r="E20" s="114">
        <v>99967.15148</v>
      </c>
      <c r="F20" s="114">
        <v>106566.62844</v>
      </c>
      <c r="G20" s="114">
        <v>121742.2084</v>
      </c>
      <c r="H20" s="114">
        <v>673296.07754999993</v>
      </c>
      <c r="I20" s="114">
        <v>692135.62927999999</v>
      </c>
      <c r="J20" s="114">
        <v>852716.27086000005</v>
      </c>
      <c r="K20" s="47"/>
    </row>
    <row r="21" spans="1:11" s="16" customFormat="1" ht="15" customHeight="1">
      <c r="A21" s="148" t="s">
        <v>683</v>
      </c>
      <c r="B21" s="114">
        <v>-247283.24093999999</v>
      </c>
      <c r="C21" s="114">
        <v>-274715.32141000003</v>
      </c>
      <c r="D21" s="114">
        <v>-323051.80398999999</v>
      </c>
      <c r="E21" s="114">
        <v>-401378.27077</v>
      </c>
      <c r="F21" s="114">
        <v>-415616.72302999999</v>
      </c>
      <c r="G21" s="114">
        <v>-405586.31398000004</v>
      </c>
      <c r="H21" s="114">
        <v>-551937.76370000001</v>
      </c>
      <c r="I21" s="114">
        <v>-557917.64069000003</v>
      </c>
      <c r="J21" s="114">
        <v>-584253.28639000002</v>
      </c>
      <c r="K21" s="47"/>
    </row>
    <row r="22" spans="1:11" s="16" customFormat="1" ht="15" customHeight="1">
      <c r="A22" s="147" t="s">
        <v>235</v>
      </c>
      <c r="B22" s="114">
        <v>77068.819860000003</v>
      </c>
      <c r="C22" s="114">
        <v>97946.060440000001</v>
      </c>
      <c r="D22" s="114">
        <v>98522.880749999997</v>
      </c>
      <c r="E22" s="114">
        <v>107813.7316</v>
      </c>
      <c r="F22" s="114">
        <v>119412.18695</v>
      </c>
      <c r="G22" s="114">
        <v>131663.99406</v>
      </c>
      <c r="H22" s="114">
        <v>130740.86075000001</v>
      </c>
      <c r="I22" s="114">
        <v>176971.45355999999</v>
      </c>
      <c r="J22" s="114">
        <v>135013.31427999999</v>
      </c>
      <c r="K22" s="47"/>
    </row>
    <row r="23" spans="1:11" s="16" customFormat="1" ht="15" customHeight="1">
      <c r="A23" s="147" t="s">
        <v>241</v>
      </c>
      <c r="B23" s="114">
        <v>668.66707999999994</v>
      </c>
      <c r="C23" s="114">
        <v>2000.6695400000001</v>
      </c>
      <c r="D23" s="114">
        <v>12978.39048</v>
      </c>
      <c r="E23" s="114">
        <v>4582.7873099999997</v>
      </c>
      <c r="F23" s="114">
        <v>8737.8687499999996</v>
      </c>
      <c r="G23" s="114">
        <v>10058.223099999999</v>
      </c>
      <c r="H23" s="114">
        <v>6527.3984099999998</v>
      </c>
      <c r="I23" s="114">
        <v>4381.3975599999994</v>
      </c>
      <c r="J23" s="114">
        <v>22938.319350000002</v>
      </c>
      <c r="K23" s="47"/>
    </row>
    <row r="24" spans="1:11" s="16" customFormat="1" ht="15" customHeight="1">
      <c r="A24" s="147" t="s">
        <v>684</v>
      </c>
      <c r="B24" s="114">
        <v>665743.67625999998</v>
      </c>
      <c r="C24" s="114">
        <v>618218.59114999999</v>
      </c>
      <c r="D24" s="114">
        <v>588623.66541000002</v>
      </c>
      <c r="E24" s="114">
        <v>684154.74375999998</v>
      </c>
      <c r="F24" s="114">
        <v>1039327.69862</v>
      </c>
      <c r="G24" s="114">
        <v>1561762.7764400002</v>
      </c>
      <c r="H24" s="114">
        <v>2047976.09534</v>
      </c>
      <c r="I24" s="114">
        <v>2070529.0788800002</v>
      </c>
      <c r="J24" s="114">
        <v>2490140.7798899999</v>
      </c>
      <c r="K24" s="47"/>
    </row>
    <row r="25" spans="1:11" s="16" customFormat="1" ht="15" customHeight="1">
      <c r="A25" s="147" t="s">
        <v>252</v>
      </c>
      <c r="B25" s="114">
        <v>326161.24536</v>
      </c>
      <c r="C25" s="114">
        <v>341730.25611999998</v>
      </c>
      <c r="D25" s="114">
        <v>336226.88231000002</v>
      </c>
      <c r="E25" s="114">
        <v>353255.13894999999</v>
      </c>
      <c r="F25" s="114">
        <v>351441.2328</v>
      </c>
      <c r="G25" s="114">
        <v>344823.14332999999</v>
      </c>
      <c r="H25" s="114">
        <v>336495.25189999997</v>
      </c>
      <c r="I25" s="114">
        <v>336325.49472000002</v>
      </c>
      <c r="J25" s="114">
        <v>346607.71307</v>
      </c>
      <c r="K25" s="47"/>
    </row>
    <row r="26" spans="1:11" s="16" customFormat="1" ht="15" customHeight="1">
      <c r="A26" s="147" t="s">
        <v>685</v>
      </c>
      <c r="B26" s="114">
        <v>30147.560440000001</v>
      </c>
      <c r="C26" s="114">
        <v>27526.452670000002</v>
      </c>
      <c r="D26" s="114">
        <v>32434.16979</v>
      </c>
      <c r="E26" s="114">
        <v>31438.121480000002</v>
      </c>
      <c r="F26" s="114">
        <v>23478.390800000001</v>
      </c>
      <c r="G26" s="114">
        <v>28111.551010000003</v>
      </c>
      <c r="H26" s="114">
        <v>25560.067219999997</v>
      </c>
      <c r="I26" s="114">
        <v>30636.858079999998</v>
      </c>
      <c r="J26" s="114">
        <v>26709.18864</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17416060.240900002</v>
      </c>
      <c r="C28" s="397">
        <v>18646624.03029</v>
      </c>
      <c r="D28" s="397">
        <v>20456359.37469</v>
      </c>
      <c r="E28" s="397">
        <v>23675919.626680002</v>
      </c>
      <c r="F28" s="397">
        <v>24677010.180689998</v>
      </c>
      <c r="G28" s="397">
        <v>26171786.080119997</v>
      </c>
      <c r="H28" s="397">
        <v>27915443.22707</v>
      </c>
      <c r="I28" s="397">
        <v>28693137.811150003</v>
      </c>
      <c r="J28" s="397">
        <v>29089444.752049997</v>
      </c>
      <c r="K28" s="47"/>
    </row>
    <row r="29" spans="1:11" s="16" customFormat="1" ht="15" customHeight="1" thickTop="1">
      <c r="A29" s="147" t="s">
        <v>687</v>
      </c>
      <c r="B29" s="114">
        <v>16139403.34842</v>
      </c>
      <c r="C29" s="114">
        <v>17340819.179340001</v>
      </c>
      <c r="D29" s="114">
        <v>18773137.933910001</v>
      </c>
      <c r="E29" s="114">
        <v>21067664.692000002</v>
      </c>
      <c r="F29" s="114">
        <v>20264120.341460001</v>
      </c>
      <c r="G29" s="114">
        <v>20007768.056019999</v>
      </c>
      <c r="H29" s="114">
        <v>21473977.08244</v>
      </c>
      <c r="I29" s="114">
        <v>22062726.73364</v>
      </c>
      <c r="J29" s="114">
        <v>21726432.120680001</v>
      </c>
      <c r="K29" s="47"/>
    </row>
    <row r="30" spans="1:11" s="16" customFormat="1" ht="15" customHeight="1">
      <c r="A30" s="148" t="s">
        <v>688</v>
      </c>
      <c r="B30" s="114">
        <v>6030709.0619399995</v>
      </c>
      <c r="C30" s="114">
        <v>5205759.7517600004</v>
      </c>
      <c r="D30" s="114">
        <v>5703018.3211199995</v>
      </c>
      <c r="E30" s="114">
        <v>5601128.2103800001</v>
      </c>
      <c r="F30" s="114">
        <v>4616492.5103000002</v>
      </c>
      <c r="G30" s="114">
        <v>4241397.1219100002</v>
      </c>
      <c r="H30" s="114">
        <v>4289950.2183900001</v>
      </c>
      <c r="I30" s="114">
        <v>4463727.2304300005</v>
      </c>
      <c r="J30" s="114">
        <v>4656539.0441399999</v>
      </c>
      <c r="K30" s="47"/>
    </row>
    <row r="31" spans="1:11" s="16" customFormat="1" ht="15" customHeight="1">
      <c r="A31" s="148" t="s">
        <v>689</v>
      </c>
      <c r="B31" s="114">
        <v>4980332.7655800004</v>
      </c>
      <c r="C31" s="114">
        <v>5570532.0457299994</v>
      </c>
      <c r="D31" s="114">
        <v>6045449.0961499996</v>
      </c>
      <c r="E31" s="114">
        <v>7249649.4338400001</v>
      </c>
      <c r="F31" s="114">
        <v>6795348.9971400006</v>
      </c>
      <c r="G31" s="114">
        <v>6724824.3115299996</v>
      </c>
      <c r="H31" s="114">
        <v>6706805.3521400001</v>
      </c>
      <c r="I31" s="114">
        <v>7034340.9308599997</v>
      </c>
      <c r="J31" s="114">
        <v>6973664.7192000002</v>
      </c>
      <c r="K31" s="47"/>
    </row>
    <row r="32" spans="1:11" s="16" customFormat="1" ht="15" customHeight="1">
      <c r="A32" s="148" t="s">
        <v>690</v>
      </c>
      <c r="B32" s="114">
        <v>334710.97012000001</v>
      </c>
      <c r="C32" s="114">
        <v>146768.09469999999</v>
      </c>
      <c r="D32" s="114">
        <v>61102.699979999998</v>
      </c>
      <c r="E32" s="114">
        <v>43643.37717</v>
      </c>
      <c r="F32" s="114">
        <v>35659.557159999997</v>
      </c>
      <c r="G32" s="114">
        <v>34499.827520000006</v>
      </c>
      <c r="H32" s="114">
        <v>49639.801630000002</v>
      </c>
      <c r="I32" s="114">
        <v>49921.88781</v>
      </c>
      <c r="J32" s="114">
        <v>163744.58778999999</v>
      </c>
      <c r="K32" s="47"/>
    </row>
    <row r="33" spans="1:11" s="16" customFormat="1" ht="15" customHeight="1">
      <c r="A33" s="148" t="s">
        <v>691</v>
      </c>
      <c r="B33" s="114">
        <v>644441.92788999993</v>
      </c>
      <c r="C33" s="114">
        <v>922304.78058000002</v>
      </c>
      <c r="D33" s="114">
        <v>749490.97678999999</v>
      </c>
      <c r="E33" s="114">
        <v>783692.37635999999</v>
      </c>
      <c r="F33" s="114">
        <v>613460.20551999996</v>
      </c>
      <c r="G33" s="114">
        <v>567189.84001000004</v>
      </c>
      <c r="H33" s="114">
        <v>435562.76468000002</v>
      </c>
      <c r="I33" s="114">
        <v>441475.26417000004</v>
      </c>
      <c r="J33" s="114">
        <v>408492.75873</v>
      </c>
      <c r="K33" s="47"/>
    </row>
    <row r="34" spans="1:11" s="16" customFormat="1" ht="15" customHeight="1">
      <c r="A34" s="148" t="s">
        <v>692</v>
      </c>
      <c r="B34" s="114">
        <v>3856732.1535999998</v>
      </c>
      <c r="C34" s="114">
        <v>5102520.8719199998</v>
      </c>
      <c r="D34" s="114">
        <v>5729277.3404799998</v>
      </c>
      <c r="E34" s="114">
        <v>6802125.5549300006</v>
      </c>
      <c r="F34" s="114">
        <v>7498305.3774300003</v>
      </c>
      <c r="G34" s="114">
        <v>7607766.7070899997</v>
      </c>
      <c r="H34" s="114">
        <v>9006430.1899699997</v>
      </c>
      <c r="I34" s="114">
        <v>9062520.3819900006</v>
      </c>
      <c r="J34" s="114">
        <v>8461095.2623699997</v>
      </c>
      <c r="K34" s="47"/>
    </row>
    <row r="35" spans="1:11" s="16" customFormat="1" ht="15" customHeight="1">
      <c r="A35" s="148" t="s">
        <v>693</v>
      </c>
      <c r="B35" s="114">
        <v>292476.46929000004</v>
      </c>
      <c r="C35" s="114">
        <v>392933.63464999996</v>
      </c>
      <c r="D35" s="114">
        <v>484799.49939000001</v>
      </c>
      <c r="E35" s="114">
        <v>587425.73932000005</v>
      </c>
      <c r="F35" s="114">
        <v>704853.69390999991</v>
      </c>
      <c r="G35" s="114">
        <v>832090.24796000007</v>
      </c>
      <c r="H35" s="114">
        <v>985588.75563000003</v>
      </c>
      <c r="I35" s="114">
        <v>1010741.03838</v>
      </c>
      <c r="J35" s="114">
        <v>1062895.7484500001</v>
      </c>
      <c r="K35" s="47"/>
    </row>
    <row r="36" spans="1:11" s="16" customFormat="1" ht="15" customHeight="1">
      <c r="A36" s="147" t="s">
        <v>694</v>
      </c>
      <c r="B36" s="114">
        <v>5157.0286900000001</v>
      </c>
      <c r="C36" s="114">
        <v>6915.0809200000003</v>
      </c>
      <c r="D36" s="114">
        <v>5030.7679100000005</v>
      </c>
      <c r="E36" s="114">
        <v>5828.5589300000001</v>
      </c>
      <c r="F36" s="114">
        <v>10050.88768</v>
      </c>
      <c r="G36" s="114">
        <v>5785.83763</v>
      </c>
      <c r="H36" s="114">
        <v>5783.2303499999998</v>
      </c>
      <c r="I36" s="114">
        <v>10271.188779999999</v>
      </c>
      <c r="J36" s="114">
        <v>22424.742770000001</v>
      </c>
      <c r="K36" s="47"/>
    </row>
    <row r="37" spans="1:11" s="16" customFormat="1" ht="15" customHeight="1">
      <c r="A37" s="147" t="s">
        <v>695</v>
      </c>
      <c r="B37" s="114">
        <v>152039.22153000001</v>
      </c>
      <c r="C37" s="114">
        <v>233005.61802000002</v>
      </c>
      <c r="D37" s="114">
        <v>269667.60557999997</v>
      </c>
      <c r="E37" s="114">
        <v>961837.00612999999</v>
      </c>
      <c r="F37" s="114">
        <v>1284797.01428</v>
      </c>
      <c r="G37" s="114">
        <v>1920417.6024200001</v>
      </c>
      <c r="H37" s="114">
        <v>2349083.4372199997</v>
      </c>
      <c r="I37" s="114">
        <v>2329848.7167800004</v>
      </c>
      <c r="J37" s="114">
        <v>2466249.1230600001</v>
      </c>
      <c r="K37" s="47"/>
    </row>
    <row r="38" spans="1:11" s="16" customFormat="1" ht="15" customHeight="1">
      <c r="A38" s="147" t="s">
        <v>696</v>
      </c>
      <c r="B38" s="114">
        <v>319729.72867000004</v>
      </c>
      <c r="C38" s="114">
        <v>362075.82627999998</v>
      </c>
      <c r="D38" s="114">
        <v>369484.34910000005</v>
      </c>
      <c r="E38" s="114">
        <v>392495.66836000001</v>
      </c>
      <c r="F38" s="114">
        <v>421431.34593000001</v>
      </c>
      <c r="G38" s="114">
        <v>416199.22416000004</v>
      </c>
      <c r="H38" s="114">
        <v>412824.18330999999</v>
      </c>
      <c r="I38" s="114">
        <v>428518.24926999997</v>
      </c>
      <c r="J38" s="114">
        <v>576470.79433000006</v>
      </c>
      <c r="K38" s="47"/>
    </row>
    <row r="39" spans="1:11" s="16" customFormat="1" ht="15" customHeight="1">
      <c r="A39" s="147" t="s">
        <v>306</v>
      </c>
      <c r="B39" s="114">
        <v>149583.44699</v>
      </c>
      <c r="C39" s="114">
        <v>170162.55194</v>
      </c>
      <c r="D39" s="114">
        <v>191083.01552000002</v>
      </c>
      <c r="E39" s="114">
        <v>218332.02249999999</v>
      </c>
      <c r="F39" s="114">
        <v>235754.15368000002</v>
      </c>
      <c r="G39" s="114">
        <v>251717.91553</v>
      </c>
      <c r="H39" s="114">
        <v>269192.42326999997</v>
      </c>
      <c r="I39" s="114">
        <v>271790.34288999997</v>
      </c>
      <c r="J39" s="114">
        <v>266207.98923000001</v>
      </c>
      <c r="K39" s="47"/>
    </row>
    <row r="40" spans="1:11" s="16" customFormat="1" ht="15" customHeight="1">
      <c r="A40" s="147" t="s">
        <v>312</v>
      </c>
      <c r="B40" s="114">
        <v>342698.56573999999</v>
      </c>
      <c r="C40" s="114">
        <v>274064.98161999998</v>
      </c>
      <c r="D40" s="114">
        <v>447063.05297000002</v>
      </c>
      <c r="E40" s="114">
        <v>515857.24022000004</v>
      </c>
      <c r="F40" s="114">
        <v>413304.16664999997</v>
      </c>
      <c r="G40" s="114">
        <v>413500.69443000003</v>
      </c>
      <c r="H40" s="114">
        <v>561697.87855999998</v>
      </c>
      <c r="I40" s="114">
        <v>563689.37970000005</v>
      </c>
      <c r="J40" s="114">
        <v>562028.28842</v>
      </c>
      <c r="K40" s="47"/>
    </row>
    <row r="41" spans="1:11" s="16" customFormat="1" ht="15" customHeight="1">
      <c r="A41" s="147" t="s">
        <v>697</v>
      </c>
      <c r="B41" s="114">
        <v>276604.68267000001</v>
      </c>
      <c r="C41" s="114">
        <v>255853.01266000001</v>
      </c>
      <c r="D41" s="114">
        <v>393442.57216000004</v>
      </c>
      <c r="E41" s="114">
        <v>509621.29227999999</v>
      </c>
      <c r="F41" s="114">
        <v>438909.41576</v>
      </c>
      <c r="G41" s="114">
        <v>531561.09490999999</v>
      </c>
      <c r="H41" s="114">
        <v>452512.72260000004</v>
      </c>
      <c r="I41" s="114">
        <v>453538.39293000003</v>
      </c>
      <c r="J41" s="114">
        <v>369878.54788999999</v>
      </c>
      <c r="K41" s="47"/>
    </row>
    <row r="42" spans="1:11" s="17" customFormat="1" ht="15" customHeight="1" thickBot="1">
      <c r="A42" s="147" t="s">
        <v>487</v>
      </c>
      <c r="B42" s="114">
        <v>30844.21819</v>
      </c>
      <c r="C42" s="114">
        <v>3727.7795099999998</v>
      </c>
      <c r="D42" s="114">
        <v>7450.0775400000002</v>
      </c>
      <c r="E42" s="114">
        <v>4283.1462599999995</v>
      </c>
      <c r="F42" s="114">
        <v>1608642.85525</v>
      </c>
      <c r="G42" s="114">
        <v>2624835.6550199999</v>
      </c>
      <c r="H42" s="114">
        <v>2390372.26932</v>
      </c>
      <c r="I42" s="114">
        <v>2572754.8071599999</v>
      </c>
      <c r="J42" s="114">
        <v>3099753.14567</v>
      </c>
      <c r="K42" s="47"/>
    </row>
    <row r="43" spans="1:11" ht="15" customHeight="1" thickTop="1" thickBot="1">
      <c r="A43" s="396" t="s">
        <v>698</v>
      </c>
      <c r="B43" s="397">
        <v>1291528.7338099999</v>
      </c>
      <c r="C43" s="397">
        <v>1409866.9914300002</v>
      </c>
      <c r="D43" s="397">
        <v>1525868.4515799999</v>
      </c>
      <c r="E43" s="397">
        <v>1649982.7499500001</v>
      </c>
      <c r="F43" s="397">
        <v>1752780.5621800001</v>
      </c>
      <c r="G43" s="397">
        <v>1895330.0188699998</v>
      </c>
      <c r="H43" s="397">
        <v>1853117.0300799999</v>
      </c>
      <c r="I43" s="397">
        <v>1843473.23771</v>
      </c>
      <c r="J43" s="397">
        <v>2000198.77318</v>
      </c>
      <c r="K43" s="47"/>
    </row>
    <row r="44" spans="1:11" s="16" customFormat="1" ht="15" customHeight="1" thickTop="1">
      <c r="A44" s="147" t="s">
        <v>327</v>
      </c>
      <c r="B44" s="114">
        <v>655372.64</v>
      </c>
      <c r="C44" s="114">
        <v>1057261.43</v>
      </c>
      <c r="D44" s="114">
        <v>1057261.43</v>
      </c>
      <c r="E44" s="114">
        <v>1057261.43</v>
      </c>
      <c r="F44" s="114">
        <v>1257023.6000000001</v>
      </c>
      <c r="G44" s="114">
        <v>1366039.47</v>
      </c>
      <c r="H44" s="114">
        <v>1366039.47</v>
      </c>
      <c r="I44" s="114">
        <v>1517992.79</v>
      </c>
      <c r="J44" s="114">
        <v>1517992.79</v>
      </c>
      <c r="K44" s="47"/>
    </row>
    <row r="45" spans="1:11" s="16" customFormat="1" ht="15" customHeight="1">
      <c r="A45" s="147" t="s">
        <v>331</v>
      </c>
      <c r="B45" s="114">
        <v>96085</v>
      </c>
      <c r="C45" s="114">
        <v>20717.2</v>
      </c>
      <c r="D45" s="114">
        <v>41297.199999999997</v>
      </c>
      <c r="E45" s="114">
        <v>97084.800000000003</v>
      </c>
      <c r="F45" s="114">
        <v>70415.199999999997</v>
      </c>
      <c r="G45" s="114">
        <v>74534.561400000006</v>
      </c>
      <c r="H45" s="114">
        <v>151953.68419999999</v>
      </c>
      <c r="I45" s="114">
        <v>0.36419999999999997</v>
      </c>
      <c r="J45" s="114">
        <v>82056.687000000005</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47"/>
    </row>
    <row r="48" spans="1:11" s="16" customFormat="1" ht="15" customHeight="1">
      <c r="A48" s="147" t="s">
        <v>341</v>
      </c>
      <c r="B48" s="114">
        <v>228632.96430000002</v>
      </c>
      <c r="C48" s="114">
        <v>221366.94978</v>
      </c>
      <c r="D48" s="114">
        <v>226827.43503999998</v>
      </c>
      <c r="E48" s="114">
        <v>237675.29588999998</v>
      </c>
      <c r="F48" s="114">
        <v>221780.35016999999</v>
      </c>
      <c r="G48" s="114">
        <v>253584.52177000002</v>
      </c>
      <c r="H48" s="114">
        <v>103557.04115999999</v>
      </c>
      <c r="I48" s="114">
        <v>93913.248790000012</v>
      </c>
      <c r="J48" s="114">
        <v>157018.99266999998</v>
      </c>
      <c r="K48" s="47"/>
    </row>
    <row r="49" spans="1:11" s="16" customFormat="1" ht="15" customHeight="1">
      <c r="A49" s="148" t="s">
        <v>700</v>
      </c>
      <c r="B49" s="114">
        <v>285</v>
      </c>
      <c r="C49" s="114">
        <v>285</v>
      </c>
      <c r="D49" s="114">
        <v>285</v>
      </c>
      <c r="E49" s="114">
        <v>289.77999999999997</v>
      </c>
      <c r="F49" s="114">
        <v>289.77999999999997</v>
      </c>
      <c r="G49" s="114">
        <v>289.77999999999997</v>
      </c>
      <c r="H49" s="114">
        <v>289.77999999999997</v>
      </c>
      <c r="I49" s="114">
        <v>289.77999999999997</v>
      </c>
      <c r="J49" s="114">
        <v>293.4572</v>
      </c>
      <c r="K49" s="47"/>
    </row>
    <row r="50" spans="1:11" s="17" customFormat="1" ht="15" customHeight="1" thickBot="1">
      <c r="A50" s="148" t="s">
        <v>701</v>
      </c>
      <c r="B50" s="114">
        <v>228347.96430000002</v>
      </c>
      <c r="C50" s="114">
        <v>221081.94978</v>
      </c>
      <c r="D50" s="114">
        <v>226542.43503999998</v>
      </c>
      <c r="E50" s="114">
        <v>237385.51588999998</v>
      </c>
      <c r="F50" s="114">
        <v>221490.57016999999</v>
      </c>
      <c r="G50" s="114">
        <v>253294.74177000002</v>
      </c>
      <c r="H50" s="114">
        <v>103267.26115999999</v>
      </c>
      <c r="I50" s="114">
        <v>93623.468790000014</v>
      </c>
      <c r="J50" s="114">
        <v>156725.53547</v>
      </c>
      <c r="K50" s="47"/>
    </row>
    <row r="51" spans="1:11" ht="15" customHeight="1" thickTop="1" thickBot="1">
      <c r="A51" s="396" t="s">
        <v>702</v>
      </c>
      <c r="B51" s="397">
        <v>18707588.974709999</v>
      </c>
      <c r="C51" s="397">
        <v>20056491.02172</v>
      </c>
      <c r="D51" s="397">
        <v>21982227.826269999</v>
      </c>
      <c r="E51" s="397">
        <v>25325902.376630001</v>
      </c>
      <c r="F51" s="397">
        <v>26429790.742869999</v>
      </c>
      <c r="G51" s="397">
        <v>28067116.098990001</v>
      </c>
      <c r="H51" s="397">
        <v>29768560.257150002</v>
      </c>
      <c r="I51" s="397">
        <v>30536611.048860002</v>
      </c>
      <c r="J51" s="397">
        <v>31089643.525229998</v>
      </c>
      <c r="K51" s="47"/>
    </row>
    <row r="52" spans="1:11" s="16" customFormat="1" ht="15" customHeight="1" thickTop="1">
      <c r="A52" s="113" t="s">
        <v>703</v>
      </c>
      <c r="B52" s="114">
        <v>2838112.6881399998</v>
      </c>
      <c r="C52" s="114">
        <v>3603510.24364</v>
      </c>
      <c r="D52" s="114">
        <v>4426580.4471899997</v>
      </c>
      <c r="E52" s="114">
        <v>4487317.00765</v>
      </c>
      <c r="F52" s="114">
        <v>4012596.9292700002</v>
      </c>
      <c r="G52" s="114">
        <v>3576076.8070399999</v>
      </c>
      <c r="H52" s="114">
        <v>2871180.6314099999</v>
      </c>
      <c r="I52" s="114">
        <v>2955995.0753099998</v>
      </c>
      <c r="J52" s="114">
        <v>2353126.59369</v>
      </c>
      <c r="K52" s="47"/>
    </row>
    <row r="53" spans="1:11" s="17" customFormat="1" ht="15" customHeight="1">
      <c r="A53" s="148" t="s">
        <v>704</v>
      </c>
      <c r="B53" s="114">
        <v>126635.9317</v>
      </c>
      <c r="C53" s="114">
        <v>269310.53667</v>
      </c>
      <c r="D53" s="114">
        <v>136430.09747000001</v>
      </c>
      <c r="E53" s="114">
        <v>227930.51197999998</v>
      </c>
      <c r="F53" s="114">
        <v>165696.30635</v>
      </c>
      <c r="G53" s="114">
        <v>153949.08453999998</v>
      </c>
      <c r="H53" s="114">
        <v>89842.047129999992</v>
      </c>
      <c r="I53" s="114">
        <v>96336.715430000011</v>
      </c>
      <c r="J53" s="114">
        <v>76652.924150000006</v>
      </c>
      <c r="K53" s="47"/>
    </row>
    <row r="54" spans="1:11" s="17" customFormat="1" ht="15" customHeight="1">
      <c r="A54" s="148" t="s">
        <v>705</v>
      </c>
      <c r="B54" s="114">
        <v>2485602.7755700001</v>
      </c>
      <c r="C54" s="114">
        <v>3105003.69961</v>
      </c>
      <c r="D54" s="114">
        <v>4027306.6261700001</v>
      </c>
      <c r="E54" s="114">
        <v>3987731.2868000004</v>
      </c>
      <c r="F54" s="114">
        <v>3568226.3175999997</v>
      </c>
      <c r="G54" s="114">
        <v>3055755.84938</v>
      </c>
      <c r="H54" s="114">
        <v>2475038.9650900001</v>
      </c>
      <c r="I54" s="114">
        <v>2486566.5959399999</v>
      </c>
      <c r="J54" s="114">
        <v>1926766.5827200001</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225873.98087</v>
      </c>
      <c r="C56" s="114">
        <v>229196.00736000002</v>
      </c>
      <c r="D56" s="114">
        <v>262843.72355</v>
      </c>
      <c r="E56" s="114">
        <v>271655.20887000003</v>
      </c>
      <c r="F56" s="114">
        <v>278674.30531999998</v>
      </c>
      <c r="G56" s="114">
        <v>366371.87312</v>
      </c>
      <c r="H56" s="114">
        <v>306299.61919</v>
      </c>
      <c r="I56" s="114">
        <v>373091.76393999998</v>
      </c>
      <c r="J56" s="114">
        <v>349707.08681999997</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25759889.666560002</v>
      </c>
      <c r="C58" s="114">
        <v>30140022.74955</v>
      </c>
      <c r="D58" s="114">
        <v>32591196.9069</v>
      </c>
      <c r="E58" s="114">
        <v>36851601.807259999</v>
      </c>
      <c r="F58" s="114">
        <v>40894895.717179999</v>
      </c>
      <c r="G58" s="114">
        <v>44363916.439379998</v>
      </c>
      <c r="H58" s="114">
        <v>46629436.799419999</v>
      </c>
      <c r="I58" s="114">
        <v>46014571.041940004</v>
      </c>
      <c r="J58" s="114">
        <v>44375004.55297</v>
      </c>
      <c r="K58" s="47"/>
    </row>
    <row r="59" spans="1:11" ht="30" customHeight="1">
      <c r="A59" s="398" t="s">
        <v>710</v>
      </c>
      <c r="B59" s="399">
        <v>943419.10533000005</v>
      </c>
      <c r="C59" s="399">
        <v>1054180.5422499999</v>
      </c>
      <c r="D59" s="399">
        <v>1126632.8447400001</v>
      </c>
      <c r="E59" s="399">
        <v>1252890.31088</v>
      </c>
      <c r="F59" s="399">
        <v>1372137.8280199999</v>
      </c>
      <c r="G59" s="399">
        <v>1510875.9652</v>
      </c>
      <c r="H59" s="399">
        <v>1432515.5644700001</v>
      </c>
      <c r="I59" s="399">
        <v>1521651.7346400002</v>
      </c>
      <c r="J59" s="399">
        <v>1343959.6042200001</v>
      </c>
      <c r="K59" s="47"/>
    </row>
    <row r="60" spans="1:11" ht="15" customHeight="1">
      <c r="A60" s="148" t="s">
        <v>711</v>
      </c>
      <c r="B60" s="114">
        <v>-206590.98290999999</v>
      </c>
      <c r="C60" s="114">
        <v>-264435.50060999999</v>
      </c>
      <c r="D60" s="114">
        <v>-279212.84606999997</v>
      </c>
      <c r="E60" s="114">
        <v>-351833.90017000004</v>
      </c>
      <c r="F60" s="114">
        <v>-484198.32649000001</v>
      </c>
      <c r="G60" s="114">
        <v>-524281.85245000001</v>
      </c>
      <c r="H60" s="114">
        <v>-555335.59199999995</v>
      </c>
      <c r="I60" s="114">
        <v>-611283.45853999991</v>
      </c>
      <c r="J60" s="114">
        <v>-595269.33528</v>
      </c>
      <c r="K60" s="47"/>
    </row>
    <row r="61" spans="1:11" ht="15" customHeight="1">
      <c r="A61" s="147" t="s">
        <v>712</v>
      </c>
      <c r="B61" s="114">
        <v>736828.12241999991</v>
      </c>
      <c r="C61" s="114">
        <v>789745.04163999995</v>
      </c>
      <c r="D61" s="114">
        <v>847419.99867</v>
      </c>
      <c r="E61" s="114">
        <v>901056.41071000008</v>
      </c>
      <c r="F61" s="114">
        <v>887939.50153000001</v>
      </c>
      <c r="G61" s="114">
        <v>986594.11274999997</v>
      </c>
      <c r="H61" s="114">
        <v>877179.97247000004</v>
      </c>
      <c r="I61" s="114">
        <v>910368.27610000002</v>
      </c>
      <c r="J61" s="114">
        <v>748690.2689400001</v>
      </c>
      <c r="K61" s="47"/>
    </row>
    <row r="62" spans="1:11" ht="15" customHeight="1">
      <c r="A62" s="116" t="s">
        <v>713</v>
      </c>
      <c r="B62" s="114">
        <v>333203.61981</v>
      </c>
      <c r="C62" s="114">
        <v>370526.50992000004</v>
      </c>
      <c r="D62" s="114">
        <v>496514.59254000004</v>
      </c>
      <c r="E62" s="114">
        <v>498340.28583000001</v>
      </c>
      <c r="F62" s="114">
        <v>556628.78267999995</v>
      </c>
      <c r="G62" s="114">
        <v>568640.69559999998</v>
      </c>
      <c r="H62" s="114">
        <v>411692.66542000003</v>
      </c>
      <c r="I62" s="114">
        <v>460963.59311999998</v>
      </c>
      <c r="J62" s="114">
        <v>416622.35488999996</v>
      </c>
      <c r="K62" s="47"/>
    </row>
    <row r="63" spans="1:11" ht="15" customHeight="1">
      <c r="A63" s="148" t="s">
        <v>714</v>
      </c>
      <c r="B63" s="114">
        <v>-106075.42561000001</v>
      </c>
      <c r="C63" s="114">
        <v>-149660.08319999999</v>
      </c>
      <c r="D63" s="114">
        <v>-266652.91266999999</v>
      </c>
      <c r="E63" s="114">
        <v>-302050.45133999997</v>
      </c>
      <c r="F63" s="114">
        <v>-377719.72820000001</v>
      </c>
      <c r="G63" s="114">
        <v>-436409.15831999999</v>
      </c>
      <c r="H63" s="114">
        <v>-292786.74589999998</v>
      </c>
      <c r="I63" s="114">
        <v>-337744.02333</v>
      </c>
      <c r="J63" s="114">
        <v>-235218.20677000002</v>
      </c>
      <c r="K63" s="47"/>
    </row>
    <row r="64" spans="1:11" ht="15" customHeight="1">
      <c r="A64" s="117" t="s">
        <v>715</v>
      </c>
      <c r="B64" s="114">
        <v>963956.31662000006</v>
      </c>
      <c r="C64" s="114">
        <v>1010611.4683600001</v>
      </c>
      <c r="D64" s="114">
        <v>1077281.67854</v>
      </c>
      <c r="E64" s="114">
        <v>1097346.2452</v>
      </c>
      <c r="F64" s="114">
        <v>1066848.5560099999</v>
      </c>
      <c r="G64" s="114">
        <v>1118825.6500299999</v>
      </c>
      <c r="H64" s="114">
        <v>996085.89199000003</v>
      </c>
      <c r="I64" s="114">
        <v>1033587.84589</v>
      </c>
      <c r="J64" s="114">
        <v>930094.41705999989</v>
      </c>
      <c r="K64" s="47"/>
    </row>
    <row r="65" spans="1:11" ht="15" customHeight="1">
      <c r="A65" s="116" t="s">
        <v>716</v>
      </c>
      <c r="B65" s="114">
        <v>132744.47372000001</v>
      </c>
      <c r="C65" s="114">
        <v>153004.66928999999</v>
      </c>
      <c r="D65" s="114">
        <v>152952.51088999998</v>
      </c>
      <c r="E65" s="114">
        <v>306011.55898999999</v>
      </c>
      <c r="F65" s="114">
        <v>241459.69803999999</v>
      </c>
      <c r="G65" s="114">
        <v>201435.49283999999</v>
      </c>
      <c r="H65" s="114">
        <v>187255.14945</v>
      </c>
      <c r="I65" s="114">
        <v>204657.46175999998</v>
      </c>
      <c r="J65" s="114">
        <v>194567.73177000001</v>
      </c>
      <c r="K65" s="47"/>
    </row>
    <row r="66" spans="1:11" ht="15" customHeight="1">
      <c r="A66" s="116" t="s">
        <v>717</v>
      </c>
      <c r="B66" s="114">
        <v>-186323.21637000001</v>
      </c>
      <c r="C66" s="114">
        <v>-209914.75800999999</v>
      </c>
      <c r="D66" s="114">
        <v>-262560.86017</v>
      </c>
      <c r="E66" s="114">
        <v>-439500.37650999997</v>
      </c>
      <c r="F66" s="114">
        <v>-325103.38958999998</v>
      </c>
      <c r="G66" s="114">
        <v>-281046.95816000004</v>
      </c>
      <c r="H66" s="114">
        <v>-382263.77314</v>
      </c>
      <c r="I66" s="114">
        <v>-427355.80520999996</v>
      </c>
      <c r="J66" s="114">
        <v>-269290.97768999997</v>
      </c>
      <c r="K66" s="47"/>
    </row>
    <row r="67" spans="1:11" ht="15" customHeight="1">
      <c r="A67" s="147" t="s">
        <v>718</v>
      </c>
      <c r="B67" s="114">
        <v>910377.57397000003</v>
      </c>
      <c r="C67" s="114">
        <v>953701.37963999994</v>
      </c>
      <c r="D67" s="114">
        <v>967673.32926000003</v>
      </c>
      <c r="E67" s="114">
        <v>963857.42767999996</v>
      </c>
      <c r="F67" s="114">
        <v>983204.86446000007</v>
      </c>
      <c r="G67" s="114">
        <v>1039214.1847100001</v>
      </c>
      <c r="H67" s="114">
        <v>801077.2683</v>
      </c>
      <c r="I67" s="114">
        <v>810889.50244000007</v>
      </c>
      <c r="J67" s="114">
        <v>855371.17113999999</v>
      </c>
      <c r="K67" s="47"/>
    </row>
    <row r="68" spans="1:11" ht="15" customHeight="1">
      <c r="A68" s="148" t="s">
        <v>719</v>
      </c>
      <c r="B68" s="114">
        <v>-575563.28786000004</v>
      </c>
      <c r="C68" s="114">
        <v>-646383.09724000003</v>
      </c>
      <c r="D68" s="114">
        <v>-635804.16003000003</v>
      </c>
      <c r="E68" s="114">
        <v>-624936.82261000003</v>
      </c>
      <c r="F68" s="114">
        <v>-638925.21939999994</v>
      </c>
      <c r="G68" s="114">
        <v>-623433.12369000004</v>
      </c>
      <c r="H68" s="114">
        <v>-573868.64485000004</v>
      </c>
      <c r="I68" s="114">
        <v>-575825.68666000001</v>
      </c>
      <c r="J68" s="114">
        <v>-558447.76875000005</v>
      </c>
      <c r="K68" s="47"/>
    </row>
    <row r="69" spans="1:11" ht="15" customHeight="1">
      <c r="A69" s="117" t="s">
        <v>720</v>
      </c>
      <c r="B69" s="114">
        <v>334814.28610999999</v>
      </c>
      <c r="C69" s="114">
        <v>307318.28239999997</v>
      </c>
      <c r="D69" s="114">
        <v>331869.16923</v>
      </c>
      <c r="E69" s="114">
        <v>338920.60506999999</v>
      </c>
      <c r="F69" s="114">
        <v>344279.64506000001</v>
      </c>
      <c r="G69" s="114">
        <v>415781.06101999996</v>
      </c>
      <c r="H69" s="114">
        <v>227208.62344999998</v>
      </c>
      <c r="I69" s="114">
        <v>235063.81578</v>
      </c>
      <c r="J69" s="114">
        <v>296923.40239</v>
      </c>
      <c r="K69" s="47"/>
    </row>
    <row r="70" spans="1:11" ht="15" customHeight="1">
      <c r="A70" s="117" t="s">
        <v>721</v>
      </c>
      <c r="B70" s="114">
        <v>-7102.3124900000003</v>
      </c>
      <c r="C70" s="114">
        <v>-7210.6304099999998</v>
      </c>
      <c r="D70" s="114">
        <v>-592.66287</v>
      </c>
      <c r="E70" s="114">
        <v>6963.3630400000002</v>
      </c>
      <c r="F70" s="114">
        <v>-434.79220000000004</v>
      </c>
      <c r="G70" s="114">
        <v>443.41766999999999</v>
      </c>
      <c r="H70" s="114">
        <v>1202.4068300000001</v>
      </c>
      <c r="I70" s="114">
        <v>1614.1552300000001</v>
      </c>
      <c r="J70" s="114">
        <v>-1638.1186699999998</v>
      </c>
      <c r="K70" s="47"/>
    </row>
    <row r="71" spans="1:11" ht="15" customHeight="1">
      <c r="A71" s="115" t="s">
        <v>1124</v>
      </c>
      <c r="B71" s="114">
        <v>-9087.4842100000005</v>
      </c>
      <c r="C71" s="114">
        <v>-8227.806849999999</v>
      </c>
      <c r="D71" s="114">
        <v>-1405.18758</v>
      </c>
      <c r="E71" s="114">
        <v>6278.4925899999998</v>
      </c>
      <c r="F71" s="114">
        <v>-1076.5829799999999</v>
      </c>
      <c r="G71" s="114">
        <v>-80.98245</v>
      </c>
      <c r="H71" s="114">
        <v>858.54531999999995</v>
      </c>
      <c r="I71" s="114">
        <v>1289.0473200000001</v>
      </c>
      <c r="J71" s="114">
        <v>-1789.69301</v>
      </c>
      <c r="K71" s="47"/>
    </row>
    <row r="72" spans="1:11" ht="15" customHeight="1">
      <c r="A72" s="115" t="s">
        <v>1125</v>
      </c>
      <c r="B72" s="114">
        <v>1985.1717200000001</v>
      </c>
      <c r="C72" s="114">
        <v>1017.17644</v>
      </c>
      <c r="D72" s="114">
        <v>812.52470999999991</v>
      </c>
      <c r="E72" s="114">
        <v>684.87045000000001</v>
      </c>
      <c r="F72" s="114">
        <v>641.79078000000004</v>
      </c>
      <c r="G72" s="114">
        <v>524.40012000000002</v>
      </c>
      <c r="H72" s="114">
        <v>343.86151000000001</v>
      </c>
      <c r="I72" s="114">
        <v>325.10790999999995</v>
      </c>
      <c r="J72" s="114">
        <v>151.57434000000001</v>
      </c>
      <c r="K72" s="47"/>
    </row>
    <row r="73" spans="1:11" ht="15" customHeight="1">
      <c r="A73" s="147" t="s">
        <v>722</v>
      </c>
      <c r="B73" s="114">
        <v>8823.2157100000004</v>
      </c>
      <c r="C73" s="114">
        <v>6456.9579599999997</v>
      </c>
      <c r="D73" s="114">
        <v>1994.62184</v>
      </c>
      <c r="E73" s="114">
        <v>-7549.24892</v>
      </c>
      <c r="F73" s="114">
        <v>1448.86968</v>
      </c>
      <c r="G73" s="114">
        <v>533.41266000000007</v>
      </c>
      <c r="H73" s="114">
        <v>-1705.93075</v>
      </c>
      <c r="I73" s="114">
        <v>-2348.0102499999998</v>
      </c>
      <c r="J73" s="114">
        <v>1887.01451</v>
      </c>
      <c r="K73" s="47"/>
    </row>
    <row r="74" spans="1:11" ht="15" customHeight="1">
      <c r="A74" s="147" t="s">
        <v>1479</v>
      </c>
      <c r="B74" s="114">
        <v>9114.96119</v>
      </c>
      <c r="C74" s="114">
        <v>6747.0638399999998</v>
      </c>
      <c r="D74" s="114">
        <v>2170.50794</v>
      </c>
      <c r="E74" s="114">
        <v>-7435.9162699999997</v>
      </c>
      <c r="F74" s="114">
        <v>1545.0291499999998</v>
      </c>
      <c r="G74" s="114">
        <v>641.55925999999999</v>
      </c>
      <c r="H74" s="114">
        <v>-1650.9361399999998</v>
      </c>
      <c r="I74" s="114">
        <v>-2297.7579000000001</v>
      </c>
      <c r="J74" s="114">
        <v>1922.9397099999999</v>
      </c>
      <c r="K74" s="47"/>
    </row>
    <row r="75" spans="1:11" ht="15" customHeight="1">
      <c r="A75" s="148" t="s">
        <v>465</v>
      </c>
      <c r="B75" s="114">
        <v>-291.74547999999999</v>
      </c>
      <c r="C75" s="114">
        <v>-290.10588000000001</v>
      </c>
      <c r="D75" s="114">
        <v>-175.8861</v>
      </c>
      <c r="E75" s="114">
        <v>-113.33265</v>
      </c>
      <c r="F75" s="114">
        <v>-96.159469999999999</v>
      </c>
      <c r="G75" s="114">
        <v>-108.14660000000001</v>
      </c>
      <c r="H75" s="114">
        <v>-54.994610000000002</v>
      </c>
      <c r="I75" s="114">
        <v>-50.25235</v>
      </c>
      <c r="J75" s="114">
        <v>-35.925199999999997</v>
      </c>
      <c r="K75" s="47"/>
    </row>
    <row r="76" spans="1:11" ht="15" customHeight="1">
      <c r="A76" s="147" t="s">
        <v>723</v>
      </c>
      <c r="B76" s="114">
        <v>336535.18932999996</v>
      </c>
      <c r="C76" s="114">
        <v>306564.60995000001</v>
      </c>
      <c r="D76" s="114">
        <v>333271.12819999998</v>
      </c>
      <c r="E76" s="114">
        <v>338334.71918999997</v>
      </c>
      <c r="F76" s="114">
        <v>345293.72254000005</v>
      </c>
      <c r="G76" s="114">
        <v>416757.89135000005</v>
      </c>
      <c r="H76" s="114">
        <v>226705.09953000001</v>
      </c>
      <c r="I76" s="114">
        <v>234329.96075999999</v>
      </c>
      <c r="J76" s="114">
        <v>297172.29823000001</v>
      </c>
      <c r="K76" s="47"/>
    </row>
    <row r="77" spans="1:11" ht="15" customHeight="1">
      <c r="A77" s="149" t="s">
        <v>1115</v>
      </c>
      <c r="B77" s="114">
        <v>907.38535000000002</v>
      </c>
      <c r="C77" s="114">
        <v>2151.0972999999999</v>
      </c>
      <c r="D77" s="114">
        <v>3829.25218</v>
      </c>
      <c r="E77" s="114">
        <v>4441.7303099999999</v>
      </c>
      <c r="F77" s="114">
        <v>4487.8670400000001</v>
      </c>
      <c r="G77" s="114">
        <v>3717.25713</v>
      </c>
      <c r="H77" s="114">
        <v>2768.0188700000003</v>
      </c>
      <c r="I77" s="114">
        <v>2990.3485499999997</v>
      </c>
      <c r="J77" s="114">
        <v>2120.7238500000003</v>
      </c>
      <c r="K77" s="47"/>
    </row>
    <row r="78" spans="1:11" ht="15" customHeight="1">
      <c r="A78" s="117" t="s">
        <v>724</v>
      </c>
      <c r="B78" s="114">
        <v>337442.57468000002</v>
      </c>
      <c r="C78" s="114">
        <v>308715.70724999998</v>
      </c>
      <c r="D78" s="114">
        <v>337100.38037999999</v>
      </c>
      <c r="E78" s="114">
        <v>342776.44949999999</v>
      </c>
      <c r="F78" s="114">
        <v>349781.58957999997</v>
      </c>
      <c r="G78" s="114">
        <v>420475.14848000003</v>
      </c>
      <c r="H78" s="114">
        <v>229473.11840000001</v>
      </c>
      <c r="I78" s="114">
        <v>237320.30931000001</v>
      </c>
      <c r="J78" s="114">
        <v>299293.02207999997</v>
      </c>
      <c r="K78" s="47"/>
    </row>
    <row r="79" spans="1:11" ht="15" customHeight="1">
      <c r="A79" s="116" t="s">
        <v>725</v>
      </c>
      <c r="B79" s="114">
        <v>-592.14200000000005</v>
      </c>
      <c r="C79" s="114">
        <v>214.71576999999999</v>
      </c>
      <c r="D79" s="114">
        <v>0</v>
      </c>
      <c r="E79" s="114">
        <v>-989.94533999999999</v>
      </c>
      <c r="F79" s="114">
        <v>-340.85513000000003</v>
      </c>
      <c r="G79" s="114">
        <v>-0.89800000000000002</v>
      </c>
      <c r="H79" s="114">
        <v>0</v>
      </c>
      <c r="I79" s="114">
        <v>0</v>
      </c>
      <c r="J79" s="114">
        <v>0</v>
      </c>
      <c r="K79" s="47"/>
    </row>
    <row r="80" spans="1:11" ht="15" customHeight="1">
      <c r="A80" s="147" t="s">
        <v>726</v>
      </c>
      <c r="B80" s="114">
        <v>336850.43268000003</v>
      </c>
      <c r="C80" s="114">
        <v>308930.42301999999</v>
      </c>
      <c r="D80" s="114">
        <v>337100.38037999999</v>
      </c>
      <c r="E80" s="114">
        <v>341786.50416000001</v>
      </c>
      <c r="F80" s="114">
        <v>349440.73444999999</v>
      </c>
      <c r="G80" s="114">
        <v>420474.25048000005</v>
      </c>
      <c r="H80" s="114">
        <v>229473.11840000001</v>
      </c>
      <c r="I80" s="114">
        <v>237320.30931000001</v>
      </c>
      <c r="J80" s="114">
        <v>299293.02207999997</v>
      </c>
      <c r="K80" s="47"/>
    </row>
    <row r="81" spans="1:11" ht="15" customHeight="1">
      <c r="A81" s="116" t="s">
        <v>727</v>
      </c>
      <c r="B81" s="114">
        <v>0</v>
      </c>
      <c r="C81" s="114">
        <v>0</v>
      </c>
      <c r="D81" s="114">
        <v>0</v>
      </c>
      <c r="E81" s="114">
        <v>0</v>
      </c>
      <c r="F81" s="114">
        <v>0</v>
      </c>
      <c r="G81" s="114">
        <v>0</v>
      </c>
      <c r="H81" s="114">
        <v>0</v>
      </c>
      <c r="I81" s="114">
        <v>0</v>
      </c>
      <c r="J81" s="114">
        <v>0</v>
      </c>
      <c r="K81" s="47"/>
    </row>
    <row r="82" spans="1:11" ht="15" customHeight="1">
      <c r="A82" s="147" t="s">
        <v>728</v>
      </c>
      <c r="B82" s="114">
        <v>336850.43268000003</v>
      </c>
      <c r="C82" s="114">
        <v>308930.42301999999</v>
      </c>
      <c r="D82" s="114">
        <v>337100.38037999999</v>
      </c>
      <c r="E82" s="114">
        <v>341786.50416000001</v>
      </c>
      <c r="F82" s="114">
        <v>349440.73444999999</v>
      </c>
      <c r="G82" s="114">
        <v>420474.25048000005</v>
      </c>
      <c r="H82" s="114">
        <v>229473.11840000001</v>
      </c>
      <c r="I82" s="114">
        <v>237320.30931000001</v>
      </c>
      <c r="J82" s="114">
        <v>299293.02207999997</v>
      </c>
      <c r="K82" s="47"/>
    </row>
    <row r="83" spans="1:11" ht="15" customHeight="1" thickBot="1">
      <c r="A83" s="116" t="s">
        <v>729</v>
      </c>
      <c r="B83" s="114">
        <v>-108502.46837999999</v>
      </c>
      <c r="C83" s="114">
        <v>-87848.473239999992</v>
      </c>
      <c r="D83" s="114">
        <v>-110557.94534000001</v>
      </c>
      <c r="E83" s="114">
        <v>-104400.98827</v>
      </c>
      <c r="F83" s="114">
        <v>-127950.16428</v>
      </c>
      <c r="G83" s="114">
        <v>-167179.50870999999</v>
      </c>
      <c r="H83" s="114">
        <v>-126205.85724</v>
      </c>
      <c r="I83" s="114">
        <v>-143696.84052</v>
      </c>
      <c r="J83" s="114">
        <v>-142567.48661000002</v>
      </c>
      <c r="K83" s="47"/>
    </row>
    <row r="84" spans="1:11" ht="15" customHeight="1" thickTop="1" thickBot="1">
      <c r="A84" s="396" t="s">
        <v>730</v>
      </c>
      <c r="B84" s="397">
        <v>228347.96430000002</v>
      </c>
      <c r="C84" s="397">
        <v>221081.94978</v>
      </c>
      <c r="D84" s="397">
        <v>226542.43503999998</v>
      </c>
      <c r="E84" s="397">
        <v>237385.51588999998</v>
      </c>
      <c r="F84" s="397">
        <v>221490.57016999999</v>
      </c>
      <c r="G84" s="397">
        <v>253294.74177000002</v>
      </c>
      <c r="H84" s="397">
        <v>103267.26115999999</v>
      </c>
      <c r="I84" s="397">
        <v>93623.468790000014</v>
      </c>
      <c r="J84" s="397">
        <v>156725.53547</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40" t="s">
        <v>471</v>
      </c>
      <c r="B1" s="740"/>
      <c r="C1" s="740"/>
      <c r="D1" s="740"/>
      <c r="E1" s="740"/>
      <c r="F1" s="740"/>
      <c r="G1" s="740"/>
      <c r="H1" s="740"/>
      <c r="I1" s="740"/>
      <c r="J1" s="740"/>
      <c r="K1" s="47"/>
    </row>
    <row r="2" spans="1:11" ht="15" customHeight="1">
      <c r="A2" s="741" t="s">
        <v>665</v>
      </c>
      <c r="B2" s="741"/>
      <c r="C2" s="741"/>
      <c r="D2" s="741"/>
      <c r="E2" s="741"/>
      <c r="F2" s="741"/>
      <c r="G2" s="741"/>
      <c r="H2" s="741"/>
      <c r="I2" s="741"/>
      <c r="J2" s="741"/>
      <c r="K2" s="47"/>
    </row>
    <row r="3" spans="1:11">
      <c r="A3" s="741" t="s">
        <v>731</v>
      </c>
      <c r="B3" s="741"/>
      <c r="C3" s="741"/>
      <c r="D3" s="741"/>
      <c r="E3" s="741"/>
      <c r="F3" s="741"/>
      <c r="G3" s="741"/>
      <c r="H3" s="741"/>
      <c r="I3" s="741"/>
      <c r="J3" s="741"/>
      <c r="K3" s="47"/>
    </row>
    <row r="4" spans="1:11" ht="30" customHeight="1">
      <c r="A4" s="742" t="s">
        <v>544</v>
      </c>
      <c r="B4" s="742"/>
      <c r="C4" s="742"/>
      <c r="D4" s="742"/>
      <c r="E4" s="742"/>
      <c r="F4" s="742"/>
      <c r="G4" s="742"/>
      <c r="H4" s="742"/>
      <c r="I4" s="742"/>
      <c r="J4" s="742"/>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row>
    <row r="7" spans="1:11" ht="15" customHeight="1" thickTop="1" thickBot="1">
      <c r="A7" s="396" t="s">
        <v>673</v>
      </c>
      <c r="B7" s="397">
        <v>19540940.07344</v>
      </c>
      <c r="C7" s="397">
        <v>29038527.784110002</v>
      </c>
      <c r="D7" s="397">
        <v>22361224.640620001</v>
      </c>
      <c r="E7" s="397">
        <v>26257174.966630001</v>
      </c>
      <c r="F7" s="397">
        <v>30201381.69325</v>
      </c>
      <c r="G7" s="397">
        <v>29405490.767689999</v>
      </c>
      <c r="H7" s="397">
        <v>33780319.578669995</v>
      </c>
      <c r="I7" s="397">
        <v>37405807.694959998</v>
      </c>
      <c r="J7" s="397">
        <v>39314696.147089995</v>
      </c>
      <c r="K7" s="47"/>
    </row>
    <row r="8" spans="1:11" s="16" customFormat="1" ht="15" customHeight="1" thickTop="1">
      <c r="A8" s="147" t="s">
        <v>191</v>
      </c>
      <c r="B8" s="114">
        <v>5262453.6626700005</v>
      </c>
      <c r="C8" s="114">
        <v>12881109.649879999</v>
      </c>
      <c r="D8" s="114">
        <v>3908747.8115300001</v>
      </c>
      <c r="E8" s="114">
        <v>6190914.7188800005</v>
      </c>
      <c r="F8" s="114">
        <v>7595717.1706400001</v>
      </c>
      <c r="G8" s="114">
        <v>4886714.2241199994</v>
      </c>
      <c r="H8" s="114">
        <v>6231357.5951100001</v>
      </c>
      <c r="I8" s="114">
        <v>9343321.938959999</v>
      </c>
      <c r="J8" s="114">
        <v>6983218.8916300004</v>
      </c>
      <c r="K8" s="47"/>
    </row>
    <row r="9" spans="1:11" s="16" customFormat="1" ht="15" customHeight="1">
      <c r="A9" s="147" t="s">
        <v>200</v>
      </c>
      <c r="B9" s="114">
        <v>4347456.8643000005</v>
      </c>
      <c r="C9" s="114">
        <v>4728451.5996000003</v>
      </c>
      <c r="D9" s="114">
        <v>4851834.3443599995</v>
      </c>
      <c r="E9" s="114">
        <v>4063929.8576700003</v>
      </c>
      <c r="F9" s="114">
        <v>4541889.64279</v>
      </c>
      <c r="G9" s="114">
        <v>3601044.2955200002</v>
      </c>
      <c r="H9" s="114">
        <v>3962199.8628699998</v>
      </c>
      <c r="I9" s="114">
        <v>4242469.2447899999</v>
      </c>
      <c r="J9" s="114">
        <v>4709272.3688400006</v>
      </c>
      <c r="K9" s="47"/>
    </row>
    <row r="10" spans="1:11" s="16" customFormat="1" ht="15" customHeight="1">
      <c r="A10" s="147" t="s">
        <v>209</v>
      </c>
      <c r="B10" s="114">
        <v>9196812.9354400001</v>
      </c>
      <c r="C10" s="114">
        <v>10494514.735169999</v>
      </c>
      <c r="D10" s="114">
        <v>12499287.02307</v>
      </c>
      <c r="E10" s="114">
        <v>14538916.439719999</v>
      </c>
      <c r="F10" s="114">
        <v>16585231.206969999</v>
      </c>
      <c r="G10" s="114">
        <v>18052213.130959999</v>
      </c>
      <c r="H10" s="114">
        <v>20065174.51498</v>
      </c>
      <c r="I10" s="114">
        <v>20413526.94884</v>
      </c>
      <c r="J10" s="114">
        <v>22196644.637599997</v>
      </c>
      <c r="K10" s="47"/>
    </row>
    <row r="11" spans="1:11" s="16" customFormat="1" ht="15" customHeight="1">
      <c r="A11" s="148" t="s">
        <v>674</v>
      </c>
      <c r="B11" s="114">
        <v>9235275.0536900014</v>
      </c>
      <c r="C11" s="114">
        <v>10538390.90399</v>
      </c>
      <c r="D11" s="114">
        <v>12551281.354549998</v>
      </c>
      <c r="E11" s="114">
        <v>14566567.77891</v>
      </c>
      <c r="F11" s="114">
        <v>16611971.45321</v>
      </c>
      <c r="G11" s="114">
        <v>18000190.824810002</v>
      </c>
      <c r="H11" s="114">
        <v>19343491.730810001</v>
      </c>
      <c r="I11" s="114">
        <v>19716433.582210001</v>
      </c>
      <c r="J11" s="114">
        <v>21306897.124060001</v>
      </c>
      <c r="K11" s="47"/>
    </row>
    <row r="12" spans="1:11" s="16" customFormat="1" ht="15" customHeight="1">
      <c r="A12" s="148" t="s">
        <v>675</v>
      </c>
      <c r="B12" s="114">
        <v>9114383.7860700004</v>
      </c>
      <c r="C12" s="114">
        <v>10309848.60592</v>
      </c>
      <c r="D12" s="114">
        <v>12138077.087469999</v>
      </c>
      <c r="E12" s="114">
        <v>14126477.1734</v>
      </c>
      <c r="F12" s="114">
        <v>16085669.990379998</v>
      </c>
      <c r="G12" s="114">
        <v>16911773.285560001</v>
      </c>
      <c r="H12" s="114">
        <v>18077418.572459999</v>
      </c>
      <c r="I12" s="114">
        <v>18398503.319090001</v>
      </c>
      <c r="J12" s="114">
        <v>16137707.28052</v>
      </c>
      <c r="K12" s="47"/>
    </row>
    <row r="13" spans="1:11" s="16" customFormat="1" ht="15" customHeight="1">
      <c r="A13" s="148" t="s">
        <v>676</v>
      </c>
      <c r="B13" s="114">
        <v>120891.26762</v>
      </c>
      <c r="C13" s="114">
        <v>228542.29806999999</v>
      </c>
      <c r="D13" s="114">
        <v>413204.26707999996</v>
      </c>
      <c r="E13" s="114">
        <v>440090.60550999996</v>
      </c>
      <c r="F13" s="114">
        <v>526301.46282999997</v>
      </c>
      <c r="G13" s="114">
        <v>1088417.5392499999</v>
      </c>
      <c r="H13" s="114">
        <v>1266073.1583499999</v>
      </c>
      <c r="I13" s="114">
        <v>1317930.2631199998</v>
      </c>
      <c r="J13" s="114">
        <v>5169189.8435399998</v>
      </c>
      <c r="K13" s="47"/>
    </row>
    <row r="14" spans="1:11" s="16" customFormat="1" ht="15" customHeight="1">
      <c r="A14" s="148" t="s">
        <v>677</v>
      </c>
      <c r="B14" s="114">
        <v>28853.839829999997</v>
      </c>
      <c r="C14" s="114">
        <v>32931.684390000002</v>
      </c>
      <c r="D14" s="114">
        <v>40902.683280000005</v>
      </c>
      <c r="E14" s="114">
        <v>35672.755320000004</v>
      </c>
      <c r="F14" s="114">
        <v>54546.954020000005</v>
      </c>
      <c r="G14" s="114">
        <v>79300.810329999993</v>
      </c>
      <c r="H14" s="114">
        <v>46790.29408</v>
      </c>
      <c r="I14" s="114">
        <v>15648.762640000001</v>
      </c>
      <c r="J14" s="114">
        <v>92150.18217</v>
      </c>
      <c r="K14" s="47"/>
    </row>
    <row r="15" spans="1:11" s="16" customFormat="1" ht="15" customHeight="1">
      <c r="A15" s="148" t="s">
        <v>678</v>
      </c>
      <c r="B15" s="114">
        <v>27720.601699999999</v>
      </c>
      <c r="C15" s="114">
        <v>31369.831340000001</v>
      </c>
      <c r="D15" s="114">
        <v>38297.370909999998</v>
      </c>
      <c r="E15" s="114">
        <v>31579.317899999998</v>
      </c>
      <c r="F15" s="114">
        <v>39636.640899999999</v>
      </c>
      <c r="G15" s="114">
        <v>56312.350450000005</v>
      </c>
      <c r="H15" s="114">
        <v>19536.662190000003</v>
      </c>
      <c r="I15" s="114">
        <v>14852.705019999999</v>
      </c>
      <c r="J15" s="114">
        <v>48521.794310000005</v>
      </c>
      <c r="K15" s="47"/>
    </row>
    <row r="16" spans="1:11" s="16" customFormat="1" ht="15" customHeight="1">
      <c r="A16" s="148" t="s">
        <v>679</v>
      </c>
      <c r="B16" s="114">
        <v>1133.23813</v>
      </c>
      <c r="C16" s="114">
        <v>1561.8530499999999</v>
      </c>
      <c r="D16" s="114">
        <v>2605.3123700000001</v>
      </c>
      <c r="E16" s="114">
        <v>4093.4374199999997</v>
      </c>
      <c r="F16" s="114">
        <v>14910.313119999999</v>
      </c>
      <c r="G16" s="114">
        <v>22988.459879999999</v>
      </c>
      <c r="H16" s="114">
        <v>27253.631890000001</v>
      </c>
      <c r="I16" s="114">
        <v>796.05762000000004</v>
      </c>
      <c r="J16" s="114">
        <v>43628.387860000003</v>
      </c>
      <c r="K16" s="47"/>
    </row>
    <row r="17" spans="1:11" s="16" customFormat="1" ht="15" customHeight="1">
      <c r="A17" s="148" t="s">
        <v>680</v>
      </c>
      <c r="B17" s="114">
        <v>116018.77256</v>
      </c>
      <c r="C17" s="114">
        <v>129358.11641</v>
      </c>
      <c r="D17" s="114">
        <v>139507.21421000001</v>
      </c>
      <c r="E17" s="114">
        <v>164203.02044999998</v>
      </c>
      <c r="F17" s="114">
        <v>210733.42294999998</v>
      </c>
      <c r="G17" s="114">
        <v>309327.88861999998</v>
      </c>
      <c r="H17" s="114">
        <v>377903.12539999996</v>
      </c>
      <c r="I17" s="114">
        <v>379354.62695999997</v>
      </c>
      <c r="J17" s="114">
        <v>409880.59626999998</v>
      </c>
      <c r="K17" s="47"/>
    </row>
    <row r="18" spans="1:11" s="16" customFormat="1" ht="15" customHeight="1">
      <c r="A18" s="148" t="s">
        <v>681</v>
      </c>
      <c r="B18" s="114">
        <v>85810.886400000003</v>
      </c>
      <c r="C18" s="114">
        <v>94484.794900000008</v>
      </c>
      <c r="D18" s="114">
        <v>102628.63773999999</v>
      </c>
      <c r="E18" s="114">
        <v>131364.60655</v>
      </c>
      <c r="F18" s="114">
        <v>163897.32277</v>
      </c>
      <c r="G18" s="114">
        <v>202137.31837999998</v>
      </c>
      <c r="H18" s="114">
        <v>228343.57337999999</v>
      </c>
      <c r="I18" s="114">
        <v>229955.71346</v>
      </c>
      <c r="J18" s="114">
        <v>228849.04855000001</v>
      </c>
      <c r="K18" s="47"/>
    </row>
    <row r="19" spans="1:11" s="16" customFormat="1" ht="15" customHeight="1">
      <c r="A19" s="148" t="s">
        <v>682</v>
      </c>
      <c r="B19" s="114">
        <v>30207.886160000002</v>
      </c>
      <c r="C19" s="114">
        <v>34873.321509999994</v>
      </c>
      <c r="D19" s="114">
        <v>36878.57647</v>
      </c>
      <c r="E19" s="114">
        <v>32838.4139</v>
      </c>
      <c r="F19" s="114">
        <v>46836.100180000001</v>
      </c>
      <c r="G19" s="114">
        <v>107190.57024</v>
      </c>
      <c r="H19" s="114">
        <v>149559.55202</v>
      </c>
      <c r="I19" s="114">
        <v>149398.9135</v>
      </c>
      <c r="J19" s="114">
        <v>181031.54772</v>
      </c>
      <c r="K19" s="47"/>
    </row>
    <row r="20" spans="1:11" s="16" customFormat="1" ht="15" customHeight="1">
      <c r="A20" s="148" t="s">
        <v>222</v>
      </c>
      <c r="B20" s="114">
        <v>85458.088640000002</v>
      </c>
      <c r="C20" s="114">
        <v>89146.863629999993</v>
      </c>
      <c r="D20" s="114">
        <v>100326.91164000001</v>
      </c>
      <c r="E20" s="114">
        <v>120662.60805</v>
      </c>
      <c r="F20" s="114">
        <v>137535.93503999998</v>
      </c>
      <c r="G20" s="114">
        <v>159961.21256000001</v>
      </c>
      <c r="H20" s="114">
        <v>927285.7172999999</v>
      </c>
      <c r="I20" s="114">
        <v>922099.64955999993</v>
      </c>
      <c r="J20" s="114">
        <v>1079337.09638</v>
      </c>
      <c r="K20" s="47"/>
    </row>
    <row r="21" spans="1:11" s="16" customFormat="1" ht="15" customHeight="1">
      <c r="A21" s="148" t="s">
        <v>683</v>
      </c>
      <c r="B21" s="114">
        <v>-268792.81928</v>
      </c>
      <c r="C21" s="114">
        <v>-295312.83325000003</v>
      </c>
      <c r="D21" s="114">
        <v>-332731.14061</v>
      </c>
      <c r="E21" s="114">
        <v>-348189.72301000002</v>
      </c>
      <c r="F21" s="114">
        <v>-429556.55825</v>
      </c>
      <c r="G21" s="114">
        <v>-496567.60535999999</v>
      </c>
      <c r="H21" s="114">
        <v>-630296.35261000006</v>
      </c>
      <c r="I21" s="114">
        <v>-620009.67252999998</v>
      </c>
      <c r="J21" s="114">
        <v>-691620.36127999995</v>
      </c>
      <c r="K21" s="47"/>
    </row>
    <row r="22" spans="1:11" s="16" customFormat="1" ht="15" customHeight="1">
      <c r="A22" s="147" t="s">
        <v>235</v>
      </c>
      <c r="B22" s="114">
        <v>96169.410770000002</v>
      </c>
      <c r="C22" s="114">
        <v>103746.59203</v>
      </c>
      <c r="D22" s="114">
        <v>104395.30511</v>
      </c>
      <c r="E22" s="114">
        <v>107840.57462</v>
      </c>
      <c r="F22" s="114">
        <v>107978.87501999999</v>
      </c>
      <c r="G22" s="114">
        <v>117917.64465</v>
      </c>
      <c r="H22" s="114">
        <v>187589.72718000002</v>
      </c>
      <c r="I22" s="114">
        <v>186798.24356</v>
      </c>
      <c r="J22" s="114">
        <v>196949.18072</v>
      </c>
      <c r="K22" s="47"/>
    </row>
    <row r="23" spans="1:11" s="16" customFormat="1" ht="15" customHeight="1">
      <c r="A23" s="147" t="s">
        <v>241</v>
      </c>
      <c r="B23" s="114">
        <v>256.83129000000002</v>
      </c>
      <c r="C23" s="114">
        <v>153.75670000000002</v>
      </c>
      <c r="D23" s="114">
        <v>652.27449000000001</v>
      </c>
      <c r="E23" s="114">
        <v>890.44313</v>
      </c>
      <c r="F23" s="114">
        <v>931.48018999999999</v>
      </c>
      <c r="G23" s="114">
        <v>1481.23936</v>
      </c>
      <c r="H23" s="114">
        <v>2032.38067</v>
      </c>
      <c r="I23" s="114">
        <v>1900.15535</v>
      </c>
      <c r="J23" s="114">
        <v>2597.5127299999999</v>
      </c>
      <c r="K23" s="47"/>
    </row>
    <row r="24" spans="1:11" s="16" customFormat="1" ht="15" customHeight="1">
      <c r="A24" s="147" t="s">
        <v>684</v>
      </c>
      <c r="B24" s="114">
        <v>297382.53258</v>
      </c>
      <c r="C24" s="114">
        <v>451822.21489999996</v>
      </c>
      <c r="D24" s="114">
        <v>582497.77037000004</v>
      </c>
      <c r="E24" s="114">
        <v>877248.87676000001</v>
      </c>
      <c r="F24" s="114">
        <v>889461.10169000004</v>
      </c>
      <c r="G24" s="114">
        <v>2279969.1881900001</v>
      </c>
      <c r="H24" s="114">
        <v>2870423.8943099999</v>
      </c>
      <c r="I24" s="114">
        <v>2731237.3283099998</v>
      </c>
      <c r="J24" s="114">
        <v>4766245.1428699996</v>
      </c>
      <c r="K24" s="47"/>
    </row>
    <row r="25" spans="1:11" s="16" customFormat="1" ht="15" customHeight="1">
      <c r="A25" s="147" t="s">
        <v>252</v>
      </c>
      <c r="B25" s="114">
        <v>313345.14570999995</v>
      </c>
      <c r="C25" s="114">
        <v>359045.64919999999</v>
      </c>
      <c r="D25" s="114">
        <v>392047.02289999998</v>
      </c>
      <c r="E25" s="114">
        <v>443660.27824999997</v>
      </c>
      <c r="F25" s="114">
        <v>430132.78920999996</v>
      </c>
      <c r="G25" s="114">
        <v>427934.73647</v>
      </c>
      <c r="H25" s="114">
        <v>412533.90561000002</v>
      </c>
      <c r="I25" s="114">
        <v>412636.08967000002</v>
      </c>
      <c r="J25" s="114">
        <v>403928.49961</v>
      </c>
      <c r="K25" s="47"/>
    </row>
    <row r="26" spans="1:11" s="16" customFormat="1" ht="15" customHeight="1">
      <c r="A26" s="147" t="s">
        <v>685</v>
      </c>
      <c r="B26" s="114">
        <v>27062.69068</v>
      </c>
      <c r="C26" s="114">
        <v>19683.586629999998</v>
      </c>
      <c r="D26" s="114">
        <v>21763.088789999998</v>
      </c>
      <c r="E26" s="114">
        <v>33773.777600000001</v>
      </c>
      <c r="F26" s="114">
        <v>50039.426740000003</v>
      </c>
      <c r="G26" s="114">
        <v>38216.308420000001</v>
      </c>
      <c r="H26" s="114">
        <v>49007.697939999998</v>
      </c>
      <c r="I26" s="114">
        <v>73917.745479999998</v>
      </c>
      <c r="J26" s="114">
        <v>55839.913090000002</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18313187.961369999</v>
      </c>
      <c r="C28" s="397">
        <v>27675165.293680001</v>
      </c>
      <c r="D28" s="397">
        <v>20677176.70538</v>
      </c>
      <c r="E28" s="397">
        <v>24409818.483310003</v>
      </c>
      <c r="F28" s="397">
        <v>28161941.947509997</v>
      </c>
      <c r="G28" s="397">
        <v>27112889.420029998</v>
      </c>
      <c r="H28" s="397">
        <v>31371196.973169997</v>
      </c>
      <c r="I28" s="397">
        <v>35000351.377190001</v>
      </c>
      <c r="J28" s="397">
        <v>36796157.199960001</v>
      </c>
      <c r="K28" s="47"/>
    </row>
    <row r="29" spans="1:11" s="16" customFormat="1" ht="15" customHeight="1" thickTop="1">
      <c r="A29" s="147" t="s">
        <v>687</v>
      </c>
      <c r="B29" s="114">
        <v>15206837.091610001</v>
      </c>
      <c r="C29" s="114">
        <v>21998200.75437</v>
      </c>
      <c r="D29" s="114">
        <v>15820471.67564</v>
      </c>
      <c r="E29" s="114">
        <v>16649221.31088</v>
      </c>
      <c r="F29" s="114">
        <v>20613960.020479999</v>
      </c>
      <c r="G29" s="114">
        <v>18313557.345589999</v>
      </c>
      <c r="H29" s="114">
        <v>19478956.44644</v>
      </c>
      <c r="I29" s="114">
        <v>21763384.64954</v>
      </c>
      <c r="J29" s="114">
        <v>22271780.705770001</v>
      </c>
      <c r="K29" s="47"/>
    </row>
    <row r="30" spans="1:11" s="16" customFormat="1" ht="15" customHeight="1">
      <c r="A30" s="148" t="s">
        <v>688</v>
      </c>
      <c r="B30" s="114">
        <v>3921123.9153100001</v>
      </c>
      <c r="C30" s="114">
        <v>6040077.2302700002</v>
      </c>
      <c r="D30" s="114">
        <v>4643454.0537900003</v>
      </c>
      <c r="E30" s="114">
        <v>4022127.5671100002</v>
      </c>
      <c r="F30" s="114">
        <v>4307212.3771599997</v>
      </c>
      <c r="G30" s="114">
        <v>2949791.3217099998</v>
      </c>
      <c r="H30" s="114">
        <v>3164102.2042800002</v>
      </c>
      <c r="I30" s="114">
        <v>3943470.9010700001</v>
      </c>
      <c r="J30" s="114">
        <v>3779479.30265</v>
      </c>
      <c r="K30" s="47"/>
    </row>
    <row r="31" spans="1:11" s="16" customFormat="1" ht="15" customHeight="1">
      <c r="A31" s="148" t="s">
        <v>689</v>
      </c>
      <c r="B31" s="114">
        <v>7130167.2214899994</v>
      </c>
      <c r="C31" s="114">
        <v>11622798.352149999</v>
      </c>
      <c r="D31" s="114">
        <v>6999865.8011400001</v>
      </c>
      <c r="E31" s="114">
        <v>7786295.3412100002</v>
      </c>
      <c r="F31" s="114">
        <v>9828827.570629999</v>
      </c>
      <c r="G31" s="114">
        <v>8125320.6398299998</v>
      </c>
      <c r="H31" s="114">
        <v>8530098.2133200001</v>
      </c>
      <c r="I31" s="114">
        <v>9883346.9450700004</v>
      </c>
      <c r="J31" s="114">
        <v>9602891.7707199994</v>
      </c>
      <c r="K31" s="47"/>
    </row>
    <row r="32" spans="1:11" s="16" customFormat="1" ht="15" customHeight="1">
      <c r="A32" s="148" t="s">
        <v>690</v>
      </c>
      <c r="B32" s="114">
        <v>80285.847069999989</v>
      </c>
      <c r="C32" s="114">
        <v>46519.527030000005</v>
      </c>
      <c r="D32" s="114">
        <v>25124.122299999999</v>
      </c>
      <c r="E32" s="114">
        <v>33831.829880000005</v>
      </c>
      <c r="F32" s="114">
        <v>6561.4993299999996</v>
      </c>
      <c r="G32" s="114">
        <v>5077.8899499999998</v>
      </c>
      <c r="H32" s="114">
        <v>1152.9248500000001</v>
      </c>
      <c r="I32" s="114">
        <v>1146.0907199999999</v>
      </c>
      <c r="J32" s="114">
        <v>392.42721999999998</v>
      </c>
      <c r="K32" s="47"/>
    </row>
    <row r="33" spans="1:11" s="16" customFormat="1" ht="15" customHeight="1">
      <c r="A33" s="148" t="s">
        <v>691</v>
      </c>
      <c r="B33" s="114">
        <v>347714.42633999995</v>
      </c>
      <c r="C33" s="114">
        <v>656808.18958000001</v>
      </c>
      <c r="D33" s="114">
        <v>710407.06960000005</v>
      </c>
      <c r="E33" s="114">
        <v>616273.61379999993</v>
      </c>
      <c r="F33" s="114">
        <v>462074.35363999999</v>
      </c>
      <c r="G33" s="114">
        <v>1066153.88656</v>
      </c>
      <c r="H33" s="114">
        <v>697969.68425000005</v>
      </c>
      <c r="I33" s="114">
        <v>696583.00179000001</v>
      </c>
      <c r="J33" s="114">
        <v>703167.99308000004</v>
      </c>
      <c r="K33" s="47"/>
    </row>
    <row r="34" spans="1:11" s="16" customFormat="1" ht="15" customHeight="1">
      <c r="A34" s="148" t="s">
        <v>692</v>
      </c>
      <c r="B34" s="114">
        <v>3537325.2198699997</v>
      </c>
      <c r="C34" s="114">
        <v>3377299.2399899997</v>
      </c>
      <c r="D34" s="114">
        <v>3141647.9826199999</v>
      </c>
      <c r="E34" s="114">
        <v>3808636.0388400001</v>
      </c>
      <c r="F34" s="114">
        <v>5530540.38368</v>
      </c>
      <c r="G34" s="114">
        <v>5576185.1310299998</v>
      </c>
      <c r="H34" s="114">
        <v>6410275.0314399991</v>
      </c>
      <c r="I34" s="114">
        <v>6550402.3439100003</v>
      </c>
      <c r="J34" s="114">
        <v>7529909.5903999992</v>
      </c>
      <c r="K34" s="47"/>
    </row>
    <row r="35" spans="1:11" s="16" customFormat="1" ht="15" customHeight="1">
      <c r="A35" s="148" t="s">
        <v>693</v>
      </c>
      <c r="B35" s="114">
        <v>190220.46153</v>
      </c>
      <c r="C35" s="114">
        <v>254698.21534999998</v>
      </c>
      <c r="D35" s="114">
        <v>299972.64619</v>
      </c>
      <c r="E35" s="114">
        <v>382056.92004</v>
      </c>
      <c r="F35" s="114">
        <v>478743.83604000002</v>
      </c>
      <c r="G35" s="114">
        <v>591028.47650999995</v>
      </c>
      <c r="H35" s="114">
        <v>675358.38829999999</v>
      </c>
      <c r="I35" s="114">
        <v>688435.36698000005</v>
      </c>
      <c r="J35" s="114">
        <v>655939.62170000002</v>
      </c>
      <c r="K35" s="47"/>
    </row>
    <row r="36" spans="1:11" s="16" customFormat="1" ht="15" customHeight="1">
      <c r="A36" s="147" t="s">
        <v>694</v>
      </c>
      <c r="B36" s="114">
        <v>102758.11087</v>
      </c>
      <c r="C36" s="114">
        <v>196081.15238999997</v>
      </c>
      <c r="D36" s="114">
        <v>117024.45144</v>
      </c>
      <c r="E36" s="114">
        <v>58968.294529999999</v>
      </c>
      <c r="F36" s="114">
        <v>89278.41562</v>
      </c>
      <c r="G36" s="114">
        <v>85628.838599999988</v>
      </c>
      <c r="H36" s="114">
        <v>92456.107010000007</v>
      </c>
      <c r="I36" s="114">
        <v>134350.35159999999</v>
      </c>
      <c r="J36" s="114">
        <v>151304.76712999999</v>
      </c>
      <c r="K36" s="47"/>
    </row>
    <row r="37" spans="1:11" s="16" customFormat="1" ht="15" customHeight="1">
      <c r="A37" s="147" t="s">
        <v>695</v>
      </c>
      <c r="B37" s="114">
        <v>765369.53162999998</v>
      </c>
      <c r="C37" s="114">
        <v>896524.86805999989</v>
      </c>
      <c r="D37" s="114">
        <v>1143942.8863499998</v>
      </c>
      <c r="E37" s="114">
        <v>2088034.6581999999</v>
      </c>
      <c r="F37" s="114">
        <v>1923054.7456800002</v>
      </c>
      <c r="G37" s="114">
        <v>3895736.1414600001</v>
      </c>
      <c r="H37" s="114">
        <v>4973444.03675</v>
      </c>
      <c r="I37" s="114">
        <v>4486631.2998599997</v>
      </c>
      <c r="J37" s="114">
        <v>4167548.4726100001</v>
      </c>
      <c r="K37" s="47"/>
    </row>
    <row r="38" spans="1:11" s="16" customFormat="1" ht="15" customHeight="1">
      <c r="A38" s="147" t="s">
        <v>696</v>
      </c>
      <c r="B38" s="114">
        <v>336712.19042</v>
      </c>
      <c r="C38" s="114">
        <v>338193.77468999999</v>
      </c>
      <c r="D38" s="114">
        <v>361484.03256999998</v>
      </c>
      <c r="E38" s="114">
        <v>425531.04518000002</v>
      </c>
      <c r="F38" s="114">
        <v>453472.25979000004</v>
      </c>
      <c r="G38" s="114">
        <v>515844.26647999999</v>
      </c>
      <c r="H38" s="114">
        <v>651052.21182000008</v>
      </c>
      <c r="I38" s="114">
        <v>621595.23811000003</v>
      </c>
      <c r="J38" s="114">
        <v>738215.45958000002</v>
      </c>
      <c r="K38" s="47"/>
    </row>
    <row r="39" spans="1:11" s="16" customFormat="1" ht="15" customHeight="1">
      <c r="A39" s="147" t="s">
        <v>306</v>
      </c>
      <c r="B39" s="114">
        <v>153046.23752000002</v>
      </c>
      <c r="C39" s="114">
        <v>202238.58353</v>
      </c>
      <c r="D39" s="114">
        <v>193730.24202000001</v>
      </c>
      <c r="E39" s="114">
        <v>239684.80334000001</v>
      </c>
      <c r="F39" s="114">
        <v>281290.25310000003</v>
      </c>
      <c r="G39" s="114">
        <v>296076.50206000003</v>
      </c>
      <c r="H39" s="114">
        <v>310984.98933999997</v>
      </c>
      <c r="I39" s="114">
        <v>314320.27352999995</v>
      </c>
      <c r="J39" s="114">
        <v>327636.02168000001</v>
      </c>
      <c r="K39" s="47"/>
    </row>
    <row r="40" spans="1:11" s="16" customFormat="1" ht="15" customHeight="1">
      <c r="A40" s="147" t="s">
        <v>312</v>
      </c>
      <c r="B40" s="114">
        <v>0</v>
      </c>
      <c r="C40" s="114">
        <v>0</v>
      </c>
      <c r="D40" s="114">
        <v>0</v>
      </c>
      <c r="E40" s="114">
        <v>0</v>
      </c>
      <c r="F40" s="114">
        <v>0</v>
      </c>
      <c r="G40" s="114">
        <v>0</v>
      </c>
      <c r="H40" s="114">
        <v>0</v>
      </c>
      <c r="I40" s="114">
        <v>0</v>
      </c>
      <c r="J40" s="114">
        <v>0</v>
      </c>
      <c r="K40" s="47"/>
    </row>
    <row r="41" spans="1:11" s="16" customFormat="1" ht="15" customHeight="1">
      <c r="A41" s="147" t="s">
        <v>697</v>
      </c>
      <c r="B41" s="114">
        <v>0</v>
      </c>
      <c r="C41" s="114">
        <v>0</v>
      </c>
      <c r="D41" s="114">
        <v>0</v>
      </c>
      <c r="E41" s="114">
        <v>0</v>
      </c>
      <c r="F41" s="114">
        <v>0</v>
      </c>
      <c r="G41" s="114">
        <v>0</v>
      </c>
      <c r="H41" s="114">
        <v>0</v>
      </c>
      <c r="I41" s="114">
        <v>0</v>
      </c>
      <c r="J41" s="114">
        <v>0</v>
      </c>
      <c r="K41" s="47"/>
    </row>
    <row r="42" spans="1:11" s="17" customFormat="1" ht="15" customHeight="1" thickBot="1">
      <c r="A42" s="147" t="s">
        <v>487</v>
      </c>
      <c r="B42" s="114">
        <v>1748464.79932</v>
      </c>
      <c r="C42" s="114">
        <v>4043926.1606399999</v>
      </c>
      <c r="D42" s="114">
        <v>3040523.4173600003</v>
      </c>
      <c r="E42" s="114">
        <v>4948378.3711800007</v>
      </c>
      <c r="F42" s="114">
        <v>4800886.2528400002</v>
      </c>
      <c r="G42" s="114">
        <v>4006046.3258400001</v>
      </c>
      <c r="H42" s="114">
        <v>5864303.18181</v>
      </c>
      <c r="I42" s="114">
        <v>7680069.5645500002</v>
      </c>
      <c r="J42" s="114">
        <v>9139671.773190001</v>
      </c>
      <c r="K42" s="47"/>
    </row>
    <row r="43" spans="1:11" ht="15" customHeight="1" thickTop="1" thickBot="1">
      <c r="A43" s="396" t="s">
        <v>698</v>
      </c>
      <c r="B43" s="397">
        <v>1227752.11206</v>
      </c>
      <c r="C43" s="397">
        <v>1363362.4904100001</v>
      </c>
      <c r="D43" s="397">
        <v>1684047.9352299999</v>
      </c>
      <c r="E43" s="397">
        <v>1847356.4832899999</v>
      </c>
      <c r="F43" s="397">
        <v>2039439.7457300001</v>
      </c>
      <c r="G43" s="397">
        <v>2292601.3476300002</v>
      </c>
      <c r="H43" s="397">
        <v>2409122.6054699998</v>
      </c>
      <c r="I43" s="397">
        <v>2405456.3177399999</v>
      </c>
      <c r="J43" s="397">
        <v>2518538.9471</v>
      </c>
      <c r="K43" s="47"/>
    </row>
    <row r="44" spans="1:11" s="16" customFormat="1" ht="15" customHeight="1" thickTop="1">
      <c r="A44" s="147" t="s">
        <v>327</v>
      </c>
      <c r="B44" s="114">
        <v>1023772.39</v>
      </c>
      <c r="C44" s="114">
        <v>1145007.69</v>
      </c>
      <c r="D44" s="114">
        <v>1405394.55</v>
      </c>
      <c r="E44" s="114">
        <v>1565113.55</v>
      </c>
      <c r="F44" s="114">
        <v>1711875.84</v>
      </c>
      <c r="G44" s="114">
        <v>1882031.5</v>
      </c>
      <c r="H44" s="114">
        <v>2104896.58</v>
      </c>
      <c r="I44" s="114">
        <v>2104896.58</v>
      </c>
      <c r="J44" s="114">
        <v>2216017.4300000002</v>
      </c>
      <c r="K44" s="47"/>
    </row>
    <row r="45" spans="1:11" s="16" customFormat="1" ht="15" customHeight="1">
      <c r="A45" s="147" t="s">
        <v>331</v>
      </c>
      <c r="B45" s="114">
        <v>0</v>
      </c>
      <c r="C45" s="114">
        <v>0</v>
      </c>
      <c r="D45" s="114">
        <v>0</v>
      </c>
      <c r="E45" s="114">
        <v>0</v>
      </c>
      <c r="F45" s="114">
        <v>0</v>
      </c>
      <c r="G45" s="114">
        <v>0</v>
      </c>
      <c r="H45" s="114">
        <v>0</v>
      </c>
      <c r="I45" s="114">
        <v>0</v>
      </c>
      <c r="J45" s="114">
        <v>0</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47"/>
    </row>
    <row r="48" spans="1:11" s="16" customFormat="1" ht="15" customHeight="1">
      <c r="A48" s="147" t="s">
        <v>341</v>
      </c>
      <c r="B48" s="114">
        <v>144327.79178</v>
      </c>
      <c r="C48" s="114">
        <v>144270.04586000001</v>
      </c>
      <c r="D48" s="114">
        <v>190141.64757</v>
      </c>
      <c r="E48" s="114">
        <v>174717.04690000002</v>
      </c>
      <c r="F48" s="114">
        <v>202566.28524999999</v>
      </c>
      <c r="G48" s="114">
        <v>265315.57899000001</v>
      </c>
      <c r="H48" s="114">
        <v>127133.88101000001</v>
      </c>
      <c r="I48" s="114">
        <v>123467.59328</v>
      </c>
      <c r="J48" s="114">
        <v>113082.62937000001</v>
      </c>
      <c r="K48" s="47"/>
    </row>
    <row r="49" spans="1:11" s="16" customFormat="1" ht="15" customHeight="1">
      <c r="A49" s="148" t="s">
        <v>700</v>
      </c>
      <c r="B49" s="114">
        <v>0</v>
      </c>
      <c r="C49" s="114">
        <v>0</v>
      </c>
      <c r="D49" s="114">
        <v>0</v>
      </c>
      <c r="E49" s="114">
        <v>0</v>
      </c>
      <c r="F49" s="114">
        <v>0</v>
      </c>
      <c r="G49" s="114">
        <v>0</v>
      </c>
      <c r="H49" s="114">
        <v>0</v>
      </c>
      <c r="I49" s="114">
        <v>0</v>
      </c>
      <c r="J49" s="114">
        <v>0</v>
      </c>
      <c r="K49" s="47"/>
    </row>
    <row r="50" spans="1:11" s="17" customFormat="1" ht="15" customHeight="1" thickBot="1">
      <c r="A50" s="148" t="s">
        <v>701</v>
      </c>
      <c r="B50" s="114">
        <v>144327.79178</v>
      </c>
      <c r="C50" s="114">
        <v>144270.04586000001</v>
      </c>
      <c r="D50" s="114">
        <v>190141.64757</v>
      </c>
      <c r="E50" s="114">
        <v>174717.04690000002</v>
      </c>
      <c r="F50" s="114">
        <v>202566.28524999999</v>
      </c>
      <c r="G50" s="114">
        <v>265315.57899000001</v>
      </c>
      <c r="H50" s="114">
        <v>127133.88101000001</v>
      </c>
      <c r="I50" s="114">
        <v>123467.59328</v>
      </c>
      <c r="J50" s="114">
        <v>113082.62937000001</v>
      </c>
      <c r="K50" s="47"/>
    </row>
    <row r="51" spans="1:11" ht="15" customHeight="1" thickTop="1" thickBot="1">
      <c r="A51" s="396" t="s">
        <v>702</v>
      </c>
      <c r="B51" s="397">
        <v>19540940.073430002</v>
      </c>
      <c r="C51" s="397">
        <v>29038527.784090001</v>
      </c>
      <c r="D51" s="397">
        <v>22361224.640610002</v>
      </c>
      <c r="E51" s="397">
        <v>26257174.966599997</v>
      </c>
      <c r="F51" s="397">
        <v>30201381.693240002</v>
      </c>
      <c r="G51" s="397">
        <v>29405490.767659999</v>
      </c>
      <c r="H51" s="397">
        <v>33780319.578639999</v>
      </c>
      <c r="I51" s="397">
        <v>37405807.694930002</v>
      </c>
      <c r="J51" s="397">
        <v>39314696.147059999</v>
      </c>
      <c r="K51" s="47"/>
    </row>
    <row r="52" spans="1:11" s="16" customFormat="1" ht="15" customHeight="1" thickTop="1">
      <c r="A52" s="113" t="s">
        <v>703</v>
      </c>
      <c r="B52" s="114">
        <v>1107349.74535</v>
      </c>
      <c r="C52" s="114">
        <v>1507792.5715300001</v>
      </c>
      <c r="D52" s="114">
        <v>1590394.90329</v>
      </c>
      <c r="E52" s="114">
        <v>1456489.89001</v>
      </c>
      <c r="F52" s="114">
        <v>1177499.6113699998</v>
      </c>
      <c r="G52" s="114">
        <v>1100235.01229</v>
      </c>
      <c r="H52" s="114">
        <v>862509.7132</v>
      </c>
      <c r="I52" s="114">
        <v>824850.12285000004</v>
      </c>
      <c r="J52" s="114">
        <v>805605.39425000001</v>
      </c>
      <c r="K52" s="47"/>
    </row>
    <row r="53" spans="1:11" s="17" customFormat="1" ht="15" customHeight="1">
      <c r="A53" s="148" t="s">
        <v>704</v>
      </c>
      <c r="B53" s="114">
        <v>140717.05882000001</v>
      </c>
      <c r="C53" s="114">
        <v>130612.24309</v>
      </c>
      <c r="D53" s="114">
        <v>253926.85183</v>
      </c>
      <c r="E53" s="114">
        <v>82621.259080000003</v>
      </c>
      <c r="F53" s="114">
        <v>35453.115659999996</v>
      </c>
      <c r="G53" s="114">
        <v>53515.408259999997</v>
      </c>
      <c r="H53" s="114">
        <v>60034.01281</v>
      </c>
      <c r="I53" s="114">
        <v>52972.23461</v>
      </c>
      <c r="J53" s="114">
        <v>52623.090120000001</v>
      </c>
      <c r="K53" s="47"/>
    </row>
    <row r="54" spans="1:11" s="17" customFormat="1" ht="15" customHeight="1">
      <c r="A54" s="148" t="s">
        <v>705</v>
      </c>
      <c r="B54" s="114">
        <v>923021.57632000011</v>
      </c>
      <c r="C54" s="114">
        <v>1333914.2200499999</v>
      </c>
      <c r="D54" s="114">
        <v>1286416.22689</v>
      </c>
      <c r="E54" s="114">
        <v>1320814.95386</v>
      </c>
      <c r="F54" s="114">
        <v>1086613.1690799999</v>
      </c>
      <c r="G54" s="114">
        <v>989866.34973000002</v>
      </c>
      <c r="H54" s="114">
        <v>743488.35929999989</v>
      </c>
      <c r="I54" s="114">
        <v>715747.81990999996</v>
      </c>
      <c r="J54" s="114">
        <v>696014.86473000003</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43611.110209999999</v>
      </c>
      <c r="C56" s="114">
        <v>43266.108390000001</v>
      </c>
      <c r="D56" s="114">
        <v>50051.824569999997</v>
      </c>
      <c r="E56" s="114">
        <v>53053.677069999998</v>
      </c>
      <c r="F56" s="114">
        <v>55433.326630000003</v>
      </c>
      <c r="G56" s="114">
        <v>56853.254300000001</v>
      </c>
      <c r="H56" s="114">
        <v>58987.341090000002</v>
      </c>
      <c r="I56" s="114">
        <v>56130.068329999995</v>
      </c>
      <c r="J56" s="114">
        <v>56967.439399999996</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50118723.616999999</v>
      </c>
      <c r="C58" s="114">
        <v>52118673.665959999</v>
      </c>
      <c r="D58" s="114">
        <v>54075939.261199996</v>
      </c>
      <c r="E58" s="114">
        <v>57048943.715810001</v>
      </c>
      <c r="F58" s="114">
        <v>60544313.260589994</v>
      </c>
      <c r="G58" s="114">
        <v>61874415.016800001</v>
      </c>
      <c r="H58" s="114">
        <v>65129617.491620004</v>
      </c>
      <c r="I58" s="114">
        <v>62514761.17921</v>
      </c>
      <c r="J58" s="114">
        <v>70114345.556889996</v>
      </c>
      <c r="K58" s="47"/>
    </row>
    <row r="59" spans="1:11" ht="30" customHeight="1">
      <c r="A59" s="398" t="s">
        <v>710</v>
      </c>
      <c r="B59" s="399">
        <v>1054467.2258200001</v>
      </c>
      <c r="C59" s="399">
        <v>1170763.4408</v>
      </c>
      <c r="D59" s="399">
        <v>1231575.5424300001</v>
      </c>
      <c r="E59" s="399">
        <v>1381570.56736</v>
      </c>
      <c r="F59" s="399">
        <v>1552237.4139700001</v>
      </c>
      <c r="G59" s="399">
        <v>1749005.89099</v>
      </c>
      <c r="H59" s="399">
        <v>1666908.41875</v>
      </c>
      <c r="I59" s="399">
        <v>1720907.1551900001</v>
      </c>
      <c r="J59" s="399">
        <v>1730208.8374300001</v>
      </c>
      <c r="K59" s="47"/>
    </row>
    <row r="60" spans="1:11" ht="15" customHeight="1">
      <c r="A60" s="148" t="s">
        <v>711</v>
      </c>
      <c r="B60" s="114">
        <v>-143518.57343000002</v>
      </c>
      <c r="C60" s="114">
        <v>-194033.91063</v>
      </c>
      <c r="D60" s="114">
        <v>-174989.57236000002</v>
      </c>
      <c r="E60" s="114">
        <v>-224475.45957000001</v>
      </c>
      <c r="F60" s="114">
        <v>-327992.07935000001</v>
      </c>
      <c r="G60" s="114">
        <v>-376060.29179000005</v>
      </c>
      <c r="H60" s="114">
        <v>-420053.10080000001</v>
      </c>
      <c r="I60" s="114">
        <v>-464439.61616000003</v>
      </c>
      <c r="J60" s="114">
        <v>-572635.30452000001</v>
      </c>
      <c r="K60" s="47"/>
    </row>
    <row r="61" spans="1:11" ht="15" customHeight="1">
      <c r="A61" s="147" t="s">
        <v>712</v>
      </c>
      <c r="B61" s="114">
        <v>910948.65238999994</v>
      </c>
      <c r="C61" s="114">
        <v>976729.53016999993</v>
      </c>
      <c r="D61" s="114">
        <v>1056585.97007</v>
      </c>
      <c r="E61" s="114">
        <v>1157095.10779</v>
      </c>
      <c r="F61" s="114">
        <v>1224245.3346199999</v>
      </c>
      <c r="G61" s="114">
        <v>1372945.5992000001</v>
      </c>
      <c r="H61" s="114">
        <v>1246855.3179500001</v>
      </c>
      <c r="I61" s="114">
        <v>1256467.5390299999</v>
      </c>
      <c r="J61" s="114">
        <v>1157573.5329100001</v>
      </c>
      <c r="K61" s="47"/>
    </row>
    <row r="62" spans="1:11" ht="15" customHeight="1">
      <c r="A62" s="116" t="s">
        <v>713</v>
      </c>
      <c r="B62" s="114">
        <v>374788.08441000001</v>
      </c>
      <c r="C62" s="114">
        <v>446759.68631999998</v>
      </c>
      <c r="D62" s="114">
        <v>525550.67966000002</v>
      </c>
      <c r="E62" s="114">
        <v>567498.59389999998</v>
      </c>
      <c r="F62" s="114">
        <v>534565.64194999996</v>
      </c>
      <c r="G62" s="114">
        <v>672863.37251999998</v>
      </c>
      <c r="H62" s="114">
        <v>529454.14442999999</v>
      </c>
      <c r="I62" s="114">
        <v>604465.72312999994</v>
      </c>
      <c r="J62" s="114">
        <v>508694.41777999996</v>
      </c>
      <c r="K62" s="47"/>
    </row>
    <row r="63" spans="1:11" ht="15" customHeight="1">
      <c r="A63" s="148" t="s">
        <v>714</v>
      </c>
      <c r="B63" s="114">
        <v>-93457.174459999995</v>
      </c>
      <c r="C63" s="114">
        <v>-96240.914999999994</v>
      </c>
      <c r="D63" s="114">
        <v>-184360.22694999998</v>
      </c>
      <c r="E63" s="114">
        <v>-211993.13978999999</v>
      </c>
      <c r="F63" s="114">
        <v>-200672.62081999998</v>
      </c>
      <c r="G63" s="114">
        <v>-321429.89647000004</v>
      </c>
      <c r="H63" s="114">
        <v>-252559.25697999998</v>
      </c>
      <c r="I63" s="114">
        <v>-291884.12138999999</v>
      </c>
      <c r="J63" s="114">
        <v>-205114.97318</v>
      </c>
      <c r="K63" s="47"/>
    </row>
    <row r="64" spans="1:11" ht="15" customHeight="1">
      <c r="A64" s="117" t="s">
        <v>715</v>
      </c>
      <c r="B64" s="114">
        <v>1192279.5623399999</v>
      </c>
      <c r="C64" s="114">
        <v>1327248.30149</v>
      </c>
      <c r="D64" s="114">
        <v>1397776.4227799999</v>
      </c>
      <c r="E64" s="114">
        <v>1512600.5619000001</v>
      </c>
      <c r="F64" s="114">
        <v>1558138.3557500001</v>
      </c>
      <c r="G64" s="114">
        <v>1724379.07525</v>
      </c>
      <c r="H64" s="114">
        <v>1523750.2054000001</v>
      </c>
      <c r="I64" s="114">
        <v>1569049.1407699999</v>
      </c>
      <c r="J64" s="114">
        <v>1461152.9775099999</v>
      </c>
      <c r="K64" s="47"/>
    </row>
    <row r="65" spans="1:11" ht="15" customHeight="1">
      <c r="A65" s="116" t="s">
        <v>716</v>
      </c>
      <c r="B65" s="114">
        <v>192469.22731000002</v>
      </c>
      <c r="C65" s="114">
        <v>211066.14285</v>
      </c>
      <c r="D65" s="114">
        <v>285406.28489000001</v>
      </c>
      <c r="E65" s="114">
        <v>248689.22696999999</v>
      </c>
      <c r="F65" s="114">
        <v>306788.58017999999</v>
      </c>
      <c r="G65" s="114">
        <v>299872.81226999999</v>
      </c>
      <c r="H65" s="114">
        <v>208021.91352</v>
      </c>
      <c r="I65" s="114">
        <v>226103.63938000001</v>
      </c>
      <c r="J65" s="114">
        <v>253558.14577999999</v>
      </c>
      <c r="K65" s="47"/>
    </row>
    <row r="66" spans="1:11" ht="15" customHeight="1">
      <c r="A66" s="116" t="s">
        <v>717</v>
      </c>
      <c r="B66" s="114">
        <v>-297317.96883999999</v>
      </c>
      <c r="C66" s="114">
        <v>-298710.71861000004</v>
      </c>
      <c r="D66" s="114">
        <v>-375341.36285000003</v>
      </c>
      <c r="E66" s="114">
        <v>-414954.69498000003</v>
      </c>
      <c r="F66" s="114">
        <v>-449327.31943000003</v>
      </c>
      <c r="G66" s="114">
        <v>-421162.31156</v>
      </c>
      <c r="H66" s="114">
        <v>-402910.68991000002</v>
      </c>
      <c r="I66" s="114">
        <v>-419986.91696</v>
      </c>
      <c r="J66" s="114">
        <v>-425829.56883999996</v>
      </c>
      <c r="K66" s="47"/>
    </row>
    <row r="67" spans="1:11" ht="15" customHeight="1">
      <c r="A67" s="147" t="s">
        <v>718</v>
      </c>
      <c r="B67" s="114">
        <v>1087430.8208099999</v>
      </c>
      <c r="C67" s="114">
        <v>1239603.7257300001</v>
      </c>
      <c r="D67" s="114">
        <v>1307841.34482</v>
      </c>
      <c r="E67" s="114">
        <v>1346335.0938900001</v>
      </c>
      <c r="F67" s="114">
        <v>1415599.6165</v>
      </c>
      <c r="G67" s="114">
        <v>1603089.57596</v>
      </c>
      <c r="H67" s="114">
        <v>1328861.4290100001</v>
      </c>
      <c r="I67" s="114">
        <v>1375165.8631899999</v>
      </c>
      <c r="J67" s="114">
        <v>1288881.5544499999</v>
      </c>
      <c r="K67" s="47"/>
    </row>
    <row r="68" spans="1:11" ht="15" customHeight="1">
      <c r="A68" s="148" t="s">
        <v>719</v>
      </c>
      <c r="B68" s="114">
        <v>-853966.15090999997</v>
      </c>
      <c r="C68" s="114">
        <v>-1010114.82985</v>
      </c>
      <c r="D68" s="114">
        <v>-1027431.70791</v>
      </c>
      <c r="E68" s="114">
        <v>-1050696.9902999999</v>
      </c>
      <c r="F68" s="114">
        <v>-1123612.2882300001</v>
      </c>
      <c r="G68" s="114">
        <v>-1151258.8498800001</v>
      </c>
      <c r="H68" s="114">
        <v>-1113053.77302</v>
      </c>
      <c r="I68" s="114">
        <v>-1133325.7542699999</v>
      </c>
      <c r="J68" s="114">
        <v>-1135998.0895199999</v>
      </c>
      <c r="K68" s="47"/>
    </row>
    <row r="69" spans="1:11" ht="15" customHeight="1">
      <c r="A69" s="117" t="s">
        <v>720</v>
      </c>
      <c r="B69" s="114">
        <v>233464.66990000001</v>
      </c>
      <c r="C69" s="114">
        <v>229488.89588</v>
      </c>
      <c r="D69" s="114">
        <v>280409.63691</v>
      </c>
      <c r="E69" s="114">
        <v>295638.10358999996</v>
      </c>
      <c r="F69" s="114">
        <v>291987.32827</v>
      </c>
      <c r="G69" s="114">
        <v>451830.72607999999</v>
      </c>
      <c r="H69" s="114">
        <v>215807.65599</v>
      </c>
      <c r="I69" s="114">
        <v>241840.10892</v>
      </c>
      <c r="J69" s="114">
        <v>152883.46493000002</v>
      </c>
      <c r="K69" s="47"/>
    </row>
    <row r="70" spans="1:11" ht="15" customHeight="1">
      <c r="A70" s="117" t="s">
        <v>721</v>
      </c>
      <c r="B70" s="114">
        <v>68.75009</v>
      </c>
      <c r="C70" s="114">
        <v>64.290720000000007</v>
      </c>
      <c r="D70" s="114">
        <v>92.660219999999995</v>
      </c>
      <c r="E70" s="114">
        <v>37.114139999999999</v>
      </c>
      <c r="F70" s="114">
        <v>97.26821000000001</v>
      </c>
      <c r="G70" s="114">
        <v>38.011180000000003</v>
      </c>
      <c r="H70" s="114">
        <v>10.637829999999999</v>
      </c>
      <c r="I70" s="114">
        <v>7.4028100000000006</v>
      </c>
      <c r="J70" s="114">
        <v>6.0400400000000003</v>
      </c>
      <c r="K70" s="47"/>
    </row>
    <row r="71" spans="1:11" ht="15" customHeight="1">
      <c r="A71" s="115" t="s">
        <v>1124</v>
      </c>
      <c r="B71" s="114">
        <v>1.0000000000000001E-5</v>
      </c>
      <c r="C71" s="114">
        <v>0</v>
      </c>
      <c r="D71" s="114">
        <v>0</v>
      </c>
      <c r="E71" s="114">
        <v>1.0000000000000001E-5</v>
      </c>
      <c r="F71" s="114">
        <v>0</v>
      </c>
      <c r="G71" s="114">
        <v>1.0000000000000001E-5</v>
      </c>
      <c r="H71" s="114">
        <v>1.3000000000000002E-4</v>
      </c>
      <c r="I71" s="114">
        <v>1.3000000000000002E-4</v>
      </c>
      <c r="J71" s="114">
        <v>0.54841999999999991</v>
      </c>
      <c r="K71" s="47"/>
    </row>
    <row r="72" spans="1:11" ht="15" customHeight="1">
      <c r="A72" s="115" t="s">
        <v>1125</v>
      </c>
      <c r="B72" s="114">
        <v>68.750079999999997</v>
      </c>
      <c r="C72" s="114">
        <v>64.290720000000007</v>
      </c>
      <c r="D72" s="114">
        <v>92.660219999999995</v>
      </c>
      <c r="E72" s="114">
        <v>37.114129999999996</v>
      </c>
      <c r="F72" s="114">
        <v>97.26821000000001</v>
      </c>
      <c r="G72" s="114">
        <v>38.01117</v>
      </c>
      <c r="H72" s="114">
        <v>10.637700000000001</v>
      </c>
      <c r="I72" s="114">
        <v>7.4026800000000001</v>
      </c>
      <c r="J72" s="114">
        <v>5.4916200000000002</v>
      </c>
      <c r="K72" s="47"/>
    </row>
    <row r="73" spans="1:11" ht="15" customHeight="1">
      <c r="A73" s="147" t="s">
        <v>722</v>
      </c>
      <c r="B73" s="114">
        <v>-1175.27936</v>
      </c>
      <c r="C73" s="114">
        <v>-1193.0952400000001</v>
      </c>
      <c r="D73" s="114">
        <v>-2965.2384500000003</v>
      </c>
      <c r="E73" s="114">
        <v>-191.54129</v>
      </c>
      <c r="F73" s="114">
        <v>-157.5455</v>
      </c>
      <c r="G73" s="114">
        <v>-64.852059999999994</v>
      </c>
      <c r="H73" s="114">
        <v>-41.463920000000002</v>
      </c>
      <c r="I73" s="114">
        <v>-40.202809999999999</v>
      </c>
      <c r="J73" s="114">
        <v>-17.526130000000002</v>
      </c>
      <c r="K73" s="47"/>
    </row>
    <row r="74" spans="1:11" ht="15" customHeight="1">
      <c r="A74" s="147" t="s">
        <v>1479</v>
      </c>
      <c r="B74" s="114">
        <v>-798.71964000000003</v>
      </c>
      <c r="C74" s="114">
        <v>-765.95702000000006</v>
      </c>
      <c r="D74" s="114">
        <v>-2659.9407700000002</v>
      </c>
      <c r="E74" s="114">
        <v>0</v>
      </c>
      <c r="F74" s="114">
        <v>-2.0000000000000002E-5</v>
      </c>
      <c r="G74" s="114">
        <v>0</v>
      </c>
      <c r="H74" s="114">
        <v>-1.56E-3</v>
      </c>
      <c r="I74" s="114">
        <v>-1.56E-3</v>
      </c>
      <c r="J74" s="114">
        <v>-0.54765999999999992</v>
      </c>
      <c r="K74" s="47"/>
    </row>
    <row r="75" spans="1:11" ht="15" customHeight="1">
      <c r="A75" s="148" t="s">
        <v>465</v>
      </c>
      <c r="B75" s="114">
        <v>-376.55971999999997</v>
      </c>
      <c r="C75" s="114">
        <v>-427.13821999999999</v>
      </c>
      <c r="D75" s="114">
        <v>-305.29768000000001</v>
      </c>
      <c r="E75" s="114">
        <v>-191.54129</v>
      </c>
      <c r="F75" s="114">
        <v>-157.54548</v>
      </c>
      <c r="G75" s="114">
        <v>-64.852059999999994</v>
      </c>
      <c r="H75" s="114">
        <v>-41.462360000000004</v>
      </c>
      <c r="I75" s="114">
        <v>-40.201250000000002</v>
      </c>
      <c r="J75" s="114">
        <v>-16.978470000000002</v>
      </c>
      <c r="K75" s="47"/>
    </row>
    <row r="76" spans="1:11" ht="15" customHeight="1">
      <c r="A76" s="147" t="s">
        <v>723</v>
      </c>
      <c r="B76" s="114">
        <v>232358.14063000001</v>
      </c>
      <c r="C76" s="114">
        <v>228360.09136000002</v>
      </c>
      <c r="D76" s="114">
        <v>277537.05868000002</v>
      </c>
      <c r="E76" s="114">
        <v>295483.67644000001</v>
      </c>
      <c r="F76" s="114">
        <v>291927.05098</v>
      </c>
      <c r="G76" s="114">
        <v>451803.88519999996</v>
      </c>
      <c r="H76" s="114">
        <v>215776.82990000001</v>
      </c>
      <c r="I76" s="114">
        <v>241807.30891999998</v>
      </c>
      <c r="J76" s="114">
        <v>152871.97884</v>
      </c>
      <c r="K76" s="47"/>
    </row>
    <row r="77" spans="1:11" ht="15" customHeight="1">
      <c r="A77" s="149" t="s">
        <v>1115</v>
      </c>
      <c r="B77" s="114">
        <v>0</v>
      </c>
      <c r="C77" s="114">
        <v>0</v>
      </c>
      <c r="D77" s="114">
        <v>0</v>
      </c>
      <c r="E77" s="114">
        <v>-2.9999999999999997E-5</v>
      </c>
      <c r="F77" s="114">
        <v>-1.0000000000000001E-5</v>
      </c>
      <c r="G77" s="114">
        <v>-2.9999999999999997E-5</v>
      </c>
      <c r="H77" s="114">
        <v>6337.0089500000004</v>
      </c>
      <c r="I77" s="114">
        <v>7820.80195</v>
      </c>
      <c r="J77" s="114">
        <v>0.30604000000000003</v>
      </c>
      <c r="K77" s="47"/>
    </row>
    <row r="78" spans="1:11" ht="15" customHeight="1">
      <c r="A78" s="117" t="s">
        <v>724</v>
      </c>
      <c r="B78" s="114">
        <v>232358.14063000001</v>
      </c>
      <c r="C78" s="114">
        <v>228360.09136000002</v>
      </c>
      <c r="D78" s="114">
        <v>277537.05868000002</v>
      </c>
      <c r="E78" s="114">
        <v>295483.67641000001</v>
      </c>
      <c r="F78" s="114">
        <v>291927.05097000004</v>
      </c>
      <c r="G78" s="114">
        <v>451803.88517000002</v>
      </c>
      <c r="H78" s="114">
        <v>222113.83885</v>
      </c>
      <c r="I78" s="114">
        <v>249628.11087</v>
      </c>
      <c r="J78" s="114">
        <v>152872.28487999999</v>
      </c>
      <c r="K78" s="47"/>
    </row>
    <row r="79" spans="1:11" ht="15" customHeight="1">
      <c r="A79" s="116" t="s">
        <v>725</v>
      </c>
      <c r="B79" s="114">
        <v>4.2009999999999996</v>
      </c>
      <c r="C79" s="114">
        <v>1286.6023300000002</v>
      </c>
      <c r="D79" s="114">
        <v>5470.2887199999996</v>
      </c>
      <c r="E79" s="114">
        <v>10827.086080000001</v>
      </c>
      <c r="F79" s="114">
        <v>9265.3102400000007</v>
      </c>
      <c r="G79" s="114">
        <v>-1803.10634</v>
      </c>
      <c r="H79" s="114">
        <v>-71.85766000000001</v>
      </c>
      <c r="I79" s="114">
        <v>13614.63341</v>
      </c>
      <c r="J79" s="114">
        <v>8298.9445899999992</v>
      </c>
      <c r="K79" s="47"/>
    </row>
    <row r="80" spans="1:11" ht="15" customHeight="1">
      <c r="A80" s="147" t="s">
        <v>726</v>
      </c>
      <c r="B80" s="114">
        <v>232362.34162999998</v>
      </c>
      <c r="C80" s="114">
        <v>229646.69368999999</v>
      </c>
      <c r="D80" s="114">
        <v>283007.34739999997</v>
      </c>
      <c r="E80" s="114">
        <v>306310.76248999999</v>
      </c>
      <c r="F80" s="114">
        <v>301192.36121</v>
      </c>
      <c r="G80" s="114">
        <v>450000.77882999997</v>
      </c>
      <c r="H80" s="114">
        <v>222041.98118999999</v>
      </c>
      <c r="I80" s="114">
        <v>263242.74427999998</v>
      </c>
      <c r="J80" s="114">
        <v>161171.22946999999</v>
      </c>
      <c r="K80" s="47"/>
    </row>
    <row r="81" spans="1:11" ht="15" customHeight="1">
      <c r="A81" s="116" t="s">
        <v>727</v>
      </c>
      <c r="B81" s="114">
        <v>0</v>
      </c>
      <c r="C81" s="114">
        <v>0</v>
      </c>
      <c r="D81" s="114">
        <v>0</v>
      </c>
      <c r="E81" s="114">
        <v>0</v>
      </c>
      <c r="F81" s="114">
        <v>0</v>
      </c>
      <c r="G81" s="114">
        <v>0</v>
      </c>
      <c r="H81" s="114">
        <v>1.0000000000000001E-5</v>
      </c>
      <c r="I81" s="114">
        <v>1.0000000000000001E-5</v>
      </c>
      <c r="J81" s="114">
        <v>0</v>
      </c>
      <c r="K81" s="47"/>
    </row>
    <row r="82" spans="1:11" ht="15" customHeight="1">
      <c r="A82" s="147" t="s">
        <v>728</v>
      </c>
      <c r="B82" s="114">
        <v>232362.34162999998</v>
      </c>
      <c r="C82" s="114">
        <v>229646.69368999999</v>
      </c>
      <c r="D82" s="114">
        <v>283007.34739999997</v>
      </c>
      <c r="E82" s="114">
        <v>306310.76248999999</v>
      </c>
      <c r="F82" s="114">
        <v>301192.36121</v>
      </c>
      <c r="G82" s="114">
        <v>450000.77882999997</v>
      </c>
      <c r="H82" s="114">
        <v>222041.98119999998</v>
      </c>
      <c r="I82" s="114">
        <v>263242.74429</v>
      </c>
      <c r="J82" s="114">
        <v>161171.22946999999</v>
      </c>
      <c r="K82" s="47"/>
    </row>
    <row r="83" spans="1:11" ht="15" customHeight="1" thickBot="1">
      <c r="A83" s="116" t="s">
        <v>729</v>
      </c>
      <c r="B83" s="114">
        <v>-88034.549849999996</v>
      </c>
      <c r="C83" s="114">
        <v>-85376.647830000002</v>
      </c>
      <c r="D83" s="114">
        <v>-92865.699800000002</v>
      </c>
      <c r="E83" s="114">
        <v>-131593.71561000001</v>
      </c>
      <c r="F83" s="114">
        <v>-98626.076239999995</v>
      </c>
      <c r="G83" s="114">
        <v>-184685.19988</v>
      </c>
      <c r="H83" s="114">
        <v>-94908.1</v>
      </c>
      <c r="I83" s="114">
        <v>-139775.15080999999</v>
      </c>
      <c r="J83" s="114">
        <v>-48088.6</v>
      </c>
      <c r="K83" s="47"/>
    </row>
    <row r="84" spans="1:11" ht="15" customHeight="1" thickTop="1" thickBot="1">
      <c r="A84" s="396" t="s">
        <v>730</v>
      </c>
      <c r="B84" s="397">
        <v>144327.79178</v>
      </c>
      <c r="C84" s="397">
        <v>144270.04586000001</v>
      </c>
      <c r="D84" s="397">
        <v>190141.6476</v>
      </c>
      <c r="E84" s="397">
        <v>174717.04688000001</v>
      </c>
      <c r="F84" s="397">
        <v>202566.28497000001</v>
      </c>
      <c r="G84" s="397">
        <v>265315.57895</v>
      </c>
      <c r="H84" s="397">
        <v>127133.8812</v>
      </c>
      <c r="I84" s="397">
        <v>123467.59348000001</v>
      </c>
      <c r="J84" s="397">
        <v>113082.62947</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732</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21617398.879590001</v>
      </c>
      <c r="C7" s="397">
        <v>25399495.692700002</v>
      </c>
      <c r="D7" s="397">
        <v>28029830.424970001</v>
      </c>
      <c r="E7" s="397">
        <v>34377292.038539998</v>
      </c>
      <c r="F7" s="397">
        <v>35753537.751999997</v>
      </c>
      <c r="G7" s="397">
        <v>37217701.680879995</v>
      </c>
      <c r="H7" s="397">
        <v>38475621.985720001</v>
      </c>
      <c r="I7" s="397">
        <v>39505831.388959996</v>
      </c>
      <c r="J7" s="397">
        <v>39211138.627239995</v>
      </c>
    </row>
    <row r="8" spans="1:10" s="16" customFormat="1" ht="15" customHeight="1" thickTop="1">
      <c r="A8" s="147" t="s">
        <v>191</v>
      </c>
      <c r="B8" s="114">
        <v>3161721.5009400002</v>
      </c>
      <c r="C8" s="114">
        <v>4880164.94135</v>
      </c>
      <c r="D8" s="114">
        <v>4659529.61766</v>
      </c>
      <c r="E8" s="114">
        <v>4264145.4583000001</v>
      </c>
      <c r="F8" s="114">
        <v>3435214.9212199999</v>
      </c>
      <c r="G8" s="114">
        <v>3447334.9240199998</v>
      </c>
      <c r="H8" s="114">
        <v>3564174.6340300003</v>
      </c>
      <c r="I8" s="114">
        <v>4218452.3643000005</v>
      </c>
      <c r="J8" s="114">
        <v>3703010.0856500003</v>
      </c>
    </row>
    <row r="9" spans="1:10" s="16" customFormat="1" ht="15" customHeight="1">
      <c r="A9" s="147" t="s">
        <v>200</v>
      </c>
      <c r="B9" s="114">
        <v>5656336.2305800002</v>
      </c>
      <c r="C9" s="114">
        <v>5745277.4148699995</v>
      </c>
      <c r="D9" s="114">
        <v>5854798.50722</v>
      </c>
      <c r="E9" s="114">
        <v>6411401.5929199997</v>
      </c>
      <c r="F9" s="114">
        <v>5902895.6624399992</v>
      </c>
      <c r="G9" s="114">
        <v>5032597.0370899998</v>
      </c>
      <c r="H9" s="114">
        <v>4435239.2722899998</v>
      </c>
      <c r="I9" s="114">
        <v>4338125.8052599998</v>
      </c>
      <c r="J9" s="114">
        <v>4658299.0695399996</v>
      </c>
    </row>
    <row r="10" spans="1:10" s="16" customFormat="1" ht="15" customHeight="1">
      <c r="A10" s="147" t="s">
        <v>209</v>
      </c>
      <c r="B10" s="114">
        <v>11851576.622629998</v>
      </c>
      <c r="C10" s="114">
        <v>13604878.59564</v>
      </c>
      <c r="D10" s="114">
        <v>16175338.00794</v>
      </c>
      <c r="E10" s="114">
        <v>21857899.296380002</v>
      </c>
      <c r="F10" s="114">
        <v>23644805.734110001</v>
      </c>
      <c r="G10" s="114">
        <v>24862894.65825</v>
      </c>
      <c r="H10" s="114">
        <v>25799684.934130002</v>
      </c>
      <c r="I10" s="114">
        <v>25865828.699439999</v>
      </c>
      <c r="J10" s="114">
        <v>25879286.336720001</v>
      </c>
    </row>
    <row r="11" spans="1:10" s="16" customFormat="1" ht="15" customHeight="1">
      <c r="A11" s="148" t="s">
        <v>674</v>
      </c>
      <c r="B11" s="114">
        <v>11797035.31638</v>
      </c>
      <c r="C11" s="114">
        <v>13594967.903620001</v>
      </c>
      <c r="D11" s="114">
        <v>16129785.70208</v>
      </c>
      <c r="E11" s="114">
        <v>21757660.728349999</v>
      </c>
      <c r="F11" s="114">
        <v>23559639.275349997</v>
      </c>
      <c r="G11" s="114">
        <v>24760704.726740003</v>
      </c>
      <c r="H11" s="114">
        <v>25061540.58718</v>
      </c>
      <c r="I11" s="114">
        <v>25146741.31371</v>
      </c>
      <c r="J11" s="114">
        <v>24846055.521990001</v>
      </c>
    </row>
    <row r="12" spans="1:10" s="16" customFormat="1" ht="15" customHeight="1">
      <c r="A12" s="148" t="s">
        <v>675</v>
      </c>
      <c r="B12" s="114">
        <v>11694459.06003</v>
      </c>
      <c r="C12" s="114">
        <v>13488393.134569999</v>
      </c>
      <c r="D12" s="114">
        <v>15927510.128590001</v>
      </c>
      <c r="E12" s="114">
        <v>21401876.134290002</v>
      </c>
      <c r="F12" s="114">
        <v>23133780.488029998</v>
      </c>
      <c r="G12" s="114">
        <v>24008484.97727</v>
      </c>
      <c r="H12" s="114">
        <v>24142902.15693</v>
      </c>
      <c r="I12" s="114">
        <v>24185497.073540002</v>
      </c>
      <c r="J12" s="114">
        <v>18595654.55706</v>
      </c>
    </row>
    <row r="13" spans="1:10" s="16" customFormat="1" ht="15" customHeight="1">
      <c r="A13" s="148" t="s">
        <v>676</v>
      </c>
      <c r="B13" s="114">
        <v>102576.25635</v>
      </c>
      <c r="C13" s="114">
        <v>106574.76905</v>
      </c>
      <c r="D13" s="114">
        <v>202275.57349000001</v>
      </c>
      <c r="E13" s="114">
        <v>355784.59405999997</v>
      </c>
      <c r="F13" s="114">
        <v>425858.78732</v>
      </c>
      <c r="G13" s="114">
        <v>752219.74947000004</v>
      </c>
      <c r="H13" s="114">
        <v>918638.43024999998</v>
      </c>
      <c r="I13" s="114">
        <v>961244.24017</v>
      </c>
      <c r="J13" s="114">
        <v>6250400.9649300007</v>
      </c>
    </row>
    <row r="14" spans="1:10" s="16" customFormat="1" ht="15" customHeight="1">
      <c r="A14" s="148" t="s">
        <v>677</v>
      </c>
      <c r="B14" s="114">
        <v>47998.590880000003</v>
      </c>
      <c r="C14" s="114">
        <v>46121.991609999997</v>
      </c>
      <c r="D14" s="114">
        <v>49351.359450000004</v>
      </c>
      <c r="E14" s="114">
        <v>94091.46981000001</v>
      </c>
      <c r="F14" s="114">
        <v>109178.46534000001</v>
      </c>
      <c r="G14" s="114">
        <v>95120.051720000003</v>
      </c>
      <c r="H14" s="114">
        <v>14763.373529999999</v>
      </c>
      <c r="I14" s="114">
        <v>8005.7859200000003</v>
      </c>
      <c r="J14" s="114">
        <v>89591.698810000002</v>
      </c>
    </row>
    <row r="15" spans="1:10" s="16" customFormat="1" ht="15" customHeight="1">
      <c r="A15" s="148" t="s">
        <v>678</v>
      </c>
      <c r="B15" s="114">
        <v>47993.624349999998</v>
      </c>
      <c r="C15" s="114">
        <v>45427.980869999999</v>
      </c>
      <c r="D15" s="114">
        <v>49251.359450000004</v>
      </c>
      <c r="E15" s="114">
        <v>89195.357919999995</v>
      </c>
      <c r="F15" s="114">
        <v>104300.46251000001</v>
      </c>
      <c r="G15" s="114">
        <v>91927.141239999997</v>
      </c>
      <c r="H15" s="114">
        <v>12632.77025</v>
      </c>
      <c r="I15" s="114">
        <v>3943.35752</v>
      </c>
      <c r="J15" s="114">
        <v>46046.646159999997</v>
      </c>
    </row>
    <row r="16" spans="1:10" s="16" customFormat="1" ht="15" customHeight="1">
      <c r="A16" s="148" t="s">
        <v>679</v>
      </c>
      <c r="B16" s="114">
        <v>4.9665299999999997</v>
      </c>
      <c r="C16" s="114">
        <v>694.01073999999994</v>
      </c>
      <c r="D16" s="114">
        <v>100</v>
      </c>
      <c r="E16" s="114">
        <v>4896.1118899999992</v>
      </c>
      <c r="F16" s="114">
        <v>4878.0028300000004</v>
      </c>
      <c r="G16" s="114">
        <v>3192.91048</v>
      </c>
      <c r="H16" s="114">
        <v>2130.6032799999998</v>
      </c>
      <c r="I16" s="114">
        <v>4062.4283999999998</v>
      </c>
      <c r="J16" s="114">
        <v>43545.052649999998</v>
      </c>
    </row>
    <row r="17" spans="1:10" s="16" customFormat="1" ht="15" customHeight="1">
      <c r="A17" s="148" t="s">
        <v>680</v>
      </c>
      <c r="B17" s="114">
        <v>218805.99831999998</v>
      </c>
      <c r="C17" s="114">
        <v>224107.94878999999</v>
      </c>
      <c r="D17" s="114">
        <v>272333.43222000002</v>
      </c>
      <c r="E17" s="114">
        <v>402728.69325999997</v>
      </c>
      <c r="F17" s="114">
        <v>483976.52549999999</v>
      </c>
      <c r="G17" s="114">
        <v>601726.65251000004</v>
      </c>
      <c r="H17" s="114">
        <v>596251.85485</v>
      </c>
      <c r="I17" s="114">
        <v>526754.89737999998</v>
      </c>
      <c r="J17" s="114">
        <v>437195.57623000001</v>
      </c>
    </row>
    <row r="18" spans="1:10" s="16" customFormat="1" ht="15" customHeight="1">
      <c r="A18" s="148" t="s">
        <v>681</v>
      </c>
      <c r="B18" s="114">
        <v>145822.13255000001</v>
      </c>
      <c r="C18" s="114">
        <v>160379.62230000002</v>
      </c>
      <c r="D18" s="114">
        <v>210544.62112</v>
      </c>
      <c r="E18" s="114">
        <v>317749.94550999999</v>
      </c>
      <c r="F18" s="114">
        <v>394918.72781999997</v>
      </c>
      <c r="G18" s="114">
        <v>510843.74335</v>
      </c>
      <c r="H18" s="114">
        <v>504427.66918999999</v>
      </c>
      <c r="I18" s="114">
        <v>463035.93569999997</v>
      </c>
      <c r="J18" s="114">
        <v>409203.80073000002</v>
      </c>
    </row>
    <row r="19" spans="1:10" s="16" customFormat="1" ht="15" customHeight="1">
      <c r="A19" s="148" t="s">
        <v>682</v>
      </c>
      <c r="B19" s="114">
        <v>72983.865769999989</v>
      </c>
      <c r="C19" s="114">
        <v>63728.326489999999</v>
      </c>
      <c r="D19" s="114">
        <v>61788.811099999999</v>
      </c>
      <c r="E19" s="114">
        <v>84978.747749999995</v>
      </c>
      <c r="F19" s="114">
        <v>89057.797680000003</v>
      </c>
      <c r="G19" s="114">
        <v>90882.909159999996</v>
      </c>
      <c r="H19" s="114">
        <v>91824.185660000003</v>
      </c>
      <c r="I19" s="114">
        <v>63718.96168</v>
      </c>
      <c r="J19" s="114">
        <v>27991.7755</v>
      </c>
    </row>
    <row r="20" spans="1:10" s="16" customFormat="1" ht="15" customHeight="1">
      <c r="A20" s="148" t="s">
        <v>222</v>
      </c>
      <c r="B20" s="114">
        <v>80000.753479999999</v>
      </c>
      <c r="C20" s="114">
        <v>84635.601180000012</v>
      </c>
      <c r="D20" s="114">
        <v>90651.122140000007</v>
      </c>
      <c r="E20" s="114">
        <v>135001.73261000001</v>
      </c>
      <c r="F20" s="114">
        <v>141646.39377000002</v>
      </c>
      <c r="G20" s="114">
        <v>149043.56533000001</v>
      </c>
      <c r="H20" s="114">
        <v>1009331.43022</v>
      </c>
      <c r="I20" s="114">
        <v>1038336.78924</v>
      </c>
      <c r="J20" s="114">
        <v>1392312.06174</v>
      </c>
    </row>
    <row r="21" spans="1:10" s="16" customFormat="1" ht="15" customHeight="1">
      <c r="A21" s="148" t="s">
        <v>683</v>
      </c>
      <c r="B21" s="114">
        <v>-292264.03642999998</v>
      </c>
      <c r="C21" s="114">
        <v>-344954.84956</v>
      </c>
      <c r="D21" s="114">
        <v>-366783.60794999998</v>
      </c>
      <c r="E21" s="114">
        <v>-531583.32764999999</v>
      </c>
      <c r="F21" s="114">
        <v>-649634.92585</v>
      </c>
      <c r="G21" s="114">
        <v>-743700.3380499999</v>
      </c>
      <c r="H21" s="114">
        <v>-882202.31164999993</v>
      </c>
      <c r="I21" s="114">
        <v>-854010.08680999989</v>
      </c>
      <c r="J21" s="114">
        <v>-885868.52204999991</v>
      </c>
    </row>
    <row r="22" spans="1:10" s="16" customFormat="1" ht="15" customHeight="1">
      <c r="A22" s="147" t="s">
        <v>235</v>
      </c>
      <c r="B22" s="114">
        <v>145060.43992999999</v>
      </c>
      <c r="C22" s="114">
        <v>263078.86368999997</v>
      </c>
      <c r="D22" s="114">
        <v>194300.43828999999</v>
      </c>
      <c r="E22" s="114">
        <v>286719.73929</v>
      </c>
      <c r="F22" s="114">
        <v>136278.28208999999</v>
      </c>
      <c r="G22" s="114">
        <v>139936.17572999999</v>
      </c>
      <c r="H22" s="114">
        <v>183082.26484000002</v>
      </c>
      <c r="I22" s="114">
        <v>201775.58478</v>
      </c>
      <c r="J22" s="114">
        <v>278374.86589999998</v>
      </c>
    </row>
    <row r="23" spans="1:10" s="16" customFormat="1" ht="15" customHeight="1">
      <c r="A23" s="147" t="s">
        <v>241</v>
      </c>
      <c r="B23" s="114">
        <v>4063.8865799999999</v>
      </c>
      <c r="C23" s="114">
        <v>10264.010039999999</v>
      </c>
      <c r="D23" s="114">
        <v>8333.7534800000012</v>
      </c>
      <c r="E23" s="114">
        <v>31120.85296</v>
      </c>
      <c r="F23" s="114">
        <v>77895.153129999992</v>
      </c>
      <c r="G23" s="114">
        <v>47871.482450000003</v>
      </c>
      <c r="H23" s="114">
        <v>19717.35338</v>
      </c>
      <c r="I23" s="114">
        <v>19344.060309999997</v>
      </c>
      <c r="J23" s="114">
        <v>23607.197969999997</v>
      </c>
    </row>
    <row r="24" spans="1:10" s="16" customFormat="1" ht="15" customHeight="1">
      <c r="A24" s="147" t="s">
        <v>684</v>
      </c>
      <c r="B24" s="114">
        <v>442086.20494000003</v>
      </c>
      <c r="C24" s="114">
        <v>507157.86781000003</v>
      </c>
      <c r="D24" s="114">
        <v>734338.10848000005</v>
      </c>
      <c r="E24" s="114">
        <v>897530.50662999996</v>
      </c>
      <c r="F24" s="114">
        <v>1858384.8470000001</v>
      </c>
      <c r="G24" s="114">
        <v>3123173.8255400001</v>
      </c>
      <c r="H24" s="114">
        <v>3937373.5435900004</v>
      </c>
      <c r="I24" s="114">
        <v>4280379.4172200002</v>
      </c>
      <c r="J24" s="114">
        <v>4148875.8818299999</v>
      </c>
    </row>
    <row r="25" spans="1:10" s="16" customFormat="1" ht="15" customHeight="1">
      <c r="A25" s="147" t="s">
        <v>252</v>
      </c>
      <c r="B25" s="114">
        <v>314445.33422000002</v>
      </c>
      <c r="C25" s="114">
        <v>332392.69967</v>
      </c>
      <c r="D25" s="114">
        <v>316598.24533000001</v>
      </c>
      <c r="E25" s="114">
        <v>387496.60331999999</v>
      </c>
      <c r="F25" s="114">
        <v>357664.22600999998</v>
      </c>
      <c r="G25" s="114">
        <v>331437.78745</v>
      </c>
      <c r="H25" s="114">
        <v>315728.10516000004</v>
      </c>
      <c r="I25" s="114">
        <v>328007.40480000002</v>
      </c>
      <c r="J25" s="114">
        <v>302311.18664999999</v>
      </c>
    </row>
    <row r="26" spans="1:10" s="16" customFormat="1" ht="15" customHeight="1">
      <c r="A26" s="147" t="s">
        <v>685</v>
      </c>
      <c r="B26" s="114">
        <v>42108.659770000006</v>
      </c>
      <c r="C26" s="114">
        <v>56281.299630000001</v>
      </c>
      <c r="D26" s="114">
        <v>86593.746569999988</v>
      </c>
      <c r="E26" s="114">
        <v>240977.98874</v>
      </c>
      <c r="F26" s="114">
        <v>340398.92599999998</v>
      </c>
      <c r="G26" s="114">
        <v>232455.79035</v>
      </c>
      <c r="H26" s="114">
        <v>220621.87830000001</v>
      </c>
      <c r="I26" s="114">
        <v>253918.05285000001</v>
      </c>
      <c r="J26" s="114">
        <v>217374.00297999999</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20091187.298289999</v>
      </c>
      <c r="C28" s="397">
        <v>23844071.20276</v>
      </c>
      <c r="D28" s="397">
        <v>26260030.652330004</v>
      </c>
      <c r="E28" s="397">
        <v>32387852.623020001</v>
      </c>
      <c r="F28" s="397">
        <v>33776496.186290003</v>
      </c>
      <c r="G28" s="397">
        <v>35088327.640110001</v>
      </c>
      <c r="H28" s="397">
        <v>36433054.532230005</v>
      </c>
      <c r="I28" s="397">
        <v>37461651.716169998</v>
      </c>
      <c r="J28" s="397">
        <v>37104900.361300007</v>
      </c>
    </row>
    <row r="29" spans="1:10" s="16" customFormat="1" ht="15" customHeight="1" thickTop="1">
      <c r="A29" s="147" t="s">
        <v>687</v>
      </c>
      <c r="B29" s="114">
        <v>17247807.142470002</v>
      </c>
      <c r="C29" s="114">
        <v>21097816.088540003</v>
      </c>
      <c r="D29" s="114">
        <v>22379001.359639999</v>
      </c>
      <c r="E29" s="114">
        <v>28383505.282340001</v>
      </c>
      <c r="F29" s="114">
        <v>28044916.79786</v>
      </c>
      <c r="G29" s="114">
        <v>26341692.699080002</v>
      </c>
      <c r="H29" s="114">
        <v>27476110.770990003</v>
      </c>
      <c r="I29" s="114">
        <v>27891943.677930001</v>
      </c>
      <c r="J29" s="114">
        <v>27847438.440250002</v>
      </c>
    </row>
    <row r="30" spans="1:10" s="16" customFormat="1" ht="15" customHeight="1">
      <c r="A30" s="148" t="s">
        <v>688</v>
      </c>
      <c r="B30" s="114">
        <v>4399450.4684600001</v>
      </c>
      <c r="C30" s="114">
        <v>4557830.54641</v>
      </c>
      <c r="D30" s="114">
        <v>6172946.4064999996</v>
      </c>
      <c r="E30" s="114">
        <v>5553267.4951999998</v>
      </c>
      <c r="F30" s="114">
        <v>5261660.0674799997</v>
      </c>
      <c r="G30" s="114">
        <v>4719963.1080700001</v>
      </c>
      <c r="H30" s="114">
        <v>5186911.3942399994</v>
      </c>
      <c r="I30" s="114">
        <v>5082220.72908</v>
      </c>
      <c r="J30" s="114">
        <v>5237981.7608500002</v>
      </c>
    </row>
    <row r="31" spans="1:10" s="16" customFormat="1" ht="15" customHeight="1">
      <c r="A31" s="148" t="s">
        <v>689</v>
      </c>
      <c r="B31" s="114">
        <v>7089078.5248199999</v>
      </c>
      <c r="C31" s="114">
        <v>9739656.2026700005</v>
      </c>
      <c r="D31" s="114">
        <v>7960697.3916999996</v>
      </c>
      <c r="E31" s="114">
        <v>9695195.6235199999</v>
      </c>
      <c r="F31" s="114">
        <v>10147394.495680001</v>
      </c>
      <c r="G31" s="114">
        <v>9086439.6021599993</v>
      </c>
      <c r="H31" s="114">
        <v>9046006.5118500013</v>
      </c>
      <c r="I31" s="114">
        <v>9639085.7321000006</v>
      </c>
      <c r="J31" s="114">
        <v>9724062.7501200009</v>
      </c>
    </row>
    <row r="32" spans="1:10" s="16" customFormat="1" ht="15" customHeight="1">
      <c r="A32" s="148" t="s">
        <v>690</v>
      </c>
      <c r="B32" s="114">
        <v>303253.93029000005</v>
      </c>
      <c r="C32" s="114">
        <v>210758.21381000002</v>
      </c>
      <c r="D32" s="114">
        <v>209983.80572999999</v>
      </c>
      <c r="E32" s="114">
        <v>87028.633409999995</v>
      </c>
      <c r="F32" s="114">
        <v>56700.286060000006</v>
      </c>
      <c r="G32" s="114">
        <v>32491.705160000001</v>
      </c>
      <c r="H32" s="114">
        <v>26155.368480000001</v>
      </c>
      <c r="I32" s="114">
        <v>26708.181</v>
      </c>
      <c r="J32" s="114">
        <v>114095.40819</v>
      </c>
    </row>
    <row r="33" spans="1:10" s="16" customFormat="1" ht="15" customHeight="1">
      <c r="A33" s="148" t="s">
        <v>691</v>
      </c>
      <c r="B33" s="114">
        <v>323127.51610000001</v>
      </c>
      <c r="C33" s="114">
        <v>354126.06594999996</v>
      </c>
      <c r="D33" s="114">
        <v>365724.73830000003</v>
      </c>
      <c r="E33" s="114">
        <v>442725.54266000004</v>
      </c>
      <c r="F33" s="114">
        <v>524976.39754999999</v>
      </c>
      <c r="G33" s="114">
        <v>544113.66700999998</v>
      </c>
      <c r="H33" s="114">
        <v>458315.61294000002</v>
      </c>
      <c r="I33" s="114">
        <v>451490.70545000001</v>
      </c>
      <c r="J33" s="114">
        <v>410683.82564999996</v>
      </c>
    </row>
    <row r="34" spans="1:10" s="16" customFormat="1" ht="15" customHeight="1">
      <c r="A34" s="148" t="s">
        <v>692</v>
      </c>
      <c r="B34" s="114">
        <v>4900964.1007299991</v>
      </c>
      <c r="C34" s="114">
        <v>5901688.91548</v>
      </c>
      <c r="D34" s="114">
        <v>7281341.3679900002</v>
      </c>
      <c r="E34" s="114">
        <v>11943666.24327</v>
      </c>
      <c r="F34" s="114">
        <v>11364752.741870001</v>
      </c>
      <c r="G34" s="114">
        <v>11166024.066629998</v>
      </c>
      <c r="H34" s="114">
        <v>11917885.477950001</v>
      </c>
      <c r="I34" s="114">
        <v>11837657.472680001</v>
      </c>
      <c r="J34" s="114">
        <v>11492329.732239999</v>
      </c>
    </row>
    <row r="35" spans="1:10" s="16" customFormat="1" ht="15" customHeight="1">
      <c r="A35" s="148" t="s">
        <v>693</v>
      </c>
      <c r="B35" s="114">
        <v>231932.60206999999</v>
      </c>
      <c r="C35" s="114">
        <v>333756.14422000002</v>
      </c>
      <c r="D35" s="114">
        <v>388307.64942000003</v>
      </c>
      <c r="E35" s="114">
        <v>661621.74427999998</v>
      </c>
      <c r="F35" s="114">
        <v>689432.80922000005</v>
      </c>
      <c r="G35" s="114">
        <v>792660.55004999996</v>
      </c>
      <c r="H35" s="114">
        <v>840836.40552999999</v>
      </c>
      <c r="I35" s="114">
        <v>854780.85762000002</v>
      </c>
      <c r="J35" s="114">
        <v>868284.9632</v>
      </c>
    </row>
    <row r="36" spans="1:10" s="16" customFormat="1" ht="15" customHeight="1">
      <c r="A36" s="147" t="s">
        <v>694</v>
      </c>
      <c r="B36" s="114">
        <v>11529.42801</v>
      </c>
      <c r="C36" s="114">
        <v>10987.09995</v>
      </c>
      <c r="D36" s="114">
        <v>9325.7513199999994</v>
      </c>
      <c r="E36" s="114">
        <v>9125.1443099999997</v>
      </c>
      <c r="F36" s="114">
        <v>14041.512699999999</v>
      </c>
      <c r="G36" s="114">
        <v>14704.689829999999</v>
      </c>
      <c r="H36" s="114">
        <v>37141.476820000003</v>
      </c>
      <c r="I36" s="114">
        <v>42843.933779999999</v>
      </c>
      <c r="J36" s="114">
        <v>29158.110210000003</v>
      </c>
    </row>
    <row r="37" spans="1:10" s="16" customFormat="1" ht="15" customHeight="1">
      <c r="A37" s="147" t="s">
        <v>695</v>
      </c>
      <c r="B37" s="114">
        <v>65558.898829999991</v>
      </c>
      <c r="C37" s="114">
        <v>618022.11082000006</v>
      </c>
      <c r="D37" s="114">
        <v>518048.58963</v>
      </c>
      <c r="E37" s="114">
        <v>727491.42995000002</v>
      </c>
      <c r="F37" s="114">
        <v>2579371.1749999998</v>
      </c>
      <c r="G37" s="114">
        <v>4233001.6897700001</v>
      </c>
      <c r="H37" s="114">
        <v>4620153.8252499998</v>
      </c>
      <c r="I37" s="114">
        <v>5484246.8187799994</v>
      </c>
      <c r="J37" s="114">
        <v>4603405.88081</v>
      </c>
    </row>
    <row r="38" spans="1:10" s="16" customFormat="1" ht="15" customHeight="1">
      <c r="A38" s="147" t="s">
        <v>696</v>
      </c>
      <c r="B38" s="114">
        <v>294395.55726999999</v>
      </c>
      <c r="C38" s="114">
        <v>219235.45793</v>
      </c>
      <c r="D38" s="114">
        <v>383879.56351999997</v>
      </c>
      <c r="E38" s="114">
        <v>479348.68669</v>
      </c>
      <c r="F38" s="114">
        <v>357864.03922000004</v>
      </c>
      <c r="G38" s="114">
        <v>435081.22164999996</v>
      </c>
      <c r="H38" s="114">
        <v>452783.80917999998</v>
      </c>
      <c r="I38" s="114">
        <v>397334.45477999997</v>
      </c>
      <c r="J38" s="114">
        <v>470765.04422000004</v>
      </c>
    </row>
    <row r="39" spans="1:10" s="16" customFormat="1" ht="15" customHeight="1">
      <c r="A39" s="147" t="s">
        <v>306</v>
      </c>
      <c r="B39" s="114">
        <v>130692.95522</v>
      </c>
      <c r="C39" s="114">
        <v>136660.87662</v>
      </c>
      <c r="D39" s="114">
        <v>149281.82003999999</v>
      </c>
      <c r="E39" s="114">
        <v>192393.7255</v>
      </c>
      <c r="F39" s="114">
        <v>198871.05011000001</v>
      </c>
      <c r="G39" s="114">
        <v>190371.56653000001</v>
      </c>
      <c r="H39" s="114">
        <v>187698.09102000002</v>
      </c>
      <c r="I39" s="114">
        <v>187824.77812</v>
      </c>
      <c r="J39" s="114">
        <v>187509.45319</v>
      </c>
    </row>
    <row r="40" spans="1:10" s="16" customFormat="1" ht="15" customHeight="1">
      <c r="A40" s="147" t="s">
        <v>312</v>
      </c>
      <c r="B40" s="114">
        <v>0</v>
      </c>
      <c r="C40" s="114">
        <v>514877.56503</v>
      </c>
      <c r="D40" s="114">
        <v>688184.88335000002</v>
      </c>
      <c r="E40" s="114">
        <v>860026.42001999996</v>
      </c>
      <c r="F40" s="114">
        <v>733668.15997000004</v>
      </c>
      <c r="G40" s="114">
        <v>813090.01332999999</v>
      </c>
      <c r="H40" s="114">
        <v>1089908.37788</v>
      </c>
      <c r="I40" s="114">
        <v>1092884.21697</v>
      </c>
      <c r="J40" s="114">
        <v>1131903.4313399999</v>
      </c>
    </row>
    <row r="41" spans="1:10" s="16" customFormat="1" ht="15" customHeight="1">
      <c r="A41" s="147" t="s">
        <v>697</v>
      </c>
      <c r="B41" s="114">
        <v>171818.31682000001</v>
      </c>
      <c r="C41" s="114">
        <v>171689.32180000001</v>
      </c>
      <c r="D41" s="114">
        <v>481709.71557999996</v>
      </c>
      <c r="E41" s="114">
        <v>453305.87667999999</v>
      </c>
      <c r="F41" s="114">
        <v>424899.00586999999</v>
      </c>
      <c r="G41" s="114">
        <v>396418.43348000001</v>
      </c>
      <c r="H41" s="114">
        <v>328057.68012000003</v>
      </c>
      <c r="I41" s="114">
        <v>329225.15160000004</v>
      </c>
      <c r="J41" s="114">
        <v>318166.73713000002</v>
      </c>
    </row>
    <row r="42" spans="1:10" s="17" customFormat="1" ht="15" customHeight="1" thickBot="1">
      <c r="A42" s="147" t="s">
        <v>487</v>
      </c>
      <c r="B42" s="114">
        <v>2169384.9996700003</v>
      </c>
      <c r="C42" s="114">
        <v>1074782.6820699999</v>
      </c>
      <c r="D42" s="114">
        <v>1650598.9692500001</v>
      </c>
      <c r="E42" s="114">
        <v>1282656.0575299999</v>
      </c>
      <c r="F42" s="114">
        <v>1422864.4455599999</v>
      </c>
      <c r="G42" s="114">
        <v>2663967.32644</v>
      </c>
      <c r="H42" s="114">
        <v>2241200.5009699999</v>
      </c>
      <c r="I42" s="114">
        <v>2035348.6842100001</v>
      </c>
      <c r="J42" s="114">
        <v>2516553.2641500002</v>
      </c>
    </row>
    <row r="43" spans="1:10" ht="15" customHeight="1" thickTop="1" thickBot="1">
      <c r="A43" s="396" t="s">
        <v>698</v>
      </c>
      <c r="B43" s="397">
        <v>1526211.5812899999</v>
      </c>
      <c r="C43" s="397">
        <v>1555424.4895200001</v>
      </c>
      <c r="D43" s="397">
        <v>1769799.7726199999</v>
      </c>
      <c r="E43" s="397">
        <v>1989439.4167500001</v>
      </c>
      <c r="F43" s="397">
        <v>1977041.5657500001</v>
      </c>
      <c r="G43" s="397">
        <v>2129374.0414399998</v>
      </c>
      <c r="H43" s="397">
        <v>2042567.4534400001</v>
      </c>
      <c r="I43" s="397">
        <v>2044179.67349</v>
      </c>
      <c r="J43" s="397">
        <v>2106238.2659399998</v>
      </c>
    </row>
    <row r="44" spans="1:10" s="16" customFormat="1" ht="15" customHeight="1" thickTop="1">
      <c r="A44" s="147" t="s">
        <v>327</v>
      </c>
      <c r="B44" s="114">
        <v>731879.4</v>
      </c>
      <c r="C44" s="114">
        <v>731879.4</v>
      </c>
      <c r="D44" s="114">
        <v>731879.4</v>
      </c>
      <c r="E44" s="114">
        <v>1315405.83</v>
      </c>
      <c r="F44" s="114">
        <v>1442495.21</v>
      </c>
      <c r="G44" s="114">
        <v>1503426.84</v>
      </c>
      <c r="H44" s="114">
        <v>1532211.3</v>
      </c>
      <c r="I44" s="114">
        <v>1599380.3</v>
      </c>
      <c r="J44" s="114">
        <v>1627574.17</v>
      </c>
    </row>
    <row r="45" spans="1:10" s="16" customFormat="1" ht="15" customHeight="1">
      <c r="A45" s="147" t="s">
        <v>331</v>
      </c>
      <c r="B45" s="114">
        <v>278064.10041000001</v>
      </c>
      <c r="C45" s="114">
        <v>385461.69255000004</v>
      </c>
      <c r="D45" s="114">
        <v>463649.35444000002</v>
      </c>
      <c r="E45" s="114">
        <v>28587.73604</v>
      </c>
      <c r="F45" s="114">
        <v>28583.333409999999</v>
      </c>
      <c r="G45" s="114">
        <v>28583.333360000001</v>
      </c>
      <c r="H45" s="114">
        <v>67169.666580000005</v>
      </c>
      <c r="I45" s="114">
        <v>0.66658000000000006</v>
      </c>
      <c r="J45" s="114">
        <v>10003</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row>
    <row r="48" spans="1:10" s="16" customFormat="1" ht="15" customHeight="1">
      <c r="A48" s="147" t="s">
        <v>341</v>
      </c>
      <c r="B48" s="114">
        <v>254191.60121000002</v>
      </c>
      <c r="C48" s="114">
        <v>150586.9173</v>
      </c>
      <c r="D48" s="114">
        <v>271714.53850999998</v>
      </c>
      <c r="E48" s="114">
        <v>315717.37104</v>
      </c>
      <c r="F48" s="114">
        <v>144662.80344999998</v>
      </c>
      <c r="G48" s="114">
        <v>221597.04315000001</v>
      </c>
      <c r="H48" s="114">
        <v>40828.014229999993</v>
      </c>
      <c r="I48" s="114">
        <v>42440.234280000004</v>
      </c>
      <c r="J48" s="114">
        <v>62058.592729999997</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254191.60121000002</v>
      </c>
      <c r="C50" s="114">
        <v>150586.9173</v>
      </c>
      <c r="D50" s="114">
        <v>271714.53850999998</v>
      </c>
      <c r="E50" s="114">
        <v>315717.37104</v>
      </c>
      <c r="F50" s="114">
        <v>144662.80344999998</v>
      </c>
      <c r="G50" s="114">
        <v>221597.04315000001</v>
      </c>
      <c r="H50" s="114">
        <v>40828.014229999993</v>
      </c>
      <c r="I50" s="114">
        <v>42440.234280000004</v>
      </c>
      <c r="J50" s="114">
        <v>62058.592729999997</v>
      </c>
    </row>
    <row r="51" spans="1:10" ht="15" customHeight="1" thickTop="1" thickBot="1">
      <c r="A51" s="396" t="s">
        <v>702</v>
      </c>
      <c r="B51" s="397">
        <v>21617398.879580002</v>
      </c>
      <c r="C51" s="397">
        <v>25399495.692279998</v>
      </c>
      <c r="D51" s="397">
        <v>28029830.42495</v>
      </c>
      <c r="E51" s="397">
        <v>34377292.03977</v>
      </c>
      <c r="F51" s="397">
        <v>35753537.752039999</v>
      </c>
      <c r="G51" s="397">
        <v>37217701.681550004</v>
      </c>
      <c r="H51" s="397">
        <v>38475621.98567</v>
      </c>
      <c r="I51" s="397">
        <v>39505831.389660001</v>
      </c>
      <c r="J51" s="397">
        <v>39211138.627239995</v>
      </c>
    </row>
    <row r="52" spans="1:10" s="16" customFormat="1" ht="15" customHeight="1" thickTop="1">
      <c r="A52" s="113" t="s">
        <v>703</v>
      </c>
      <c r="B52" s="114">
        <v>2618818.31923</v>
      </c>
      <c r="C52" s="114">
        <v>3462976.7984499997</v>
      </c>
      <c r="D52" s="114">
        <v>4130453.9725300004</v>
      </c>
      <c r="E52" s="114">
        <v>3184105.0098600001</v>
      </c>
      <c r="F52" s="114">
        <v>2600412.1929000001</v>
      </c>
      <c r="G52" s="114">
        <v>2637176.59295</v>
      </c>
      <c r="H52" s="114">
        <v>2049309.1897700001</v>
      </c>
      <c r="I52" s="114">
        <v>2018812.34143</v>
      </c>
      <c r="J52" s="114">
        <v>1827598.12424</v>
      </c>
    </row>
    <row r="53" spans="1:10" s="17" customFormat="1" ht="15" customHeight="1">
      <c r="A53" s="148" t="s">
        <v>704</v>
      </c>
      <c r="B53" s="114">
        <v>187127.62716999999</v>
      </c>
      <c r="C53" s="114">
        <v>150768.07615000001</v>
      </c>
      <c r="D53" s="114">
        <v>86931.089200000002</v>
      </c>
      <c r="E53" s="114">
        <v>137528.51965</v>
      </c>
      <c r="F53" s="114">
        <v>98685.097340000008</v>
      </c>
      <c r="G53" s="114">
        <v>122615.40014</v>
      </c>
      <c r="H53" s="114">
        <v>114508.91773999999</v>
      </c>
      <c r="I53" s="114">
        <v>124619.31186</v>
      </c>
      <c r="J53" s="114">
        <v>369502.01530000003</v>
      </c>
    </row>
    <row r="54" spans="1:10" s="17" customFormat="1" ht="15" customHeight="1">
      <c r="A54" s="148" t="s">
        <v>705</v>
      </c>
      <c r="B54" s="114">
        <v>2219096.25618</v>
      </c>
      <c r="C54" s="114">
        <v>3094341.3324499996</v>
      </c>
      <c r="D54" s="114">
        <v>3833550.0254000002</v>
      </c>
      <c r="E54" s="114">
        <v>2769538.1498799999</v>
      </c>
      <c r="F54" s="114">
        <v>2227239.1066100001</v>
      </c>
      <c r="G54" s="114">
        <v>2245984.3362500002</v>
      </c>
      <c r="H54" s="114">
        <v>1688916.7570999998</v>
      </c>
      <c r="I54" s="114">
        <v>1648571.7402999999</v>
      </c>
      <c r="J54" s="114">
        <v>1193039.0041500002</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209213.87964</v>
      </c>
      <c r="C56" s="114">
        <v>210944.75328999999</v>
      </c>
      <c r="D56" s="114">
        <v>202945.90025999999</v>
      </c>
      <c r="E56" s="114">
        <v>200215.09041</v>
      </c>
      <c r="F56" s="114">
        <v>226650.34184000001</v>
      </c>
      <c r="G56" s="114">
        <v>257815.95598</v>
      </c>
      <c r="H56" s="114">
        <v>244519.78027000002</v>
      </c>
      <c r="I56" s="114">
        <v>244257.55461000002</v>
      </c>
      <c r="J56" s="114">
        <v>236796.82496999999</v>
      </c>
    </row>
    <row r="57" spans="1:10" s="17" customFormat="1" ht="15" customHeight="1">
      <c r="A57" s="148" t="s">
        <v>708</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row>
    <row r="58" spans="1:10" s="17" customFormat="1" ht="15" customHeight="1">
      <c r="A58" s="147" t="s">
        <v>709</v>
      </c>
      <c r="B58" s="114">
        <v>37016770.605620004</v>
      </c>
      <c r="C58" s="114">
        <v>41631777.47225</v>
      </c>
      <c r="D58" s="114">
        <v>52108486.087910004</v>
      </c>
      <c r="E58" s="114">
        <v>80234913.957949996</v>
      </c>
      <c r="F58" s="114">
        <v>84732325.684750006</v>
      </c>
      <c r="G58" s="114">
        <v>66867687.49972</v>
      </c>
      <c r="H58" s="114">
        <v>66025381.340220004</v>
      </c>
      <c r="I58" s="114">
        <v>65697462.571290001</v>
      </c>
      <c r="J58" s="114">
        <v>65910526.462169997</v>
      </c>
    </row>
    <row r="59" spans="1:10" ht="30" customHeight="1">
      <c r="A59" s="398" t="s">
        <v>710</v>
      </c>
      <c r="B59" s="399">
        <v>1061515.19362</v>
      </c>
      <c r="C59" s="399">
        <v>1133289.2070499999</v>
      </c>
      <c r="D59" s="399">
        <v>1306928.9427799999</v>
      </c>
      <c r="E59" s="399">
        <v>1851866.7823699999</v>
      </c>
      <c r="F59" s="399">
        <v>2008663.26553</v>
      </c>
      <c r="G59" s="399">
        <v>2125560.3509</v>
      </c>
      <c r="H59" s="399">
        <v>1997018.8648099999</v>
      </c>
      <c r="I59" s="399">
        <v>2112204.0900499998</v>
      </c>
      <c r="J59" s="399">
        <v>1847081.1241900001</v>
      </c>
    </row>
    <row r="60" spans="1:10" ht="15" customHeight="1">
      <c r="A60" s="148" t="s">
        <v>711</v>
      </c>
      <c r="B60" s="114">
        <v>-215843.58569000001</v>
      </c>
      <c r="C60" s="114">
        <v>-303565.06468000001</v>
      </c>
      <c r="D60" s="114">
        <v>-338391.82319000002</v>
      </c>
      <c r="E60" s="114">
        <v>-516323.58711000002</v>
      </c>
      <c r="F60" s="114">
        <v>-675513.02278999996</v>
      </c>
      <c r="G60" s="114">
        <v>-763965.36021000007</v>
      </c>
      <c r="H60" s="114">
        <v>-782364.92991999991</v>
      </c>
      <c r="I60" s="114">
        <v>-857934.4259400001</v>
      </c>
      <c r="J60" s="114">
        <v>-838585.19634000002</v>
      </c>
    </row>
    <row r="61" spans="1:10" ht="15" customHeight="1">
      <c r="A61" s="147" t="s">
        <v>712</v>
      </c>
      <c r="B61" s="114">
        <v>845671.60792999994</v>
      </c>
      <c r="C61" s="114">
        <v>829724.14237000002</v>
      </c>
      <c r="D61" s="114">
        <v>968537.11959000002</v>
      </c>
      <c r="E61" s="114">
        <v>1335543.1952599999</v>
      </c>
      <c r="F61" s="114">
        <v>1333150.2427399999</v>
      </c>
      <c r="G61" s="114">
        <v>1361594.9906900001</v>
      </c>
      <c r="H61" s="114">
        <v>1214653.9348900001</v>
      </c>
      <c r="I61" s="114">
        <v>1254269.6641099998</v>
      </c>
      <c r="J61" s="114">
        <v>1008495.92785</v>
      </c>
    </row>
    <row r="62" spans="1:10" ht="15" customHeight="1">
      <c r="A62" s="116" t="s">
        <v>713</v>
      </c>
      <c r="B62" s="114">
        <v>366509.48168000003</v>
      </c>
      <c r="C62" s="114">
        <v>406407.87695000001</v>
      </c>
      <c r="D62" s="114">
        <v>547311.47296000004</v>
      </c>
      <c r="E62" s="114">
        <v>571118.61066999997</v>
      </c>
      <c r="F62" s="114">
        <v>582287.21730999998</v>
      </c>
      <c r="G62" s="114">
        <v>708235.17907000007</v>
      </c>
      <c r="H62" s="114">
        <v>459987.82808999997</v>
      </c>
      <c r="I62" s="114">
        <v>529271.97719000001</v>
      </c>
      <c r="J62" s="114">
        <v>414981.49866000004</v>
      </c>
    </row>
    <row r="63" spans="1:10" ht="15" customHeight="1">
      <c r="A63" s="148" t="s">
        <v>714</v>
      </c>
      <c r="B63" s="114">
        <v>-145979.33734</v>
      </c>
      <c r="C63" s="114">
        <v>-222912.03244000001</v>
      </c>
      <c r="D63" s="114">
        <v>-327412.02295000001</v>
      </c>
      <c r="E63" s="114">
        <v>-400036.38342000003</v>
      </c>
      <c r="F63" s="114">
        <v>-489043.60386999999</v>
      </c>
      <c r="G63" s="114">
        <v>-591269.98361999996</v>
      </c>
      <c r="H63" s="114">
        <v>-401955.87067999999</v>
      </c>
      <c r="I63" s="114">
        <v>-469384.52561000001</v>
      </c>
      <c r="J63" s="114">
        <v>-261494.31684000001</v>
      </c>
    </row>
    <row r="64" spans="1:10" ht="15" customHeight="1">
      <c r="A64" s="117" t="s">
        <v>715</v>
      </c>
      <c r="B64" s="114">
        <v>1066201.7522700001</v>
      </c>
      <c r="C64" s="114">
        <v>1013219.98688</v>
      </c>
      <c r="D64" s="114">
        <v>1188436.5695999998</v>
      </c>
      <c r="E64" s="114">
        <v>1506625.4225099999</v>
      </c>
      <c r="F64" s="114">
        <v>1426393.8561800001</v>
      </c>
      <c r="G64" s="114">
        <v>1478560.1861400001</v>
      </c>
      <c r="H64" s="114">
        <v>1272685.8922999999</v>
      </c>
      <c r="I64" s="114">
        <v>1314157.1156900001</v>
      </c>
      <c r="J64" s="114">
        <v>1161983.1096700002</v>
      </c>
    </row>
    <row r="65" spans="1:10" ht="15" customHeight="1">
      <c r="A65" s="116" t="s">
        <v>716</v>
      </c>
      <c r="B65" s="114">
        <v>75445.762040000001</v>
      </c>
      <c r="C65" s="114">
        <v>111357.62974999999</v>
      </c>
      <c r="D65" s="114">
        <v>90074.570970000001</v>
      </c>
      <c r="E65" s="114">
        <v>365963.70130999997</v>
      </c>
      <c r="F65" s="114">
        <v>166316.99257</v>
      </c>
      <c r="G65" s="114">
        <v>93792.355779999998</v>
      </c>
      <c r="H65" s="114">
        <v>196734.65566999998</v>
      </c>
      <c r="I65" s="114">
        <v>236049.22949</v>
      </c>
      <c r="J65" s="114">
        <v>367522.83587000001</v>
      </c>
    </row>
    <row r="66" spans="1:10" ht="15" customHeight="1">
      <c r="A66" s="116" t="s">
        <v>717</v>
      </c>
      <c r="B66" s="114">
        <v>-121667.73844</v>
      </c>
      <c r="C66" s="114">
        <v>-228211.65966999999</v>
      </c>
      <c r="D66" s="114">
        <v>-163453.99007</v>
      </c>
      <c r="E66" s="114">
        <v>-485708.51616</v>
      </c>
      <c r="F66" s="114">
        <v>-380948.77765</v>
      </c>
      <c r="G66" s="114">
        <v>-258930.13096000001</v>
      </c>
      <c r="H66" s="114">
        <v>-481004.55576000002</v>
      </c>
      <c r="I66" s="114">
        <v>-543482.47777999996</v>
      </c>
      <c r="J66" s="114">
        <v>-597460.03197999997</v>
      </c>
    </row>
    <row r="67" spans="1:10" ht="15" customHeight="1">
      <c r="A67" s="147" t="s">
        <v>718</v>
      </c>
      <c r="B67" s="114">
        <v>1019979.77587</v>
      </c>
      <c r="C67" s="114">
        <v>896365.95695999998</v>
      </c>
      <c r="D67" s="114">
        <v>1115057.1505</v>
      </c>
      <c r="E67" s="114">
        <v>1386880.60766</v>
      </c>
      <c r="F67" s="114">
        <v>1211762.0710999998</v>
      </c>
      <c r="G67" s="114">
        <v>1313422.41096</v>
      </c>
      <c r="H67" s="114">
        <v>988415.99221000005</v>
      </c>
      <c r="I67" s="114">
        <v>1006723.8674</v>
      </c>
      <c r="J67" s="114">
        <v>932045.9135599999</v>
      </c>
    </row>
    <row r="68" spans="1:10" ht="15" customHeight="1">
      <c r="A68" s="148" t="s">
        <v>719</v>
      </c>
      <c r="B68" s="114">
        <v>-645053.47784000007</v>
      </c>
      <c r="C68" s="114">
        <v>-715016.37273000006</v>
      </c>
      <c r="D68" s="114">
        <v>-716129.1446</v>
      </c>
      <c r="E68" s="114">
        <v>-907202.76812999998</v>
      </c>
      <c r="F68" s="114">
        <v>-1002674.5948300001</v>
      </c>
      <c r="G68" s="114">
        <v>-912931.14437999995</v>
      </c>
      <c r="H68" s="114">
        <v>-829141.59514999995</v>
      </c>
      <c r="I68" s="114">
        <v>-868862.61629999999</v>
      </c>
      <c r="J68" s="114">
        <v>-828340.62905999995</v>
      </c>
    </row>
    <row r="69" spans="1:10" ht="15" customHeight="1">
      <c r="A69" s="117" t="s">
        <v>720</v>
      </c>
      <c r="B69" s="114">
        <v>374926.29802999995</v>
      </c>
      <c r="C69" s="114">
        <v>181349.58422999998</v>
      </c>
      <c r="D69" s="114">
        <v>398928.00589999999</v>
      </c>
      <c r="E69" s="114">
        <v>479677.83953</v>
      </c>
      <c r="F69" s="114">
        <v>209087.47627000001</v>
      </c>
      <c r="G69" s="114">
        <v>400491.26658</v>
      </c>
      <c r="H69" s="114">
        <v>159274.39705999999</v>
      </c>
      <c r="I69" s="114">
        <v>137861.25109999999</v>
      </c>
      <c r="J69" s="114">
        <v>103705.28449999999</v>
      </c>
    </row>
    <row r="70" spans="1:10" ht="15" customHeight="1">
      <c r="A70" s="117" t="s">
        <v>721</v>
      </c>
      <c r="B70" s="114">
        <v>364.57739000000004</v>
      </c>
      <c r="C70" s="114">
        <v>-183.00934000000001</v>
      </c>
      <c r="D70" s="114">
        <v>-137.86801</v>
      </c>
      <c r="E70" s="114">
        <v>1944.49478</v>
      </c>
      <c r="F70" s="114">
        <v>-1250.93451</v>
      </c>
      <c r="G70" s="114">
        <v>433.79365999999999</v>
      </c>
      <c r="H70" s="114">
        <v>95.409559999999999</v>
      </c>
      <c r="I70" s="114">
        <v>152.08328</v>
      </c>
      <c r="J70" s="114">
        <v>-603.77053999999998</v>
      </c>
    </row>
    <row r="71" spans="1:10" ht="15" customHeight="1">
      <c r="A71" s="115" t="s">
        <v>1124</v>
      </c>
      <c r="B71" s="114">
        <v>-699.80042000000003</v>
      </c>
      <c r="C71" s="114">
        <v>-1223.3332800000001</v>
      </c>
      <c r="D71" s="114">
        <v>-2179.4427099999998</v>
      </c>
      <c r="E71" s="114">
        <v>-1118.16651</v>
      </c>
      <c r="F71" s="114">
        <v>-2797.8924400000001</v>
      </c>
      <c r="G71" s="114">
        <v>-811.97231999999997</v>
      </c>
      <c r="H71" s="114">
        <v>-678.42204000000004</v>
      </c>
      <c r="I71" s="114">
        <v>-586.56416999999999</v>
      </c>
      <c r="J71" s="114">
        <v>-982.35666000000003</v>
      </c>
    </row>
    <row r="72" spans="1:10" ht="15" customHeight="1">
      <c r="A72" s="115" t="s">
        <v>1125</v>
      </c>
      <c r="B72" s="114">
        <v>1064.37781</v>
      </c>
      <c r="C72" s="114">
        <v>1040.32394</v>
      </c>
      <c r="D72" s="114">
        <v>2041.5746999999999</v>
      </c>
      <c r="E72" s="114">
        <v>3062.66129</v>
      </c>
      <c r="F72" s="114">
        <v>1546.95793</v>
      </c>
      <c r="G72" s="114">
        <v>1245.7659799999999</v>
      </c>
      <c r="H72" s="114">
        <v>773.83159999999998</v>
      </c>
      <c r="I72" s="114">
        <v>738.64744999999994</v>
      </c>
      <c r="J72" s="114">
        <v>378.58611999999999</v>
      </c>
    </row>
    <row r="73" spans="1:10" ht="15" customHeight="1">
      <c r="A73" s="147" t="s">
        <v>722</v>
      </c>
      <c r="B73" s="114">
        <v>-915.81987000000004</v>
      </c>
      <c r="C73" s="114">
        <v>-849.71021999999994</v>
      </c>
      <c r="D73" s="114">
        <v>-941.86824999999999</v>
      </c>
      <c r="E73" s="114">
        <v>-2391.5504100000003</v>
      </c>
      <c r="F73" s="114">
        <v>-663.41340000000002</v>
      </c>
      <c r="G73" s="114">
        <v>-397.39278000000002</v>
      </c>
      <c r="H73" s="114">
        <v>-260.52156000000002</v>
      </c>
      <c r="I73" s="114">
        <v>-249.79491000000002</v>
      </c>
      <c r="J73" s="114">
        <v>-84.286820000000006</v>
      </c>
    </row>
    <row r="74" spans="1:10" ht="15" customHeight="1">
      <c r="A74" s="147" t="s">
        <v>1479</v>
      </c>
      <c r="B74" s="114">
        <v>12.616149999999999</v>
      </c>
      <c r="C74" s="114">
        <v>1.554E-2</v>
      </c>
      <c r="D74" s="114">
        <v>-0.16100999999999999</v>
      </c>
      <c r="E74" s="114">
        <v>-92.354420000000005</v>
      </c>
      <c r="F74" s="114">
        <v>-3.7256799999999997</v>
      </c>
      <c r="G74" s="114">
        <v>2.1573000000000002</v>
      </c>
      <c r="H74" s="114">
        <v>-0.81265999999999994</v>
      </c>
      <c r="I74" s="114">
        <v>-0.9358200000000001</v>
      </c>
      <c r="J74" s="114">
        <v>25.089729999999999</v>
      </c>
    </row>
    <row r="75" spans="1:10" ht="15" customHeight="1">
      <c r="A75" s="148" t="s">
        <v>465</v>
      </c>
      <c r="B75" s="114">
        <v>-928.43601999999998</v>
      </c>
      <c r="C75" s="114">
        <v>-849.72576000000004</v>
      </c>
      <c r="D75" s="114">
        <v>-941.70723999999996</v>
      </c>
      <c r="E75" s="114">
        <v>-2299.1959900000002</v>
      </c>
      <c r="F75" s="114">
        <v>-659.68772000000001</v>
      </c>
      <c r="G75" s="114">
        <v>-399.55008000000004</v>
      </c>
      <c r="H75" s="114">
        <v>-259.70889999999997</v>
      </c>
      <c r="I75" s="114">
        <v>-248.85909000000001</v>
      </c>
      <c r="J75" s="114">
        <v>-109.37655000000001</v>
      </c>
    </row>
    <row r="76" spans="1:10" ht="15" customHeight="1">
      <c r="A76" s="147" t="s">
        <v>723</v>
      </c>
      <c r="B76" s="114">
        <v>374375.05554999999</v>
      </c>
      <c r="C76" s="114">
        <v>180316.86466999998</v>
      </c>
      <c r="D76" s="114">
        <v>397848.26964000001</v>
      </c>
      <c r="E76" s="114">
        <v>479230.78389999998</v>
      </c>
      <c r="F76" s="114">
        <v>207173.12836</v>
      </c>
      <c r="G76" s="114">
        <v>400527.66745999997</v>
      </c>
      <c r="H76" s="114">
        <v>159109.28505999999</v>
      </c>
      <c r="I76" s="114">
        <v>137763.53946999999</v>
      </c>
      <c r="J76" s="114">
        <v>103017.22714</v>
      </c>
    </row>
    <row r="77" spans="1:10" ht="15" customHeight="1">
      <c r="A77" s="149" t="s">
        <v>1115</v>
      </c>
      <c r="B77" s="114">
        <v>1440.9260800000002</v>
      </c>
      <c r="C77" s="114">
        <v>1806.0461200000002</v>
      </c>
      <c r="D77" s="114">
        <v>2316.7933800000001</v>
      </c>
      <c r="E77" s="114">
        <v>14341.90828</v>
      </c>
      <c r="F77" s="114">
        <v>6737.0586700000003</v>
      </c>
      <c r="G77" s="114">
        <v>6152.7613000000001</v>
      </c>
      <c r="H77" s="114">
        <v>5345.5202599999993</v>
      </c>
      <c r="I77" s="114">
        <v>5860.7279100000005</v>
      </c>
      <c r="J77" s="114">
        <v>5663.9513999999999</v>
      </c>
    </row>
    <row r="78" spans="1:10" ht="15" customHeight="1">
      <c r="A78" s="117" t="s">
        <v>724</v>
      </c>
      <c r="B78" s="114">
        <v>375815.98162999999</v>
      </c>
      <c r="C78" s="114">
        <v>182122.91078999999</v>
      </c>
      <c r="D78" s="114">
        <v>400165.06302</v>
      </c>
      <c r="E78" s="114">
        <v>493572.69218000001</v>
      </c>
      <c r="F78" s="114">
        <v>213910.18703</v>
      </c>
      <c r="G78" s="114">
        <v>406680.42875999998</v>
      </c>
      <c r="H78" s="114">
        <v>164454.80531999998</v>
      </c>
      <c r="I78" s="114">
        <v>143624.26738</v>
      </c>
      <c r="J78" s="114">
        <v>108681.17854000001</v>
      </c>
    </row>
    <row r="79" spans="1:10" ht="15" customHeight="1">
      <c r="A79" s="116" t="s">
        <v>725</v>
      </c>
      <c r="B79" s="114">
        <v>8509.1571899999999</v>
      </c>
      <c r="C79" s="114">
        <v>7964.0076100000006</v>
      </c>
      <c r="D79" s="114">
        <v>635.46703000000002</v>
      </c>
      <c r="E79" s="114">
        <v>6210.9660899999999</v>
      </c>
      <c r="F79" s="114">
        <v>10105.41524</v>
      </c>
      <c r="G79" s="114">
        <v>-26948.366280000002</v>
      </c>
      <c r="H79" s="114">
        <v>779.30895999999996</v>
      </c>
      <c r="I79" s="114">
        <v>8873.9661999999989</v>
      </c>
      <c r="J79" s="114">
        <v>-3953.3838100000003</v>
      </c>
    </row>
    <row r="80" spans="1:10" ht="15" customHeight="1">
      <c r="A80" s="147" t="s">
        <v>726</v>
      </c>
      <c r="B80" s="114">
        <v>384325.13881999999</v>
      </c>
      <c r="C80" s="114">
        <v>190086.9184</v>
      </c>
      <c r="D80" s="114">
        <v>400800.53005</v>
      </c>
      <c r="E80" s="114">
        <v>499783.65826999996</v>
      </c>
      <c r="F80" s="114">
        <v>224015.60227</v>
      </c>
      <c r="G80" s="114">
        <v>379732.06248000002</v>
      </c>
      <c r="H80" s="114">
        <v>165234.11428000001</v>
      </c>
      <c r="I80" s="114">
        <v>152498.23358</v>
      </c>
      <c r="J80" s="114">
        <v>104727.79473000001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384325.13881999999</v>
      </c>
      <c r="C82" s="114">
        <v>190086.9184</v>
      </c>
      <c r="D82" s="114">
        <v>400800.53005</v>
      </c>
      <c r="E82" s="114">
        <v>499783.65826999996</v>
      </c>
      <c r="F82" s="114">
        <v>224015.60227</v>
      </c>
      <c r="G82" s="114">
        <v>379732.06248000002</v>
      </c>
      <c r="H82" s="114">
        <v>165234.11428000001</v>
      </c>
      <c r="I82" s="114">
        <v>152498.23358</v>
      </c>
      <c r="J82" s="114">
        <v>104727.79473000001</v>
      </c>
    </row>
    <row r="83" spans="1:10" ht="15" customHeight="1" thickBot="1">
      <c r="A83" s="116" t="s">
        <v>729</v>
      </c>
      <c r="B83" s="114">
        <v>-130133.5376</v>
      </c>
      <c r="C83" s="114">
        <v>-39500.000619999999</v>
      </c>
      <c r="D83" s="114">
        <v>-129085.99187</v>
      </c>
      <c r="E83" s="114">
        <v>-184066.28722999999</v>
      </c>
      <c r="F83" s="114">
        <v>-79352.798859999995</v>
      </c>
      <c r="G83" s="114">
        <v>-158135.01999999999</v>
      </c>
      <c r="H83" s="114">
        <v>-124406.1</v>
      </c>
      <c r="I83" s="114">
        <v>-110058</v>
      </c>
      <c r="J83" s="114">
        <v>-42669.201999999997</v>
      </c>
    </row>
    <row r="84" spans="1:10" ht="15" customHeight="1" thickTop="1" thickBot="1">
      <c r="A84" s="396" t="s">
        <v>730</v>
      </c>
      <c r="B84" s="397">
        <v>254191.60122000001</v>
      </c>
      <c r="C84" s="397">
        <v>150586.91777999999</v>
      </c>
      <c r="D84" s="397">
        <v>271714.53818000003</v>
      </c>
      <c r="E84" s="397">
        <v>315717.37104</v>
      </c>
      <c r="F84" s="397">
        <v>144662.80340999999</v>
      </c>
      <c r="G84" s="397">
        <v>221597.04248</v>
      </c>
      <c r="H84" s="397">
        <v>40828.014280000003</v>
      </c>
      <c r="I84" s="397">
        <v>42440.23358</v>
      </c>
      <c r="J84" s="397">
        <v>62058.592729999997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733</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16349686.066989999</v>
      </c>
      <c r="C7" s="397">
        <v>16712307.895680001</v>
      </c>
      <c r="D7" s="397">
        <v>18340388.580949999</v>
      </c>
      <c r="E7" s="397">
        <v>20691942.038660001</v>
      </c>
      <c r="F7" s="397">
        <v>21373415.541549999</v>
      </c>
      <c r="G7" s="397">
        <v>23671675.438639998</v>
      </c>
      <c r="H7" s="397">
        <v>25664709.161650002</v>
      </c>
      <c r="I7" s="397">
        <v>26744740.505310003</v>
      </c>
      <c r="J7" s="397">
        <v>26774311.163729999</v>
      </c>
    </row>
    <row r="8" spans="1:10" s="16" customFormat="1" ht="15" customHeight="1" thickTop="1">
      <c r="A8" s="147" t="s">
        <v>191</v>
      </c>
      <c r="B8" s="114">
        <v>3693562.7569400002</v>
      </c>
      <c r="C8" s="114">
        <v>2940085.3669099999</v>
      </c>
      <c r="D8" s="114">
        <v>3060483.7812600001</v>
      </c>
      <c r="E8" s="114">
        <v>3173156.1096899998</v>
      </c>
      <c r="F8" s="114">
        <v>2323865.4294000003</v>
      </c>
      <c r="G8" s="114">
        <v>2990815.3896999997</v>
      </c>
      <c r="H8" s="114">
        <v>2355556.66982</v>
      </c>
      <c r="I8" s="114">
        <v>2885460.0523299999</v>
      </c>
      <c r="J8" s="114">
        <v>2345812.60439</v>
      </c>
    </row>
    <row r="9" spans="1:10" s="16" customFormat="1" ht="15" customHeight="1">
      <c r="A9" s="147" t="s">
        <v>200</v>
      </c>
      <c r="B9" s="114">
        <v>3750316.7069000001</v>
      </c>
      <c r="C9" s="114">
        <v>3185891.6490000002</v>
      </c>
      <c r="D9" s="114">
        <v>2883248.1741799996</v>
      </c>
      <c r="E9" s="114">
        <v>3503511.6605599998</v>
      </c>
      <c r="F9" s="114">
        <v>3108389.2639799998</v>
      </c>
      <c r="G9" s="114">
        <v>2890882.4297199999</v>
      </c>
      <c r="H9" s="114">
        <v>3590518.2677199999</v>
      </c>
      <c r="I9" s="114">
        <v>3604560.42716</v>
      </c>
      <c r="J9" s="114">
        <v>4837560.9639300006</v>
      </c>
    </row>
    <row r="10" spans="1:10" s="16" customFormat="1" ht="15" customHeight="1">
      <c r="A10" s="147" t="s">
        <v>209</v>
      </c>
      <c r="B10" s="114">
        <v>7652763.2853500005</v>
      </c>
      <c r="C10" s="114">
        <v>9196653.0046800002</v>
      </c>
      <c r="D10" s="114">
        <v>10789243.829770001</v>
      </c>
      <c r="E10" s="114">
        <v>12730297.15911</v>
      </c>
      <c r="F10" s="114">
        <v>14701109.461059999</v>
      </c>
      <c r="G10" s="114">
        <v>15587462.414209999</v>
      </c>
      <c r="H10" s="114">
        <v>15987653.447930001</v>
      </c>
      <c r="I10" s="114">
        <v>16155267.26565</v>
      </c>
      <c r="J10" s="114">
        <v>16053133.809429999</v>
      </c>
    </row>
    <row r="11" spans="1:10" s="16" customFormat="1" ht="15" customHeight="1">
      <c r="A11" s="148" t="s">
        <v>674</v>
      </c>
      <c r="B11" s="114">
        <v>7713458.8149100002</v>
      </c>
      <c r="C11" s="114">
        <v>9250514.9101599995</v>
      </c>
      <c r="D11" s="114">
        <v>10850429.504280001</v>
      </c>
      <c r="E11" s="114">
        <v>12826371.22297</v>
      </c>
      <c r="F11" s="114">
        <v>14770909.019889999</v>
      </c>
      <c r="G11" s="114">
        <v>15607741.654580001</v>
      </c>
      <c r="H11" s="114">
        <v>15714093.857829999</v>
      </c>
      <c r="I11" s="114">
        <v>15885323.24426</v>
      </c>
      <c r="J11" s="114">
        <v>15651772.02698</v>
      </c>
    </row>
    <row r="12" spans="1:10" s="16" customFormat="1" ht="15" customHeight="1">
      <c r="A12" s="148" t="s">
        <v>675</v>
      </c>
      <c r="B12" s="114">
        <v>7590767.4454499995</v>
      </c>
      <c r="C12" s="114">
        <v>9093854.1807599999</v>
      </c>
      <c r="D12" s="114">
        <v>10544372.16206</v>
      </c>
      <c r="E12" s="114">
        <v>12362143.13648</v>
      </c>
      <c r="F12" s="114">
        <v>13690421.26826</v>
      </c>
      <c r="G12" s="114">
        <v>14676196.274190001</v>
      </c>
      <c r="H12" s="114">
        <v>14953425.430740001</v>
      </c>
      <c r="I12" s="114">
        <v>14139584.93506</v>
      </c>
      <c r="J12" s="114">
        <v>11993524.69056</v>
      </c>
    </row>
    <row r="13" spans="1:10" s="16" customFormat="1" ht="15" customHeight="1">
      <c r="A13" s="148" t="s">
        <v>676</v>
      </c>
      <c r="B13" s="114">
        <v>122691.36945999999</v>
      </c>
      <c r="C13" s="114">
        <v>156660.72940000001</v>
      </c>
      <c r="D13" s="114">
        <v>306057.34222000005</v>
      </c>
      <c r="E13" s="114">
        <v>464228.08649000002</v>
      </c>
      <c r="F13" s="114">
        <v>1080487.7516300001</v>
      </c>
      <c r="G13" s="114">
        <v>931545.38038999995</v>
      </c>
      <c r="H13" s="114">
        <v>760668.42709000001</v>
      </c>
      <c r="I13" s="114">
        <v>1745738.3092</v>
      </c>
      <c r="J13" s="114">
        <v>3658247.3364200001</v>
      </c>
    </row>
    <row r="14" spans="1:10" s="16" customFormat="1" ht="15" customHeight="1">
      <c r="A14" s="148" t="s">
        <v>677</v>
      </c>
      <c r="B14" s="114">
        <v>45731.723330000001</v>
      </c>
      <c r="C14" s="114">
        <v>32170.721309999997</v>
      </c>
      <c r="D14" s="114">
        <v>45080.383170000001</v>
      </c>
      <c r="E14" s="114">
        <v>72305.994299999991</v>
      </c>
      <c r="F14" s="114">
        <v>45498.611669999998</v>
      </c>
      <c r="G14" s="114">
        <v>37303.554020000003</v>
      </c>
      <c r="H14" s="114">
        <v>13910.693710000001</v>
      </c>
      <c r="I14" s="114">
        <v>18885.362789999999</v>
      </c>
      <c r="J14" s="114">
        <v>39183.947110000001</v>
      </c>
    </row>
    <row r="15" spans="1:10" s="16" customFormat="1" ht="15" customHeight="1">
      <c r="A15" s="148" t="s">
        <v>678</v>
      </c>
      <c r="B15" s="114">
        <v>40858.831640000004</v>
      </c>
      <c r="C15" s="114">
        <v>26994.35397</v>
      </c>
      <c r="D15" s="114">
        <v>36873.753579999997</v>
      </c>
      <c r="E15" s="114">
        <v>56332.991219999996</v>
      </c>
      <c r="F15" s="114">
        <v>43324.17671</v>
      </c>
      <c r="G15" s="114">
        <v>34286.097869999998</v>
      </c>
      <c r="H15" s="114">
        <v>13672.275119999998</v>
      </c>
      <c r="I15" s="114">
        <v>18578.050950000001</v>
      </c>
      <c r="J15" s="114">
        <v>25348.087600000003</v>
      </c>
    </row>
    <row r="16" spans="1:10" s="16" customFormat="1" ht="15" customHeight="1">
      <c r="A16" s="148" t="s">
        <v>679</v>
      </c>
      <c r="B16" s="114">
        <v>4872.8916900000004</v>
      </c>
      <c r="C16" s="114">
        <v>5176.3673399999998</v>
      </c>
      <c r="D16" s="114">
        <v>8206.6295900000005</v>
      </c>
      <c r="E16" s="114">
        <v>15973.00308</v>
      </c>
      <c r="F16" s="114">
        <v>2174.43496</v>
      </c>
      <c r="G16" s="114">
        <v>3017.45615</v>
      </c>
      <c r="H16" s="114">
        <v>238.41858999999999</v>
      </c>
      <c r="I16" s="114">
        <v>307.31184000000002</v>
      </c>
      <c r="J16" s="114">
        <v>13835.85951</v>
      </c>
    </row>
    <row r="17" spans="1:10" s="16" customFormat="1" ht="15" customHeight="1">
      <c r="A17" s="148" t="s">
        <v>680</v>
      </c>
      <c r="B17" s="114">
        <v>114593.06925</v>
      </c>
      <c r="C17" s="114">
        <v>164832.82347999999</v>
      </c>
      <c r="D17" s="114">
        <v>173495.19763000001</v>
      </c>
      <c r="E17" s="114">
        <v>214907.53791999997</v>
      </c>
      <c r="F17" s="114">
        <v>264592.15821000002</v>
      </c>
      <c r="G17" s="114">
        <v>375960.27243999997</v>
      </c>
      <c r="H17" s="114">
        <v>442004.95983000001</v>
      </c>
      <c r="I17" s="114">
        <v>441208.97768000001</v>
      </c>
      <c r="J17" s="114">
        <v>392957.97657</v>
      </c>
    </row>
    <row r="18" spans="1:10" s="16" customFormat="1" ht="15" customHeight="1">
      <c r="A18" s="148" t="s">
        <v>681</v>
      </c>
      <c r="B18" s="114">
        <v>85277.456940000004</v>
      </c>
      <c r="C18" s="114">
        <v>137823.08025</v>
      </c>
      <c r="D18" s="114">
        <v>146487.27930000002</v>
      </c>
      <c r="E18" s="114">
        <v>171443.91994999998</v>
      </c>
      <c r="F18" s="114">
        <v>193905.11725000001</v>
      </c>
      <c r="G18" s="114">
        <v>209770.61499999999</v>
      </c>
      <c r="H18" s="114">
        <v>211668.42343999998</v>
      </c>
      <c r="I18" s="114">
        <v>212189.39528</v>
      </c>
      <c r="J18" s="114">
        <v>248867.97752000001</v>
      </c>
    </row>
    <row r="19" spans="1:10" s="16" customFormat="1" ht="15" customHeight="1">
      <c r="A19" s="148" t="s">
        <v>682</v>
      </c>
      <c r="B19" s="114">
        <v>29315.61231</v>
      </c>
      <c r="C19" s="114">
        <v>27009.74323</v>
      </c>
      <c r="D19" s="114">
        <v>27007.918329999997</v>
      </c>
      <c r="E19" s="114">
        <v>43463.617969999999</v>
      </c>
      <c r="F19" s="114">
        <v>70687.040959999998</v>
      </c>
      <c r="G19" s="114">
        <v>166189.65744000001</v>
      </c>
      <c r="H19" s="114">
        <v>230336.53638999999</v>
      </c>
      <c r="I19" s="114">
        <v>229019.58240000001</v>
      </c>
      <c r="J19" s="114">
        <v>144089.99905000001</v>
      </c>
    </row>
    <row r="20" spans="1:10" s="16" customFormat="1" ht="15" customHeight="1">
      <c r="A20" s="148" t="s">
        <v>222</v>
      </c>
      <c r="B20" s="114">
        <v>68473.81465</v>
      </c>
      <c r="C20" s="114">
        <v>82006.388059999997</v>
      </c>
      <c r="D20" s="114">
        <v>91042.280109999992</v>
      </c>
      <c r="E20" s="114">
        <v>110524.77603000001</v>
      </c>
      <c r="F20" s="114">
        <v>131552.04798999999</v>
      </c>
      <c r="G20" s="114">
        <v>138201.01463999998</v>
      </c>
      <c r="H20" s="114">
        <v>591125.15701999993</v>
      </c>
      <c r="I20" s="114">
        <v>563771.47214999993</v>
      </c>
      <c r="J20" s="114">
        <v>733638.91928999999</v>
      </c>
    </row>
    <row r="21" spans="1:10" s="16" customFormat="1" ht="15" customHeight="1">
      <c r="A21" s="148" t="s">
        <v>683</v>
      </c>
      <c r="B21" s="114">
        <v>-289494.13679000002</v>
      </c>
      <c r="C21" s="114">
        <v>-332871.83833</v>
      </c>
      <c r="D21" s="114">
        <v>-370803.53542000003</v>
      </c>
      <c r="E21" s="114">
        <v>-493812.37211</v>
      </c>
      <c r="F21" s="114">
        <v>-511442.37669999996</v>
      </c>
      <c r="G21" s="114">
        <v>-571744.08146999998</v>
      </c>
      <c r="H21" s="114">
        <v>-773481.22045999998</v>
      </c>
      <c r="I21" s="114">
        <v>-753921.79122999997</v>
      </c>
      <c r="J21" s="114">
        <v>-764419.06051999994</v>
      </c>
    </row>
    <row r="22" spans="1:10" s="16" customFormat="1" ht="15" customHeight="1">
      <c r="A22" s="147" t="s">
        <v>235</v>
      </c>
      <c r="B22" s="114">
        <v>104134.35179</v>
      </c>
      <c r="C22" s="114">
        <v>73771.415489999999</v>
      </c>
      <c r="D22" s="114">
        <v>97389.8033</v>
      </c>
      <c r="E22" s="114">
        <v>105465.76178</v>
      </c>
      <c r="F22" s="114">
        <v>105479.5503</v>
      </c>
      <c r="G22" s="114">
        <v>120112.26754</v>
      </c>
      <c r="H22" s="114">
        <v>197498.15291</v>
      </c>
      <c r="I22" s="114">
        <v>141114.51089999999</v>
      </c>
      <c r="J22" s="114">
        <v>190891.61486999999</v>
      </c>
    </row>
    <row r="23" spans="1:10" s="16" customFormat="1" ht="15" customHeight="1">
      <c r="A23" s="147" t="s">
        <v>241</v>
      </c>
      <c r="B23" s="114">
        <v>723.68644999999992</v>
      </c>
      <c r="C23" s="114">
        <v>2068.7285700000002</v>
      </c>
      <c r="D23" s="114">
        <v>7544.8065800000004</v>
      </c>
      <c r="E23" s="114">
        <v>8564.93073</v>
      </c>
      <c r="F23" s="114">
        <v>18778.827399999998</v>
      </c>
      <c r="G23" s="114">
        <v>16697.45059</v>
      </c>
      <c r="H23" s="114">
        <v>30657.198989999997</v>
      </c>
      <c r="I23" s="114">
        <v>29264.456630000001</v>
      </c>
      <c r="J23" s="114">
        <v>36918.715280000004</v>
      </c>
    </row>
    <row r="24" spans="1:10" s="16" customFormat="1" ht="15" customHeight="1">
      <c r="A24" s="147" t="s">
        <v>684</v>
      </c>
      <c r="B24" s="114">
        <v>806785.21870000008</v>
      </c>
      <c r="C24" s="114">
        <v>929609.50244000007</v>
      </c>
      <c r="D24" s="114">
        <v>1111893.4027200001</v>
      </c>
      <c r="E24" s="114">
        <v>770174.89361000003</v>
      </c>
      <c r="F24" s="114">
        <v>745622.46776999999</v>
      </c>
      <c r="G24" s="114">
        <v>1461843.11772</v>
      </c>
      <c r="H24" s="114">
        <v>2835360.2969899997</v>
      </c>
      <c r="I24" s="114">
        <v>3327268.91677</v>
      </c>
      <c r="J24" s="114">
        <v>2724358.3606599998</v>
      </c>
    </row>
    <row r="25" spans="1:10" s="16" customFormat="1" ht="15" customHeight="1">
      <c r="A25" s="147" t="s">
        <v>252</v>
      </c>
      <c r="B25" s="114">
        <v>288364.46298000001</v>
      </c>
      <c r="C25" s="114">
        <v>330140.07013999997</v>
      </c>
      <c r="D25" s="114">
        <v>331685.34681999998</v>
      </c>
      <c r="E25" s="114">
        <v>231604.40927</v>
      </c>
      <c r="F25" s="114">
        <v>208146.34321000002</v>
      </c>
      <c r="G25" s="114">
        <v>520084.47433999996</v>
      </c>
      <c r="H25" s="114">
        <v>508870.19577999995</v>
      </c>
      <c r="I25" s="114">
        <v>506684.68067000003</v>
      </c>
      <c r="J25" s="114">
        <v>514877.37997000001</v>
      </c>
    </row>
    <row r="26" spans="1:10" s="16" customFormat="1" ht="15" customHeight="1">
      <c r="A26" s="147" t="s">
        <v>685</v>
      </c>
      <c r="B26" s="114">
        <v>53035.597880000001</v>
      </c>
      <c r="C26" s="114">
        <v>54088.158450000003</v>
      </c>
      <c r="D26" s="114">
        <v>58899.436320000001</v>
      </c>
      <c r="E26" s="114">
        <v>74041.271219999995</v>
      </c>
      <c r="F26" s="114">
        <v>66898.355739999999</v>
      </c>
      <c r="G26" s="114">
        <v>83777.894819999987</v>
      </c>
      <c r="H26" s="114">
        <v>158594.93150999999</v>
      </c>
      <c r="I26" s="114">
        <v>95120.195200000002</v>
      </c>
      <c r="J26" s="114">
        <v>70757.715200000006</v>
      </c>
    </row>
    <row r="27" spans="1:10" s="17" customFormat="1" ht="15" customHeight="1" thickBot="1">
      <c r="A27" s="147" t="s">
        <v>268</v>
      </c>
      <c r="B27" s="114">
        <v>0</v>
      </c>
      <c r="C27" s="114">
        <v>0</v>
      </c>
      <c r="D27" s="114">
        <v>0</v>
      </c>
      <c r="E27" s="114">
        <v>95125.84268999999</v>
      </c>
      <c r="F27" s="114">
        <v>95125.84268999999</v>
      </c>
      <c r="G27" s="114">
        <v>0</v>
      </c>
      <c r="H27" s="114">
        <v>0</v>
      </c>
      <c r="I27" s="114">
        <v>0</v>
      </c>
      <c r="J27" s="114">
        <v>0</v>
      </c>
    </row>
    <row r="28" spans="1:10" ht="15" customHeight="1" thickTop="1" thickBot="1">
      <c r="A28" s="396" t="s">
        <v>686</v>
      </c>
      <c r="B28" s="397">
        <v>14800161.8126</v>
      </c>
      <c r="C28" s="397">
        <v>14970127.615739999</v>
      </c>
      <c r="D28" s="397">
        <v>16373027.607129999</v>
      </c>
      <c r="E28" s="397">
        <v>19199155.380540002</v>
      </c>
      <c r="F28" s="397">
        <v>19782916.186919998</v>
      </c>
      <c r="G28" s="397">
        <v>21970986.06422</v>
      </c>
      <c r="H28" s="397">
        <v>24007857.324999999</v>
      </c>
      <c r="I28" s="397">
        <v>25080314.318060003</v>
      </c>
      <c r="J28" s="397">
        <v>24980510.121919997</v>
      </c>
    </row>
    <row r="29" spans="1:10" s="16" customFormat="1" ht="15" customHeight="1" thickTop="1">
      <c r="A29" s="147" t="s">
        <v>687</v>
      </c>
      <c r="B29" s="114">
        <v>12973026.304850001</v>
      </c>
      <c r="C29" s="114">
        <v>13520334.673360001</v>
      </c>
      <c r="D29" s="114">
        <v>14735885.696659999</v>
      </c>
      <c r="E29" s="114">
        <v>16906854.625100002</v>
      </c>
      <c r="F29" s="114">
        <v>17385497.37895</v>
      </c>
      <c r="G29" s="114">
        <v>18327041.720770001</v>
      </c>
      <c r="H29" s="114">
        <v>18812830.9067</v>
      </c>
      <c r="I29" s="114">
        <v>19216136.41711</v>
      </c>
      <c r="J29" s="114">
        <v>19908910.562090002</v>
      </c>
    </row>
    <row r="30" spans="1:10" s="16" customFormat="1" ht="15" customHeight="1">
      <c r="A30" s="148" t="s">
        <v>688</v>
      </c>
      <c r="B30" s="114">
        <v>4971037.3986899992</v>
      </c>
      <c r="C30" s="114">
        <v>4841910.0318599995</v>
      </c>
      <c r="D30" s="114">
        <v>4829224.9709899994</v>
      </c>
      <c r="E30" s="114">
        <v>4887719.4081600001</v>
      </c>
      <c r="F30" s="114">
        <v>4322382.0971099995</v>
      </c>
      <c r="G30" s="114">
        <v>4216960.6234799996</v>
      </c>
      <c r="H30" s="114">
        <v>4052769.6703499998</v>
      </c>
      <c r="I30" s="114">
        <v>4270255.2561599994</v>
      </c>
      <c r="J30" s="114">
        <v>5543086.7893400006</v>
      </c>
    </row>
    <row r="31" spans="1:10" s="16" customFormat="1" ht="15" customHeight="1">
      <c r="A31" s="148" t="s">
        <v>689</v>
      </c>
      <c r="B31" s="114">
        <v>3784398.6896799998</v>
      </c>
      <c r="C31" s="114">
        <v>4147487.21734</v>
      </c>
      <c r="D31" s="114">
        <v>4153315.5141799999</v>
      </c>
      <c r="E31" s="114">
        <v>4449819.9074799996</v>
      </c>
      <c r="F31" s="114">
        <v>4370201.3192499997</v>
      </c>
      <c r="G31" s="114">
        <v>4409240.35384</v>
      </c>
      <c r="H31" s="114">
        <v>4342150.5278700003</v>
      </c>
      <c r="I31" s="114">
        <v>4587027.6791199995</v>
      </c>
      <c r="J31" s="114">
        <v>4575948.8620500006</v>
      </c>
    </row>
    <row r="32" spans="1:10" s="16" customFormat="1" ht="15" customHeight="1">
      <c r="A32" s="148" t="s">
        <v>690</v>
      </c>
      <c r="B32" s="114">
        <v>134652.00477999999</v>
      </c>
      <c r="C32" s="114">
        <v>76871.46693000001</v>
      </c>
      <c r="D32" s="114">
        <v>50635.889619999994</v>
      </c>
      <c r="E32" s="114">
        <v>40098.445100000004</v>
      </c>
      <c r="F32" s="114">
        <v>20948.543010000001</v>
      </c>
      <c r="G32" s="114">
        <v>11113.01742</v>
      </c>
      <c r="H32" s="114">
        <v>8362.3585599999988</v>
      </c>
      <c r="I32" s="114">
        <v>8165.6017999999995</v>
      </c>
      <c r="J32" s="114">
        <v>2888.1505699999998</v>
      </c>
    </row>
    <row r="33" spans="1:10" s="16" customFormat="1" ht="15" customHeight="1">
      <c r="A33" s="148" t="s">
        <v>691</v>
      </c>
      <c r="B33" s="114">
        <v>754427.74537000002</v>
      </c>
      <c r="C33" s="114">
        <v>597765.19889999996</v>
      </c>
      <c r="D33" s="114">
        <v>802809.03274000005</v>
      </c>
      <c r="E33" s="114">
        <v>1004436.4792300001</v>
      </c>
      <c r="F33" s="114">
        <v>538166.39422999998</v>
      </c>
      <c r="G33" s="114">
        <v>432706.35700999998</v>
      </c>
      <c r="H33" s="114">
        <v>366011.67798000004</v>
      </c>
      <c r="I33" s="114">
        <v>364013.72017000004</v>
      </c>
      <c r="J33" s="114">
        <v>322815.32863999996</v>
      </c>
    </row>
    <row r="34" spans="1:10" s="16" customFormat="1" ht="15" customHeight="1">
      <c r="A34" s="148" t="s">
        <v>692</v>
      </c>
      <c r="B34" s="114">
        <v>3064003.84687</v>
      </c>
      <c r="C34" s="114">
        <v>3501373.0828400003</v>
      </c>
      <c r="D34" s="114">
        <v>4425918.5766199995</v>
      </c>
      <c r="E34" s="114">
        <v>5930757.2032700004</v>
      </c>
      <c r="F34" s="114">
        <v>7325846.1773300003</v>
      </c>
      <c r="G34" s="114">
        <v>8234781.7001700001</v>
      </c>
      <c r="H34" s="114">
        <v>8810370.1214099992</v>
      </c>
      <c r="I34" s="114">
        <v>8734941.2097000014</v>
      </c>
      <c r="J34" s="114">
        <v>8036584.4067399995</v>
      </c>
    </row>
    <row r="35" spans="1:10" s="16" customFormat="1" ht="15" customHeight="1">
      <c r="A35" s="148" t="s">
        <v>693</v>
      </c>
      <c r="B35" s="114">
        <v>264506.61946000002</v>
      </c>
      <c r="C35" s="114">
        <v>354927.67548999999</v>
      </c>
      <c r="D35" s="114">
        <v>473981.71250999998</v>
      </c>
      <c r="E35" s="114">
        <v>594023.18186000001</v>
      </c>
      <c r="F35" s="114">
        <v>807952.84802000003</v>
      </c>
      <c r="G35" s="114">
        <v>1022239.66885</v>
      </c>
      <c r="H35" s="114">
        <v>1233166.5505299999</v>
      </c>
      <c r="I35" s="114">
        <v>1251732.95016</v>
      </c>
      <c r="J35" s="114">
        <v>1427587.0247500001</v>
      </c>
    </row>
    <row r="36" spans="1:10" s="16" customFormat="1" ht="15" customHeight="1">
      <c r="A36" s="147" t="s">
        <v>694</v>
      </c>
      <c r="B36" s="114">
        <v>9046.2826700000005</v>
      </c>
      <c r="C36" s="114">
        <v>9544.6768200000006</v>
      </c>
      <c r="D36" s="114">
        <v>3383.8609799999999</v>
      </c>
      <c r="E36" s="114">
        <v>2616.4835800000001</v>
      </c>
      <c r="F36" s="114">
        <v>19308.52332</v>
      </c>
      <c r="G36" s="114">
        <v>7819.3300399999998</v>
      </c>
      <c r="H36" s="114">
        <v>4798.5535</v>
      </c>
      <c r="I36" s="114">
        <v>6909.5365000000002</v>
      </c>
      <c r="J36" s="114">
        <v>8519.5960899999991</v>
      </c>
    </row>
    <row r="37" spans="1:10" s="16" customFormat="1" ht="15" customHeight="1">
      <c r="A37" s="147" t="s">
        <v>695</v>
      </c>
      <c r="B37" s="114">
        <v>373840.73499000003</v>
      </c>
      <c r="C37" s="114">
        <v>275130.71258999995</v>
      </c>
      <c r="D37" s="114">
        <v>318857.25923000003</v>
      </c>
      <c r="E37" s="114">
        <v>895201.32322000002</v>
      </c>
      <c r="F37" s="114">
        <v>970832.77116999996</v>
      </c>
      <c r="G37" s="114">
        <v>2061393.1282800001</v>
      </c>
      <c r="H37" s="114">
        <v>3515180.5470199999</v>
      </c>
      <c r="I37" s="114">
        <v>4312573.1485000001</v>
      </c>
      <c r="J37" s="114">
        <v>3533430.8900199998</v>
      </c>
    </row>
    <row r="38" spans="1:10" s="16" customFormat="1" ht="15" customHeight="1">
      <c r="A38" s="147" t="s">
        <v>696</v>
      </c>
      <c r="B38" s="114">
        <v>475589.85751</v>
      </c>
      <c r="C38" s="114">
        <v>452361.37367</v>
      </c>
      <c r="D38" s="114">
        <v>407950.45854000002</v>
      </c>
      <c r="E38" s="114">
        <v>452939.53547</v>
      </c>
      <c r="F38" s="114">
        <v>395299.56492000003</v>
      </c>
      <c r="G38" s="114">
        <v>393596.23975999997</v>
      </c>
      <c r="H38" s="114">
        <v>520941.51233</v>
      </c>
      <c r="I38" s="114">
        <v>366737.57941000001</v>
      </c>
      <c r="J38" s="114">
        <v>460773.68758999999</v>
      </c>
    </row>
    <row r="39" spans="1:10" s="16" customFormat="1" ht="15" customHeight="1">
      <c r="A39" s="147" t="s">
        <v>306</v>
      </c>
      <c r="B39" s="114">
        <v>332293.09347000002</v>
      </c>
      <c r="C39" s="114">
        <v>260989.92038999998</v>
      </c>
      <c r="D39" s="114">
        <v>269257.73670000001</v>
      </c>
      <c r="E39" s="114">
        <v>290106.10446</v>
      </c>
      <c r="F39" s="114">
        <v>320341.11418000003</v>
      </c>
      <c r="G39" s="114">
        <v>331624.64647000004</v>
      </c>
      <c r="H39" s="114">
        <v>334186.62511999998</v>
      </c>
      <c r="I39" s="114">
        <v>344929.99894000002</v>
      </c>
      <c r="J39" s="114">
        <v>346611.40752000001</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137240.59748</v>
      </c>
      <c r="C41" s="114">
        <v>277511.01363</v>
      </c>
      <c r="D41" s="114">
        <v>461453.51266000001</v>
      </c>
      <c r="E41" s="114">
        <v>421256.34602999996</v>
      </c>
      <c r="F41" s="114">
        <v>416550.33919999999</v>
      </c>
      <c r="G41" s="114">
        <v>354300.55356000003</v>
      </c>
      <c r="H41" s="114">
        <v>303776.73414999997</v>
      </c>
      <c r="I41" s="114">
        <v>292028.66761</v>
      </c>
      <c r="J41" s="114">
        <v>228923.68193000002</v>
      </c>
    </row>
    <row r="42" spans="1:10" s="17" customFormat="1" ht="15" customHeight="1" thickBot="1">
      <c r="A42" s="147" t="s">
        <v>487</v>
      </c>
      <c r="B42" s="114">
        <v>499124.94163000002</v>
      </c>
      <c r="C42" s="114">
        <v>174255.24528</v>
      </c>
      <c r="D42" s="114">
        <v>176239.08236</v>
      </c>
      <c r="E42" s="114">
        <v>230180.96268</v>
      </c>
      <c r="F42" s="114">
        <v>275086.49518000003</v>
      </c>
      <c r="G42" s="114">
        <v>495210.44533999998</v>
      </c>
      <c r="H42" s="114">
        <v>516142.44618000003</v>
      </c>
      <c r="I42" s="114">
        <v>540998.96999000001</v>
      </c>
      <c r="J42" s="114">
        <v>493340.29668000003</v>
      </c>
    </row>
    <row r="43" spans="1:10" ht="15" customHeight="1" thickTop="1" thickBot="1">
      <c r="A43" s="396" t="s">
        <v>698</v>
      </c>
      <c r="B43" s="397">
        <v>1549524.2543900001</v>
      </c>
      <c r="C43" s="397">
        <v>1742180.27994</v>
      </c>
      <c r="D43" s="397">
        <v>1967360.97382</v>
      </c>
      <c r="E43" s="397">
        <v>1492786.6581199998</v>
      </c>
      <c r="F43" s="397">
        <v>1590499.3546300002</v>
      </c>
      <c r="G43" s="397">
        <v>1700689.37442</v>
      </c>
      <c r="H43" s="397">
        <v>1656851.8366500002</v>
      </c>
      <c r="I43" s="397">
        <v>1664426.18725</v>
      </c>
      <c r="J43" s="397">
        <v>1793801.0418099998</v>
      </c>
    </row>
    <row r="44" spans="1:10" s="16" customFormat="1" ht="15" customHeight="1" thickTop="1">
      <c r="A44" s="147" t="s">
        <v>327</v>
      </c>
      <c r="B44" s="114">
        <v>1092785.45</v>
      </c>
      <c r="C44" s="114">
        <v>1215536.92</v>
      </c>
      <c r="D44" s="114">
        <v>1398246.65</v>
      </c>
      <c r="E44" s="114">
        <v>886747.63</v>
      </c>
      <c r="F44" s="114">
        <v>1031563.66</v>
      </c>
      <c r="G44" s="114">
        <v>1142109.1599999999</v>
      </c>
      <c r="H44" s="114">
        <v>1159357.58</v>
      </c>
      <c r="I44" s="114">
        <v>1222539.58</v>
      </c>
      <c r="J44" s="114">
        <v>1292281.55</v>
      </c>
    </row>
    <row r="45" spans="1:10" s="16" customFormat="1" ht="15" customHeight="1">
      <c r="A45" s="147" t="s">
        <v>331</v>
      </c>
      <c r="B45" s="114">
        <v>0</v>
      </c>
      <c r="C45" s="114">
        <v>0</v>
      </c>
      <c r="D45" s="114">
        <v>0</v>
      </c>
      <c r="E45" s="114">
        <v>5.11531</v>
      </c>
      <c r="F45" s="114">
        <v>9.0220300000000009</v>
      </c>
      <c r="G45" s="114">
        <v>14.63209</v>
      </c>
      <c r="H45" s="114">
        <v>50619.965450000003</v>
      </c>
      <c r="I45" s="114">
        <v>14.632149999999999</v>
      </c>
      <c r="J45" s="114">
        <v>15.48551</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row>
    <row r="48" spans="1:10" s="16" customFormat="1" ht="15" customHeight="1">
      <c r="A48" s="147" t="s">
        <v>341</v>
      </c>
      <c r="B48" s="114">
        <v>292265.40935000003</v>
      </c>
      <c r="C48" s="114">
        <v>332943.42204000003</v>
      </c>
      <c r="D48" s="114">
        <v>342120.03645999997</v>
      </c>
      <c r="E48" s="114">
        <v>344827.62180000002</v>
      </c>
      <c r="F48" s="114">
        <v>263229.95497999998</v>
      </c>
      <c r="G48" s="114">
        <v>236540.39818000002</v>
      </c>
      <c r="H48" s="114">
        <v>96470.943950000001</v>
      </c>
      <c r="I48" s="114">
        <v>91468.62784999999</v>
      </c>
      <c r="J48" s="114">
        <v>141951.52125999998</v>
      </c>
    </row>
    <row r="49" spans="1:10" s="16" customFormat="1" ht="15" customHeight="1">
      <c r="A49" s="148" t="s">
        <v>700</v>
      </c>
      <c r="B49" s="114">
        <v>0</v>
      </c>
      <c r="C49" s="114">
        <v>0</v>
      </c>
      <c r="D49" s="114">
        <v>0</v>
      </c>
      <c r="E49" s="114">
        <v>0</v>
      </c>
      <c r="F49" s="114">
        <v>0</v>
      </c>
      <c r="G49" s="114">
        <v>0</v>
      </c>
      <c r="H49" s="114">
        <v>12576.6667</v>
      </c>
      <c r="I49" s="114">
        <v>0</v>
      </c>
      <c r="J49" s="114">
        <v>12576.6667</v>
      </c>
    </row>
    <row r="50" spans="1:10" s="17" customFormat="1" ht="15" customHeight="1" thickBot="1">
      <c r="A50" s="148" t="s">
        <v>701</v>
      </c>
      <c r="B50" s="114">
        <v>292265.40935000003</v>
      </c>
      <c r="C50" s="114">
        <v>332943.42204000003</v>
      </c>
      <c r="D50" s="114">
        <v>342120.03645999997</v>
      </c>
      <c r="E50" s="114">
        <v>344827.62180000002</v>
      </c>
      <c r="F50" s="114">
        <v>263229.95497999998</v>
      </c>
      <c r="G50" s="114">
        <v>236540.39818000002</v>
      </c>
      <c r="H50" s="114">
        <v>83894.277249999999</v>
      </c>
      <c r="I50" s="114">
        <v>91468.62784999999</v>
      </c>
      <c r="J50" s="114">
        <v>129374.85456000001</v>
      </c>
    </row>
    <row r="51" spans="1:10" ht="15" customHeight="1" thickTop="1" thickBot="1">
      <c r="A51" s="396" t="s">
        <v>702</v>
      </c>
      <c r="B51" s="397">
        <v>16349686.066989999</v>
      </c>
      <c r="C51" s="397">
        <v>16712307.895680001</v>
      </c>
      <c r="D51" s="397">
        <v>18340388.580949999</v>
      </c>
      <c r="E51" s="397">
        <v>20691942.038660001</v>
      </c>
      <c r="F51" s="397">
        <v>21373415.541549999</v>
      </c>
      <c r="G51" s="397">
        <v>23671675.438639998</v>
      </c>
      <c r="H51" s="397">
        <v>25664709.161650002</v>
      </c>
      <c r="I51" s="397">
        <v>26744740.505310003</v>
      </c>
      <c r="J51" s="397">
        <v>26774311.163729999</v>
      </c>
    </row>
    <row r="52" spans="1:10" s="16" customFormat="1" ht="15" customHeight="1" thickTop="1">
      <c r="A52" s="113" t="s">
        <v>703</v>
      </c>
      <c r="B52" s="114">
        <v>4563916.48587</v>
      </c>
      <c r="C52" s="114">
        <v>5873857.4799600001</v>
      </c>
      <c r="D52" s="114">
        <v>7111593.8951599998</v>
      </c>
      <c r="E52" s="114">
        <v>6938425.0796000008</v>
      </c>
      <c r="F52" s="114">
        <v>6684108.59088</v>
      </c>
      <c r="G52" s="114">
        <v>6548528.2970600007</v>
      </c>
      <c r="H52" s="114">
        <v>5550221.0447700005</v>
      </c>
      <c r="I52" s="114">
        <v>5624756.8659199998</v>
      </c>
      <c r="J52" s="114">
        <v>5341222.9684499996</v>
      </c>
    </row>
    <row r="53" spans="1:10" s="17" customFormat="1" ht="15" customHeight="1">
      <c r="A53" s="148" t="s">
        <v>704</v>
      </c>
      <c r="B53" s="114">
        <v>291493.19162</v>
      </c>
      <c r="C53" s="114">
        <v>296322.07329999999</v>
      </c>
      <c r="D53" s="114">
        <v>275081.24857</v>
      </c>
      <c r="E53" s="114">
        <v>228968.47469999999</v>
      </c>
      <c r="F53" s="114">
        <v>367028.74558999995</v>
      </c>
      <c r="G53" s="114">
        <v>229717.58056</v>
      </c>
      <c r="H53" s="114">
        <v>239452.69865999999</v>
      </c>
      <c r="I53" s="114">
        <v>252737.75634999998</v>
      </c>
      <c r="J53" s="114">
        <v>410439.89530000003</v>
      </c>
    </row>
    <row r="54" spans="1:10" s="17" customFormat="1" ht="15" customHeight="1">
      <c r="A54" s="148" t="s">
        <v>705</v>
      </c>
      <c r="B54" s="114">
        <v>4087653.9325000001</v>
      </c>
      <c r="C54" s="114">
        <v>5334435.1212999998</v>
      </c>
      <c r="D54" s="114">
        <v>6572848.7295699995</v>
      </c>
      <c r="E54" s="114">
        <v>6422221.0214999998</v>
      </c>
      <c r="F54" s="114">
        <v>6032896.6224699998</v>
      </c>
      <c r="G54" s="114">
        <v>6004642.9879099997</v>
      </c>
      <c r="H54" s="114">
        <v>5027565.4811000004</v>
      </c>
      <c r="I54" s="114">
        <v>5089650.8974299999</v>
      </c>
      <c r="J54" s="114">
        <v>4666765.5210100003</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181557.95600999999</v>
      </c>
      <c r="C56" s="114">
        <v>240757.28536000001</v>
      </c>
      <c r="D56" s="114">
        <v>261458.11702000001</v>
      </c>
      <c r="E56" s="114">
        <v>285029.78339999996</v>
      </c>
      <c r="F56" s="114">
        <v>281353.01882</v>
      </c>
      <c r="G56" s="114">
        <v>311670.37239999999</v>
      </c>
      <c r="H56" s="114">
        <v>280705.50881999999</v>
      </c>
      <c r="I56" s="114">
        <v>279870.85595</v>
      </c>
      <c r="J56" s="114">
        <v>261520.19594999999</v>
      </c>
    </row>
    <row r="57" spans="1:10" s="17" customFormat="1" ht="15" customHeight="1">
      <c r="A57" s="148" t="s">
        <v>708</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709</v>
      </c>
      <c r="B58" s="114">
        <v>25031708.243970003</v>
      </c>
      <c r="C58" s="114">
        <v>29176464.44658</v>
      </c>
      <c r="D58" s="114">
        <v>31585259.347890001</v>
      </c>
      <c r="E58" s="114">
        <v>35425114.255819999</v>
      </c>
      <c r="F58" s="114">
        <v>38300975.375390001</v>
      </c>
      <c r="G58" s="114">
        <v>39776295.291440003</v>
      </c>
      <c r="H58" s="114">
        <v>40269459.369050004</v>
      </c>
      <c r="I58" s="114">
        <v>40263706.343400002</v>
      </c>
      <c r="J58" s="114">
        <v>39636266.586900003</v>
      </c>
    </row>
    <row r="59" spans="1:10" ht="30" customHeight="1">
      <c r="A59" s="398" t="s">
        <v>710</v>
      </c>
      <c r="B59" s="399">
        <v>767653.15595000004</v>
      </c>
      <c r="C59" s="399">
        <v>869269.87112999998</v>
      </c>
      <c r="D59" s="399">
        <v>980144.69975000003</v>
      </c>
      <c r="E59" s="399">
        <v>1100959.4400200001</v>
      </c>
      <c r="F59" s="399">
        <v>1295808.01406</v>
      </c>
      <c r="G59" s="399">
        <v>1397372.96095</v>
      </c>
      <c r="H59" s="399">
        <v>1301113.0499</v>
      </c>
      <c r="I59" s="399">
        <v>1349359.10433</v>
      </c>
      <c r="J59" s="399">
        <v>1235336.2088900001</v>
      </c>
    </row>
    <row r="60" spans="1:10" ht="15" customHeight="1">
      <c r="A60" s="148" t="s">
        <v>711</v>
      </c>
      <c r="B60" s="114">
        <v>-115988.05849</v>
      </c>
      <c r="C60" s="114">
        <v>-140305.88333000001</v>
      </c>
      <c r="D60" s="114">
        <v>-173132.27812999999</v>
      </c>
      <c r="E60" s="114">
        <v>-225209.48851</v>
      </c>
      <c r="F60" s="114">
        <v>-312359.32685000001</v>
      </c>
      <c r="G60" s="114">
        <v>-391336.87524000002</v>
      </c>
      <c r="H60" s="114">
        <v>-412585.84852</v>
      </c>
      <c r="I60" s="114">
        <v>-451159.27045999997</v>
      </c>
      <c r="J60" s="114">
        <v>-404450.41760000004</v>
      </c>
    </row>
    <row r="61" spans="1:10" ht="15" customHeight="1">
      <c r="A61" s="147" t="s">
        <v>712</v>
      </c>
      <c r="B61" s="114">
        <v>651665.09746000008</v>
      </c>
      <c r="C61" s="114">
        <v>728963.9878</v>
      </c>
      <c r="D61" s="114">
        <v>807012.42162000004</v>
      </c>
      <c r="E61" s="114">
        <v>875749.95151000004</v>
      </c>
      <c r="F61" s="114">
        <v>983448.68721</v>
      </c>
      <c r="G61" s="114">
        <v>1006036.08571</v>
      </c>
      <c r="H61" s="114">
        <v>888527.20137999998</v>
      </c>
      <c r="I61" s="114">
        <v>898199.83386999997</v>
      </c>
      <c r="J61" s="114">
        <v>830885.79128999996</v>
      </c>
    </row>
    <row r="62" spans="1:10" ht="15" customHeight="1">
      <c r="A62" s="116" t="s">
        <v>713</v>
      </c>
      <c r="B62" s="114">
        <v>512118.39217000001</v>
      </c>
      <c r="C62" s="114">
        <v>517409.98402999999</v>
      </c>
      <c r="D62" s="114">
        <v>833557.29282000009</v>
      </c>
      <c r="E62" s="114">
        <v>898734.44538000005</v>
      </c>
      <c r="F62" s="114">
        <v>609505.77225000004</v>
      </c>
      <c r="G62" s="114">
        <v>645684.12011999998</v>
      </c>
      <c r="H62" s="114">
        <v>469058.72826999996</v>
      </c>
      <c r="I62" s="114">
        <v>521991.50373</v>
      </c>
      <c r="J62" s="114">
        <v>448779.05789999996</v>
      </c>
    </row>
    <row r="63" spans="1:10" ht="15" customHeight="1">
      <c r="A63" s="148" t="s">
        <v>714</v>
      </c>
      <c r="B63" s="114">
        <v>-69447.055590000004</v>
      </c>
      <c r="C63" s="114">
        <v>-164143.84211000003</v>
      </c>
      <c r="D63" s="114">
        <v>-425690.65331000002</v>
      </c>
      <c r="E63" s="114">
        <v>-469642.28615</v>
      </c>
      <c r="F63" s="114">
        <v>-358550.80456000002</v>
      </c>
      <c r="G63" s="114">
        <v>-382966.19443000003</v>
      </c>
      <c r="H63" s="114">
        <v>-311753.78506999998</v>
      </c>
      <c r="I63" s="114">
        <v>-347352.62030000001</v>
      </c>
      <c r="J63" s="114">
        <v>-204131.60428</v>
      </c>
    </row>
    <row r="64" spans="1:10" ht="15" customHeight="1">
      <c r="A64" s="117" t="s">
        <v>715</v>
      </c>
      <c r="B64" s="114">
        <v>1094336.43404</v>
      </c>
      <c r="C64" s="114">
        <v>1082230.1297200001</v>
      </c>
      <c r="D64" s="114">
        <v>1214879.06113</v>
      </c>
      <c r="E64" s="114">
        <v>1304842.1107399999</v>
      </c>
      <c r="F64" s="114">
        <v>1234403.6549000002</v>
      </c>
      <c r="G64" s="114">
        <v>1268754.0114000002</v>
      </c>
      <c r="H64" s="114">
        <v>1045832.1445800001</v>
      </c>
      <c r="I64" s="114">
        <v>1072838.7172999999</v>
      </c>
      <c r="J64" s="114">
        <v>1075533.2449100001</v>
      </c>
    </row>
    <row r="65" spans="1:10" ht="15" customHeight="1">
      <c r="A65" s="116" t="s">
        <v>716</v>
      </c>
      <c r="B65" s="114">
        <v>259569.73796999999</v>
      </c>
      <c r="C65" s="114">
        <v>347393.16204000002</v>
      </c>
      <c r="D65" s="114">
        <v>250962.61183000001</v>
      </c>
      <c r="E65" s="114">
        <v>277893.32831999997</v>
      </c>
      <c r="F65" s="114">
        <v>306725.87611000001</v>
      </c>
      <c r="G65" s="114">
        <v>257711.82754</v>
      </c>
      <c r="H65" s="114">
        <v>169329.90433000002</v>
      </c>
      <c r="I65" s="114">
        <v>183095.53495</v>
      </c>
      <c r="J65" s="114">
        <v>282823.81020999997</v>
      </c>
    </row>
    <row r="66" spans="1:10" ht="15" customHeight="1">
      <c r="A66" s="116" t="s">
        <v>717</v>
      </c>
      <c r="B66" s="114">
        <v>-340286.65164</v>
      </c>
      <c r="C66" s="114">
        <v>-376359.43072</v>
      </c>
      <c r="D66" s="114">
        <v>-386467.06650000002</v>
      </c>
      <c r="E66" s="114">
        <v>-444594.84038999997</v>
      </c>
      <c r="F66" s="114">
        <v>-440618.39585000003</v>
      </c>
      <c r="G66" s="114">
        <v>-440794.88635000004</v>
      </c>
      <c r="H66" s="114">
        <v>-402977.57235999999</v>
      </c>
      <c r="I66" s="114">
        <v>-414874.89075999998</v>
      </c>
      <c r="J66" s="114">
        <v>-483937.35793</v>
      </c>
    </row>
    <row r="67" spans="1:10" ht="15" customHeight="1">
      <c r="A67" s="147" t="s">
        <v>718</v>
      </c>
      <c r="B67" s="114">
        <v>1013619.52037</v>
      </c>
      <c r="C67" s="114">
        <v>1053263.8610399999</v>
      </c>
      <c r="D67" s="114">
        <v>1079374.6064599999</v>
      </c>
      <c r="E67" s="114">
        <v>1138140.59867</v>
      </c>
      <c r="F67" s="114">
        <v>1100511.1351600001</v>
      </c>
      <c r="G67" s="114">
        <v>1085670.9525899999</v>
      </c>
      <c r="H67" s="114">
        <v>812184.4765499999</v>
      </c>
      <c r="I67" s="114">
        <v>841059.36149000004</v>
      </c>
      <c r="J67" s="114">
        <v>874419.69719000009</v>
      </c>
    </row>
    <row r="68" spans="1:10" ht="15" customHeight="1">
      <c r="A68" s="148" t="s">
        <v>719</v>
      </c>
      <c r="B68" s="114">
        <v>-573037.93539</v>
      </c>
      <c r="C68" s="114">
        <v>-625098.30799</v>
      </c>
      <c r="D68" s="114">
        <v>-609881.12514999998</v>
      </c>
      <c r="E68" s="114">
        <v>-673968.76482000004</v>
      </c>
      <c r="F68" s="114">
        <v>-710300.44900999998</v>
      </c>
      <c r="G68" s="114">
        <v>-698058.29019000009</v>
      </c>
      <c r="H68" s="114">
        <v>-620574.87574000005</v>
      </c>
      <c r="I68" s="114">
        <v>-702023.01926999993</v>
      </c>
      <c r="J68" s="114">
        <v>-627541.61250000005</v>
      </c>
    </row>
    <row r="69" spans="1:10" ht="15" customHeight="1">
      <c r="A69" s="117" t="s">
        <v>720</v>
      </c>
      <c r="B69" s="114">
        <v>440581.58498000004</v>
      </c>
      <c r="C69" s="114">
        <v>428165.55304999999</v>
      </c>
      <c r="D69" s="114">
        <v>469493.48131</v>
      </c>
      <c r="E69" s="114">
        <v>464171.83385</v>
      </c>
      <c r="F69" s="114">
        <v>390210.68614999996</v>
      </c>
      <c r="G69" s="114">
        <v>387612.66239999997</v>
      </c>
      <c r="H69" s="114">
        <v>191609.60081</v>
      </c>
      <c r="I69" s="114">
        <v>139036.34221999999</v>
      </c>
      <c r="J69" s="114">
        <v>246878.08468999999</v>
      </c>
    </row>
    <row r="70" spans="1:10" ht="15" customHeight="1">
      <c r="A70" s="117" t="s">
        <v>721</v>
      </c>
      <c r="B70" s="114">
        <v>-31737.322</v>
      </c>
      <c r="C70" s="114">
        <v>-36217.997289999999</v>
      </c>
      <c r="D70" s="114">
        <v>-15504.714550000001</v>
      </c>
      <c r="E70" s="114">
        <v>141390.65537999998</v>
      </c>
      <c r="F70" s="114">
        <v>-17452.12945</v>
      </c>
      <c r="G70" s="114">
        <v>-72428.085139999996</v>
      </c>
      <c r="H70" s="114">
        <v>56146.099479999997</v>
      </c>
      <c r="I70" s="114">
        <v>50227.50546</v>
      </c>
      <c r="J70" s="114">
        <v>-183138.29108000002</v>
      </c>
    </row>
    <row r="71" spans="1:10" ht="15" customHeight="1">
      <c r="A71" s="115" t="s">
        <v>1124</v>
      </c>
      <c r="B71" s="114">
        <v>-32258.49784</v>
      </c>
      <c r="C71" s="114">
        <v>-36218.839220000002</v>
      </c>
      <c r="D71" s="114">
        <v>-15655.014650000001</v>
      </c>
      <c r="E71" s="114">
        <v>141365.23575999998</v>
      </c>
      <c r="F71" s="114">
        <v>-17474.444379999997</v>
      </c>
      <c r="G71" s="114">
        <v>-72444.80273000001</v>
      </c>
      <c r="H71" s="114">
        <v>56136.535889999999</v>
      </c>
      <c r="I71" s="114">
        <v>50218.641179999999</v>
      </c>
      <c r="J71" s="114">
        <v>-183152.18171999999</v>
      </c>
    </row>
    <row r="72" spans="1:10" ht="15" customHeight="1">
      <c r="A72" s="115" t="s">
        <v>1125</v>
      </c>
      <c r="B72" s="114">
        <v>521.17583999999999</v>
      </c>
      <c r="C72" s="114">
        <v>0.84192999999999996</v>
      </c>
      <c r="D72" s="114">
        <v>150.30010000000001</v>
      </c>
      <c r="E72" s="114">
        <v>25.419619999999998</v>
      </c>
      <c r="F72" s="114">
        <v>22.31493</v>
      </c>
      <c r="G72" s="114">
        <v>16.717590000000001</v>
      </c>
      <c r="H72" s="114">
        <v>9.5635899999999996</v>
      </c>
      <c r="I72" s="114">
        <v>8.8642800000000008</v>
      </c>
      <c r="J72" s="114">
        <v>13.890639999999999</v>
      </c>
    </row>
    <row r="73" spans="1:10" ht="15" customHeight="1">
      <c r="A73" s="147" t="s">
        <v>722</v>
      </c>
      <c r="B73" s="114">
        <v>32159.979480000002</v>
      </c>
      <c r="C73" s="114">
        <v>36691.652150000002</v>
      </c>
      <c r="D73" s="114">
        <v>15927.499400000001</v>
      </c>
      <c r="E73" s="114">
        <v>-141220.40103000001</v>
      </c>
      <c r="F73" s="114">
        <v>17031.544539999999</v>
      </c>
      <c r="G73" s="114">
        <v>72354.391380000001</v>
      </c>
      <c r="H73" s="114">
        <v>-56309.221909999993</v>
      </c>
      <c r="I73" s="114">
        <v>-50396.17037</v>
      </c>
      <c r="J73" s="114">
        <v>183099.33378000002</v>
      </c>
    </row>
    <row r="74" spans="1:10" ht="15" customHeight="1">
      <c r="A74" s="147" t="s">
        <v>1479</v>
      </c>
      <c r="B74" s="114">
        <v>32306.281190000002</v>
      </c>
      <c r="C74" s="114">
        <v>36783.726020000002</v>
      </c>
      <c r="D74" s="114">
        <v>16009.44433</v>
      </c>
      <c r="E74" s="114">
        <v>-141147.70997999999</v>
      </c>
      <c r="F74" s="114">
        <v>17094.72207</v>
      </c>
      <c r="G74" s="114">
        <v>72391.26943</v>
      </c>
      <c r="H74" s="114">
        <v>-56290.776700000002</v>
      </c>
      <c r="I74" s="114">
        <v>-50378.336459999999</v>
      </c>
      <c r="J74" s="114">
        <v>183106.56104</v>
      </c>
    </row>
    <row r="75" spans="1:10" ht="15" customHeight="1">
      <c r="A75" s="148" t="s">
        <v>465</v>
      </c>
      <c r="B75" s="114">
        <v>-146.30170999999999</v>
      </c>
      <c r="C75" s="114">
        <v>-92.073869999999999</v>
      </c>
      <c r="D75" s="114">
        <v>-81.944929999999999</v>
      </c>
      <c r="E75" s="114">
        <v>-72.691050000000004</v>
      </c>
      <c r="F75" s="114">
        <v>-63.177529999999997</v>
      </c>
      <c r="G75" s="114">
        <v>-36.878050000000002</v>
      </c>
      <c r="H75" s="114">
        <v>-18.445209999999999</v>
      </c>
      <c r="I75" s="114">
        <v>-17.833909999999999</v>
      </c>
      <c r="J75" s="114">
        <v>-7.2272600000000002</v>
      </c>
    </row>
    <row r="76" spans="1:10" ht="15" customHeight="1">
      <c r="A76" s="147" t="s">
        <v>723</v>
      </c>
      <c r="B76" s="114">
        <v>441004.24245999998</v>
      </c>
      <c r="C76" s="114">
        <v>428639.20791</v>
      </c>
      <c r="D76" s="114">
        <v>469916.26616</v>
      </c>
      <c r="E76" s="114">
        <v>464342.0882</v>
      </c>
      <c r="F76" s="114">
        <v>389790.10123999999</v>
      </c>
      <c r="G76" s="114">
        <v>387538.96863999998</v>
      </c>
      <c r="H76" s="114">
        <v>191446.47837999999</v>
      </c>
      <c r="I76" s="114">
        <v>138867.67731</v>
      </c>
      <c r="J76" s="114">
        <v>246839.12738999998</v>
      </c>
    </row>
    <row r="77" spans="1:10" ht="15" customHeight="1">
      <c r="A77" s="149" t="s">
        <v>1115</v>
      </c>
      <c r="B77" s="114">
        <v>227.5033</v>
      </c>
      <c r="C77" s="114">
        <v>87.33032</v>
      </c>
      <c r="D77" s="114">
        <v>-10.434329999999999</v>
      </c>
      <c r="E77" s="114">
        <v>1204.9932200000001</v>
      </c>
      <c r="F77" s="114">
        <v>1135.7741299999998</v>
      </c>
      <c r="G77" s="114">
        <v>1015.65792</v>
      </c>
      <c r="H77" s="114">
        <v>768.35169999999994</v>
      </c>
      <c r="I77" s="114">
        <v>835.68458999999996</v>
      </c>
      <c r="J77" s="114">
        <v>1497.54539</v>
      </c>
    </row>
    <row r="78" spans="1:10" ht="15" customHeight="1">
      <c r="A78" s="117" t="s">
        <v>724</v>
      </c>
      <c r="B78" s="114">
        <v>441231.74575999996</v>
      </c>
      <c r="C78" s="114">
        <v>428726.53823000001</v>
      </c>
      <c r="D78" s="114">
        <v>469905.83182999998</v>
      </c>
      <c r="E78" s="114">
        <v>465547.08142</v>
      </c>
      <c r="F78" s="114">
        <v>390925.87537000002</v>
      </c>
      <c r="G78" s="114">
        <v>388554.62656</v>
      </c>
      <c r="H78" s="114">
        <v>192214.83008000001</v>
      </c>
      <c r="I78" s="114">
        <v>139703.36190000002</v>
      </c>
      <c r="J78" s="114">
        <v>248336.67277999999</v>
      </c>
    </row>
    <row r="79" spans="1:10" ht="15" customHeight="1">
      <c r="A79" s="116" t="s">
        <v>725</v>
      </c>
      <c r="B79" s="114">
        <v>128.47359</v>
      </c>
      <c r="C79" s="114">
        <v>1904.04881</v>
      </c>
      <c r="D79" s="114">
        <v>1690.02063</v>
      </c>
      <c r="E79" s="114">
        <v>2379.38438</v>
      </c>
      <c r="F79" s="114">
        <v>17809.975569999999</v>
      </c>
      <c r="G79" s="114">
        <v>1884.75162</v>
      </c>
      <c r="H79" s="114">
        <v>-3182.9388300000001</v>
      </c>
      <c r="I79" s="114">
        <v>-2116.1220499999999</v>
      </c>
      <c r="J79" s="114">
        <v>-6319.4422199999999</v>
      </c>
    </row>
    <row r="80" spans="1:10" ht="15" customHeight="1">
      <c r="A80" s="147" t="s">
        <v>726</v>
      </c>
      <c r="B80" s="114">
        <v>441360.21935000003</v>
      </c>
      <c r="C80" s="114">
        <v>430630.58704000001</v>
      </c>
      <c r="D80" s="114">
        <v>471595.85245999997</v>
      </c>
      <c r="E80" s="114">
        <v>467926.46580000001</v>
      </c>
      <c r="F80" s="114">
        <v>408735.85093999997</v>
      </c>
      <c r="G80" s="114">
        <v>390439.37818</v>
      </c>
      <c r="H80" s="114">
        <v>189031.89124999999</v>
      </c>
      <c r="I80" s="114">
        <v>137587.23984999998</v>
      </c>
      <c r="J80" s="114">
        <v>242017.23056</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441360.21935000003</v>
      </c>
      <c r="C82" s="114">
        <v>430630.58704000001</v>
      </c>
      <c r="D82" s="114">
        <v>471595.85245999997</v>
      </c>
      <c r="E82" s="114">
        <v>467926.46580000001</v>
      </c>
      <c r="F82" s="114">
        <v>408735.85093999997</v>
      </c>
      <c r="G82" s="114">
        <v>390439.37818</v>
      </c>
      <c r="H82" s="114">
        <v>189031.89124999999</v>
      </c>
      <c r="I82" s="114">
        <v>137587.23984999998</v>
      </c>
      <c r="J82" s="114">
        <v>242017.23056</v>
      </c>
    </row>
    <row r="83" spans="1:10" ht="15" customHeight="1" thickBot="1">
      <c r="A83" s="116" t="s">
        <v>729</v>
      </c>
      <c r="B83" s="114">
        <v>-149094.81</v>
      </c>
      <c r="C83" s="114">
        <v>-97687.164999999994</v>
      </c>
      <c r="D83" s="114">
        <v>-129475.81600000001</v>
      </c>
      <c r="E83" s="114">
        <v>-123098.844</v>
      </c>
      <c r="F83" s="114">
        <v>-145505.89595999999</v>
      </c>
      <c r="G83" s="114">
        <v>-153898.98000000001</v>
      </c>
      <c r="H83" s="114">
        <v>-105137.614</v>
      </c>
      <c r="I83" s="114">
        <v>-46118.612000000001</v>
      </c>
      <c r="J83" s="114">
        <v>-112642.376</v>
      </c>
    </row>
    <row r="84" spans="1:10" ht="15" customHeight="1" thickTop="1" thickBot="1">
      <c r="A84" s="396" t="s">
        <v>730</v>
      </c>
      <c r="B84" s="397">
        <v>292265.40935000003</v>
      </c>
      <c r="C84" s="397">
        <v>332943.42204000003</v>
      </c>
      <c r="D84" s="397">
        <v>342120.03645999997</v>
      </c>
      <c r="E84" s="397">
        <v>344827.62180000002</v>
      </c>
      <c r="F84" s="397">
        <v>263229.95497999998</v>
      </c>
      <c r="G84" s="397">
        <v>236540.39818000002</v>
      </c>
      <c r="H84" s="397">
        <v>83894.277249999999</v>
      </c>
      <c r="I84" s="397">
        <v>91468.62784999999</v>
      </c>
      <c r="J84" s="397">
        <v>129374.85456000001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5" ht="30" customHeight="1">
      <c r="A1" s="740" t="s">
        <v>471</v>
      </c>
      <c r="B1" s="740"/>
      <c r="C1" s="740"/>
      <c r="D1" s="740"/>
      <c r="E1" s="740"/>
      <c r="F1" s="740"/>
      <c r="G1" s="740"/>
      <c r="H1" s="740"/>
      <c r="I1" s="740"/>
      <c r="J1" s="740"/>
      <c r="K1" s="47"/>
      <c r="L1" s="47"/>
      <c r="M1" s="47"/>
      <c r="N1" s="47"/>
      <c r="O1" s="47"/>
    </row>
    <row r="2" spans="1:15" ht="15" customHeight="1">
      <c r="A2" s="741" t="s">
        <v>665</v>
      </c>
      <c r="B2" s="741"/>
      <c r="C2" s="741"/>
      <c r="D2" s="741"/>
      <c r="E2" s="741"/>
      <c r="F2" s="741"/>
      <c r="G2" s="741"/>
      <c r="H2" s="741"/>
      <c r="I2" s="741"/>
      <c r="J2" s="741"/>
      <c r="K2" s="47"/>
      <c r="L2" s="47"/>
      <c r="M2" s="47"/>
      <c r="N2" s="47"/>
      <c r="O2" s="47"/>
    </row>
    <row r="3" spans="1:15" ht="15" customHeight="1">
      <c r="A3" s="741" t="s">
        <v>734</v>
      </c>
      <c r="B3" s="741"/>
      <c r="C3" s="741"/>
      <c r="D3" s="741"/>
      <c r="E3" s="741"/>
      <c r="F3" s="741"/>
      <c r="G3" s="741"/>
      <c r="H3" s="741"/>
      <c r="I3" s="741"/>
      <c r="J3" s="741"/>
      <c r="K3" s="47"/>
      <c r="L3" s="47"/>
      <c r="M3" s="47"/>
      <c r="N3" s="47"/>
      <c r="O3" s="47"/>
    </row>
    <row r="4" spans="1:15" ht="30" customHeight="1">
      <c r="A4" s="742" t="s">
        <v>544</v>
      </c>
      <c r="B4" s="742"/>
      <c r="C4" s="742"/>
      <c r="D4" s="742"/>
      <c r="E4" s="742"/>
      <c r="F4" s="742"/>
      <c r="G4" s="742"/>
      <c r="H4" s="742"/>
      <c r="I4" s="742"/>
      <c r="J4" s="742"/>
      <c r="K4" s="47"/>
      <c r="L4" s="47"/>
      <c r="M4" s="47"/>
      <c r="N4" s="47"/>
      <c r="O4" s="47"/>
    </row>
    <row r="5" spans="1:15" ht="3.75" customHeight="1" thickBot="1">
      <c r="A5" s="47"/>
      <c r="B5" s="47"/>
      <c r="C5" s="47"/>
      <c r="D5" s="47"/>
      <c r="E5" s="47"/>
      <c r="F5" s="47"/>
      <c r="G5" s="47"/>
      <c r="H5" s="47"/>
      <c r="I5" s="47"/>
      <c r="J5" s="47"/>
      <c r="K5" s="47"/>
      <c r="L5" s="47"/>
      <c r="M5" s="47"/>
      <c r="N5" s="47"/>
      <c r="O5" s="47"/>
    </row>
    <row r="6" spans="1:15"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c r="L6" s="395"/>
      <c r="M6" s="395"/>
      <c r="N6" s="395"/>
      <c r="O6" s="395"/>
    </row>
    <row r="7" spans="1:15" ht="15" customHeight="1" thickTop="1" thickBot="1">
      <c r="A7" s="396" t="s">
        <v>673</v>
      </c>
      <c r="B7" s="397">
        <v>12081870.929879999</v>
      </c>
      <c r="C7" s="397">
        <v>14605967.315409999</v>
      </c>
      <c r="D7" s="397">
        <v>16340049.671600001</v>
      </c>
      <c r="E7" s="397">
        <v>19387325.796150003</v>
      </c>
      <c r="F7" s="397">
        <v>20377489.639049999</v>
      </c>
      <c r="G7" s="397">
        <v>21743542.672389999</v>
      </c>
      <c r="H7" s="397">
        <v>23229196.014369998</v>
      </c>
      <c r="I7" s="397">
        <v>23647837.885330003</v>
      </c>
      <c r="J7" s="397">
        <v>23700481.960889999</v>
      </c>
      <c r="K7" s="47"/>
      <c r="L7" s="47"/>
      <c r="M7" s="47"/>
      <c r="N7" s="47"/>
      <c r="O7" s="47"/>
    </row>
    <row r="8" spans="1:15" s="16" customFormat="1" ht="15" customHeight="1" thickTop="1">
      <c r="A8" s="147" t="s">
        <v>191</v>
      </c>
      <c r="B8" s="114">
        <v>1400379.8483699998</v>
      </c>
      <c r="C8" s="114">
        <v>2593488.8986900002</v>
      </c>
      <c r="D8" s="114">
        <v>2744060.84589</v>
      </c>
      <c r="E8" s="114">
        <v>2712279.5924200001</v>
      </c>
      <c r="F8" s="114">
        <v>2568680.2866199999</v>
      </c>
      <c r="G8" s="114">
        <v>2573121.66065</v>
      </c>
      <c r="H8" s="114">
        <v>3087195.61252</v>
      </c>
      <c r="I8" s="114">
        <v>3222806.4684000001</v>
      </c>
      <c r="J8" s="114">
        <v>2496542.4833899997</v>
      </c>
      <c r="K8" s="47"/>
      <c r="L8" s="47"/>
      <c r="M8" s="47"/>
      <c r="N8" s="47"/>
      <c r="O8" s="47"/>
    </row>
    <row r="9" spans="1:15" s="16" customFormat="1" ht="15" customHeight="1">
      <c r="A9" s="147" t="s">
        <v>200</v>
      </c>
      <c r="B9" s="114">
        <v>2591673.2665500003</v>
      </c>
      <c r="C9" s="114">
        <v>2484226.5169099998</v>
      </c>
      <c r="D9" s="114">
        <v>2454838.9117199997</v>
      </c>
      <c r="E9" s="114">
        <v>3070303.0286900001</v>
      </c>
      <c r="F9" s="114">
        <v>2865697.81482</v>
      </c>
      <c r="G9" s="114">
        <v>2616735.2869699998</v>
      </c>
      <c r="H9" s="114">
        <v>2518884.6087800004</v>
      </c>
      <c r="I9" s="114">
        <v>2773933.2027399996</v>
      </c>
      <c r="J9" s="114">
        <v>2934671.5733699999</v>
      </c>
      <c r="K9" s="47"/>
      <c r="L9" s="47"/>
      <c r="M9" s="47"/>
      <c r="N9" s="47"/>
      <c r="O9" s="47"/>
    </row>
    <row r="10" spans="1:15" s="16" customFormat="1" ht="15" customHeight="1">
      <c r="A10" s="147" t="s">
        <v>209</v>
      </c>
      <c r="B10" s="114">
        <v>7887666.4761399999</v>
      </c>
      <c r="C10" s="114">
        <v>9250498.4815499987</v>
      </c>
      <c r="D10" s="114">
        <v>10938092.64931</v>
      </c>
      <c r="E10" s="114">
        <v>13020362.850120001</v>
      </c>
      <c r="F10" s="114">
        <v>14386380.247540001</v>
      </c>
      <c r="G10" s="114">
        <v>15422137.128219999</v>
      </c>
      <c r="H10" s="114">
        <v>16031862.242129998</v>
      </c>
      <c r="I10" s="114">
        <v>16123497.166440001</v>
      </c>
      <c r="J10" s="114">
        <v>16287314.0867</v>
      </c>
      <c r="K10" s="47"/>
      <c r="L10" s="47"/>
      <c r="M10" s="47"/>
      <c r="N10" s="47"/>
      <c r="O10" s="47"/>
    </row>
    <row r="11" spans="1:15" s="16" customFormat="1" ht="15" customHeight="1">
      <c r="A11" s="148" t="s">
        <v>674</v>
      </c>
      <c r="B11" s="114">
        <v>7934986.4191300003</v>
      </c>
      <c r="C11" s="114">
        <v>9289607.9904200006</v>
      </c>
      <c r="D11" s="114">
        <v>10953889.248370001</v>
      </c>
      <c r="E11" s="114">
        <v>13005962.823180001</v>
      </c>
      <c r="F11" s="114">
        <v>14365670.398399999</v>
      </c>
      <c r="G11" s="114">
        <v>15366387.35605</v>
      </c>
      <c r="H11" s="114">
        <v>15705130.687249999</v>
      </c>
      <c r="I11" s="114">
        <v>15805138.143959999</v>
      </c>
      <c r="J11" s="114">
        <v>15687796.66193</v>
      </c>
      <c r="K11" s="47"/>
      <c r="L11" s="47"/>
      <c r="M11" s="47"/>
      <c r="N11" s="47"/>
      <c r="O11" s="47"/>
    </row>
    <row r="12" spans="1:15" s="16" customFormat="1" ht="15" customHeight="1">
      <c r="A12" s="148" t="s">
        <v>675</v>
      </c>
      <c r="B12" s="114">
        <v>7886992.3791000005</v>
      </c>
      <c r="C12" s="114">
        <v>9247070.1102099996</v>
      </c>
      <c r="D12" s="114">
        <v>10900081.651690001</v>
      </c>
      <c r="E12" s="114">
        <v>12957598.629139999</v>
      </c>
      <c r="F12" s="114">
        <v>14315287.277479999</v>
      </c>
      <c r="G12" s="114">
        <v>15320219.147440001</v>
      </c>
      <c r="H12" s="114">
        <v>15623314.03131</v>
      </c>
      <c r="I12" s="114">
        <v>15720650.19324</v>
      </c>
      <c r="J12" s="114">
        <v>11882360.33474</v>
      </c>
      <c r="K12" s="47"/>
      <c r="L12" s="47"/>
      <c r="M12" s="47"/>
      <c r="N12" s="47"/>
      <c r="O12" s="47"/>
    </row>
    <row r="13" spans="1:15" s="16" customFormat="1" ht="15" customHeight="1">
      <c r="A13" s="148" t="s">
        <v>676</v>
      </c>
      <c r="B13" s="114">
        <v>47994.040030000004</v>
      </c>
      <c r="C13" s="114">
        <v>42537.880210000003</v>
      </c>
      <c r="D13" s="114">
        <v>53807.596680000002</v>
      </c>
      <c r="E13" s="114">
        <v>48364.194040000002</v>
      </c>
      <c r="F13" s="114">
        <v>50383.120920000001</v>
      </c>
      <c r="G13" s="114">
        <v>46168.208610000001</v>
      </c>
      <c r="H13" s="114">
        <v>81816.655939999997</v>
      </c>
      <c r="I13" s="114">
        <v>84487.950719999993</v>
      </c>
      <c r="J13" s="114">
        <v>3805436.3271900001</v>
      </c>
      <c r="K13" s="47"/>
      <c r="L13" s="47"/>
      <c r="M13" s="47"/>
      <c r="N13" s="47"/>
      <c r="O13" s="47"/>
    </row>
    <row r="14" spans="1:15" s="16" customFormat="1" ht="15" customHeight="1">
      <c r="A14" s="148" t="s">
        <v>677</v>
      </c>
      <c r="B14" s="114">
        <v>49985.785960000001</v>
      </c>
      <c r="C14" s="114">
        <v>49878.378509999995</v>
      </c>
      <c r="D14" s="114">
        <v>84685.838060000009</v>
      </c>
      <c r="E14" s="114">
        <v>123501.45218000001</v>
      </c>
      <c r="F14" s="114">
        <v>122314.76429000001</v>
      </c>
      <c r="G14" s="114">
        <v>125325.97839</v>
      </c>
      <c r="H14" s="114">
        <v>27812.898430000001</v>
      </c>
      <c r="I14" s="114">
        <v>12834.779849999999</v>
      </c>
      <c r="J14" s="114">
        <v>48469.176380000004</v>
      </c>
      <c r="K14" s="47"/>
      <c r="L14" s="47"/>
      <c r="M14" s="47"/>
      <c r="N14" s="47"/>
      <c r="O14" s="47"/>
    </row>
    <row r="15" spans="1:15" s="16" customFormat="1" ht="15" customHeight="1">
      <c r="A15" s="148" t="s">
        <v>678</v>
      </c>
      <c r="B15" s="114">
        <v>47965.089359999998</v>
      </c>
      <c r="C15" s="114">
        <v>49260.712350000002</v>
      </c>
      <c r="D15" s="114">
        <v>76584.043680000002</v>
      </c>
      <c r="E15" s="114">
        <v>109224.28329000001</v>
      </c>
      <c r="F15" s="114">
        <v>114707.41697000001</v>
      </c>
      <c r="G15" s="114">
        <v>115198.63893</v>
      </c>
      <c r="H15" s="114">
        <v>27035.609800000002</v>
      </c>
      <c r="I15" s="114">
        <v>9648.0015399999993</v>
      </c>
      <c r="J15" s="114">
        <v>33493.217059999995</v>
      </c>
      <c r="K15" s="47"/>
      <c r="L15" s="47"/>
      <c r="M15" s="47"/>
      <c r="N15" s="47"/>
      <c r="O15" s="47"/>
    </row>
    <row r="16" spans="1:15" s="16" customFormat="1" ht="15" customHeight="1">
      <c r="A16" s="148" t="s">
        <v>679</v>
      </c>
      <c r="B16" s="114">
        <v>2020.6966</v>
      </c>
      <c r="C16" s="114">
        <v>617.66615999999999</v>
      </c>
      <c r="D16" s="114">
        <v>8101.7943800000003</v>
      </c>
      <c r="E16" s="114">
        <v>14277.168890000001</v>
      </c>
      <c r="F16" s="114">
        <v>7607.3473199999999</v>
      </c>
      <c r="G16" s="114">
        <v>10127.339460000001</v>
      </c>
      <c r="H16" s="114">
        <v>777.28863000000001</v>
      </c>
      <c r="I16" s="114">
        <v>3186.7783100000001</v>
      </c>
      <c r="J16" s="114">
        <v>14975.95932</v>
      </c>
      <c r="K16" s="47"/>
      <c r="L16" s="47"/>
      <c r="M16" s="47"/>
      <c r="N16" s="47"/>
      <c r="O16" s="47"/>
    </row>
    <row r="17" spans="1:15" s="16" customFormat="1" ht="15" customHeight="1">
      <c r="A17" s="148" t="s">
        <v>680</v>
      </c>
      <c r="B17" s="114">
        <v>61283.585149999999</v>
      </c>
      <c r="C17" s="114">
        <v>98862.168799999999</v>
      </c>
      <c r="D17" s="114">
        <v>116961.68326999999</v>
      </c>
      <c r="E17" s="114">
        <v>126953.39704000001</v>
      </c>
      <c r="F17" s="114">
        <v>156240.87693</v>
      </c>
      <c r="G17" s="114">
        <v>150438.03881</v>
      </c>
      <c r="H17" s="114">
        <v>166643.24387999999</v>
      </c>
      <c r="I17" s="114">
        <v>155116.17481</v>
      </c>
      <c r="J17" s="114">
        <v>103188.02336000001</v>
      </c>
      <c r="K17" s="47"/>
      <c r="L17" s="47"/>
      <c r="M17" s="47"/>
      <c r="N17" s="47"/>
      <c r="O17" s="47"/>
    </row>
    <row r="18" spans="1:15" s="16" customFormat="1" ht="15" customHeight="1">
      <c r="A18" s="148" t="s">
        <v>681</v>
      </c>
      <c r="B18" s="114">
        <v>54717.54926</v>
      </c>
      <c r="C18" s="114">
        <v>93424.805240000002</v>
      </c>
      <c r="D18" s="114">
        <v>112594.24827</v>
      </c>
      <c r="E18" s="114">
        <v>122748.32994</v>
      </c>
      <c r="F18" s="114">
        <v>152290.29141999999</v>
      </c>
      <c r="G18" s="114">
        <v>147063.72083000001</v>
      </c>
      <c r="H18" s="114">
        <v>161905.24166</v>
      </c>
      <c r="I18" s="114">
        <v>150943.47258999999</v>
      </c>
      <c r="J18" s="114">
        <v>101856.33297</v>
      </c>
      <c r="K18" s="47"/>
      <c r="L18" s="47"/>
      <c r="M18" s="47"/>
      <c r="N18" s="47"/>
      <c r="O18" s="47"/>
    </row>
    <row r="19" spans="1:15" s="16" customFormat="1" ht="15" customHeight="1">
      <c r="A19" s="148" t="s">
        <v>682</v>
      </c>
      <c r="B19" s="114">
        <v>6566.0358900000001</v>
      </c>
      <c r="C19" s="114">
        <v>5437.3635599999998</v>
      </c>
      <c r="D19" s="114">
        <v>4367.4350000000004</v>
      </c>
      <c r="E19" s="114">
        <v>4205.0670999999993</v>
      </c>
      <c r="F19" s="114">
        <v>3950.5855099999999</v>
      </c>
      <c r="G19" s="114">
        <v>3374.3179799999998</v>
      </c>
      <c r="H19" s="114">
        <v>4738.0022199999994</v>
      </c>
      <c r="I19" s="114">
        <v>4172.7022200000001</v>
      </c>
      <c r="J19" s="114">
        <v>1331.69039</v>
      </c>
      <c r="K19" s="47"/>
      <c r="L19" s="47"/>
      <c r="M19" s="47"/>
      <c r="N19" s="47"/>
      <c r="O19" s="47"/>
    </row>
    <row r="20" spans="1:15" s="16" customFormat="1" ht="15" customHeight="1">
      <c r="A20" s="148" t="s">
        <v>222</v>
      </c>
      <c r="B20" s="114">
        <v>52659.261760000001</v>
      </c>
      <c r="C20" s="114">
        <v>64232.11937</v>
      </c>
      <c r="D20" s="114">
        <v>74130.365769999989</v>
      </c>
      <c r="E20" s="114">
        <v>96574.820540000001</v>
      </c>
      <c r="F20" s="114">
        <v>101864.14281</v>
      </c>
      <c r="G20" s="114">
        <v>131083.18786999999</v>
      </c>
      <c r="H20" s="114">
        <v>583431.00849000004</v>
      </c>
      <c r="I20" s="114">
        <v>615803.25010000006</v>
      </c>
      <c r="J20" s="114">
        <v>819827.01733000006</v>
      </c>
      <c r="K20" s="47"/>
      <c r="L20" s="47"/>
      <c r="M20" s="47"/>
      <c r="N20" s="47"/>
      <c r="O20" s="47"/>
    </row>
    <row r="21" spans="1:15" s="16" customFormat="1" ht="15" customHeight="1">
      <c r="A21" s="148" t="s">
        <v>683</v>
      </c>
      <c r="B21" s="114">
        <v>-211248.57586000001</v>
      </c>
      <c r="C21" s="114">
        <v>-252082.17555000001</v>
      </c>
      <c r="D21" s="114">
        <v>-291574.48616000003</v>
      </c>
      <c r="E21" s="114">
        <v>-332629.64282000001</v>
      </c>
      <c r="F21" s="114">
        <v>-359709.93488999997</v>
      </c>
      <c r="G21" s="114">
        <v>-351097.43289999996</v>
      </c>
      <c r="H21" s="114">
        <v>-451155.59591999999</v>
      </c>
      <c r="I21" s="114">
        <v>-465395.18227999995</v>
      </c>
      <c r="J21" s="114">
        <v>-371966.79230000003</v>
      </c>
      <c r="K21" s="47"/>
      <c r="L21" s="47"/>
      <c r="M21" s="47"/>
      <c r="N21" s="47"/>
      <c r="O21" s="47"/>
    </row>
    <row r="22" spans="1:15" s="16" customFormat="1" ht="15" customHeight="1">
      <c r="A22" s="147" t="s">
        <v>235</v>
      </c>
      <c r="B22" s="114">
        <v>59527.791789999996</v>
      </c>
      <c r="C22" s="114">
        <v>141760.56016999998</v>
      </c>
      <c r="D22" s="114">
        <v>92423.669040000008</v>
      </c>
      <c r="E22" s="114">
        <v>86843.014459999991</v>
      </c>
      <c r="F22" s="114">
        <v>95075.14675</v>
      </c>
      <c r="G22" s="114">
        <v>89453.633290000012</v>
      </c>
      <c r="H22" s="114">
        <v>109793.88168999999</v>
      </c>
      <c r="I22" s="114">
        <v>166216.00391999999</v>
      </c>
      <c r="J22" s="114">
        <v>126812.12293000001</v>
      </c>
      <c r="K22" s="47"/>
      <c r="L22" s="47"/>
      <c r="M22" s="47"/>
      <c r="N22" s="47"/>
      <c r="O22" s="47"/>
    </row>
    <row r="23" spans="1:15" s="16" customFormat="1" ht="15" customHeight="1">
      <c r="A23" s="147" t="s">
        <v>241</v>
      </c>
      <c r="B23" s="114">
        <v>2.0000000000000002E-5</v>
      </c>
      <c r="C23" s="114">
        <v>308.94678999999996</v>
      </c>
      <c r="D23" s="114">
        <v>2121.2027699999999</v>
      </c>
      <c r="E23" s="114">
        <v>5859.4836799999994</v>
      </c>
      <c r="F23" s="114">
        <v>9333.16986</v>
      </c>
      <c r="G23" s="114">
        <v>12902.125840000001</v>
      </c>
      <c r="H23" s="114">
        <v>13020.277029999999</v>
      </c>
      <c r="I23" s="114">
        <v>14065.32265</v>
      </c>
      <c r="J23" s="114">
        <v>19774.428739999999</v>
      </c>
      <c r="K23" s="47"/>
      <c r="L23" s="47"/>
      <c r="M23" s="47"/>
      <c r="N23" s="47"/>
      <c r="O23" s="47"/>
    </row>
    <row r="24" spans="1:15" s="16" customFormat="1" ht="15" customHeight="1">
      <c r="A24" s="147" t="s">
        <v>684</v>
      </c>
      <c r="B24" s="114">
        <v>22712.525460000001</v>
      </c>
      <c r="C24" s="114">
        <v>22745.79149</v>
      </c>
      <c r="D24" s="114">
        <v>25210.522370000002</v>
      </c>
      <c r="E24" s="114">
        <v>340137.88566999999</v>
      </c>
      <c r="F24" s="114">
        <v>211345.37124000001</v>
      </c>
      <c r="G24" s="114">
        <v>856713.01058</v>
      </c>
      <c r="H24" s="114">
        <v>1286706.7563399998</v>
      </c>
      <c r="I24" s="114">
        <v>1168023.53357</v>
      </c>
      <c r="J24" s="114">
        <v>1641367.25716</v>
      </c>
      <c r="K24" s="47"/>
      <c r="L24" s="47"/>
      <c r="M24" s="47"/>
      <c r="N24" s="47"/>
      <c r="O24" s="47"/>
    </row>
    <row r="25" spans="1:15" s="16" customFormat="1" ht="15" customHeight="1">
      <c r="A25" s="147" t="s">
        <v>252</v>
      </c>
      <c r="B25" s="114">
        <v>93169.617870000002</v>
      </c>
      <c r="C25" s="114">
        <v>85641.332739999998</v>
      </c>
      <c r="D25" s="114">
        <v>53288.467340000003</v>
      </c>
      <c r="E25" s="114">
        <v>119113.89709</v>
      </c>
      <c r="F25" s="114">
        <v>200469.56889</v>
      </c>
      <c r="G25" s="114">
        <v>138821.50386000003</v>
      </c>
      <c r="H25" s="114">
        <v>140341.34807000001</v>
      </c>
      <c r="I25" s="114">
        <v>139273.68724</v>
      </c>
      <c r="J25" s="114">
        <v>146887.10022999998</v>
      </c>
      <c r="K25" s="47"/>
      <c r="L25" s="47"/>
      <c r="M25" s="47"/>
      <c r="N25" s="47"/>
      <c r="O25" s="47"/>
    </row>
    <row r="26" spans="1:15" s="16" customFormat="1" ht="15" customHeight="1">
      <c r="A26" s="147" t="s">
        <v>685</v>
      </c>
      <c r="B26" s="114">
        <v>26741.403679999999</v>
      </c>
      <c r="C26" s="114">
        <v>27296.787069999998</v>
      </c>
      <c r="D26" s="114">
        <v>30013.403160000002</v>
      </c>
      <c r="E26" s="114">
        <v>32426.044020000001</v>
      </c>
      <c r="F26" s="114">
        <v>40508.033329999998</v>
      </c>
      <c r="G26" s="114">
        <v>33658.322979999997</v>
      </c>
      <c r="H26" s="114">
        <v>41391.287810000002</v>
      </c>
      <c r="I26" s="114">
        <v>40022.500369999994</v>
      </c>
      <c r="J26" s="114">
        <v>47112.908369999997</v>
      </c>
      <c r="K26" s="47"/>
      <c r="L26" s="47"/>
      <c r="M26" s="47"/>
      <c r="N26" s="47"/>
      <c r="O26" s="47"/>
    </row>
    <row r="27" spans="1:15"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row>
    <row r="28" spans="1:15" ht="15" customHeight="1" thickTop="1" thickBot="1">
      <c r="A28" s="396" t="s">
        <v>686</v>
      </c>
      <c r="B28" s="397">
        <v>10995304.59829</v>
      </c>
      <c r="C28" s="397">
        <v>13476176.85149</v>
      </c>
      <c r="D28" s="397">
        <v>15104770.424249999</v>
      </c>
      <c r="E28" s="397">
        <v>18071762.654720001</v>
      </c>
      <c r="F28" s="397">
        <v>18976226.57088</v>
      </c>
      <c r="G28" s="397">
        <v>20233465.016929999</v>
      </c>
      <c r="H28" s="397">
        <v>21753740.689959999</v>
      </c>
      <c r="I28" s="397">
        <v>22200073.57956</v>
      </c>
      <c r="J28" s="397">
        <v>22139787.83052</v>
      </c>
      <c r="K28" s="47"/>
      <c r="L28" s="47"/>
      <c r="M28" s="47"/>
      <c r="N28" s="47"/>
      <c r="O28" s="47"/>
    </row>
    <row r="29" spans="1:15" s="16" customFormat="1" ht="15" customHeight="1" thickTop="1">
      <c r="A29" s="147" t="s">
        <v>687</v>
      </c>
      <c r="B29" s="114">
        <v>9595714.4068600014</v>
      </c>
      <c r="C29" s="114">
        <v>12240905.093049999</v>
      </c>
      <c r="D29" s="114">
        <v>12799547.70489</v>
      </c>
      <c r="E29" s="114">
        <v>15669677.808809999</v>
      </c>
      <c r="F29" s="114">
        <v>16151923.270749999</v>
      </c>
      <c r="G29" s="114">
        <v>15265523.24777</v>
      </c>
      <c r="H29" s="114">
        <v>16500845.90336</v>
      </c>
      <c r="I29" s="114">
        <v>16877760.905680001</v>
      </c>
      <c r="J29" s="114">
        <v>17145322.73717</v>
      </c>
      <c r="K29" s="47"/>
      <c r="L29" s="47"/>
      <c r="M29" s="47"/>
      <c r="N29" s="47"/>
      <c r="O29" s="47"/>
    </row>
    <row r="30" spans="1:15" s="16" customFormat="1" ht="15" customHeight="1">
      <c r="A30" s="148" t="s">
        <v>688</v>
      </c>
      <c r="B30" s="114">
        <v>2837931.6305399998</v>
      </c>
      <c r="C30" s="114">
        <v>3793101.3455599998</v>
      </c>
      <c r="D30" s="114">
        <v>3247358.7558599999</v>
      </c>
      <c r="E30" s="114">
        <v>3652193.0540399998</v>
      </c>
      <c r="F30" s="114">
        <v>3255222.49089</v>
      </c>
      <c r="G30" s="114">
        <v>3003586.4484200003</v>
      </c>
      <c r="H30" s="114">
        <v>3544765.6609099996</v>
      </c>
      <c r="I30" s="114">
        <v>3529917.3781599998</v>
      </c>
      <c r="J30" s="114">
        <v>3417946.6511300001</v>
      </c>
      <c r="K30" s="47"/>
      <c r="L30" s="47"/>
      <c r="M30" s="47"/>
      <c r="N30" s="47"/>
      <c r="O30" s="47"/>
    </row>
    <row r="31" spans="1:15" s="16" customFormat="1" ht="15" customHeight="1">
      <c r="A31" s="148" t="s">
        <v>689</v>
      </c>
      <c r="B31" s="114">
        <v>3045495.7264999999</v>
      </c>
      <c r="C31" s="114">
        <v>3556939.3172600004</v>
      </c>
      <c r="D31" s="114">
        <v>3576268.7871500002</v>
      </c>
      <c r="E31" s="114">
        <v>3827890.8126999997</v>
      </c>
      <c r="F31" s="114">
        <v>4458361.1240200009</v>
      </c>
      <c r="G31" s="114">
        <v>4346949.3152999999</v>
      </c>
      <c r="H31" s="114">
        <v>4413454.3910699999</v>
      </c>
      <c r="I31" s="114">
        <v>4696370.3793299999</v>
      </c>
      <c r="J31" s="114">
        <v>4945527.2195100002</v>
      </c>
      <c r="K31" s="47"/>
      <c r="L31" s="47"/>
      <c r="M31" s="47"/>
      <c r="N31" s="47"/>
      <c r="O31" s="47"/>
    </row>
    <row r="32" spans="1:15" s="16" customFormat="1" ht="15" customHeight="1">
      <c r="A32" s="148" t="s">
        <v>690</v>
      </c>
      <c r="B32" s="114">
        <v>88808.046489999993</v>
      </c>
      <c r="C32" s="114">
        <v>34785.454189999997</v>
      </c>
      <c r="D32" s="114">
        <v>21637.355500000001</v>
      </c>
      <c r="E32" s="114">
        <v>18361.25634</v>
      </c>
      <c r="F32" s="114">
        <v>6826.6130999999996</v>
      </c>
      <c r="G32" s="114">
        <v>4637.5106999999998</v>
      </c>
      <c r="H32" s="114">
        <v>2844.8811499999997</v>
      </c>
      <c r="I32" s="114">
        <v>2844.9284300000004</v>
      </c>
      <c r="J32" s="114">
        <v>2441.4851899999999</v>
      </c>
      <c r="K32" s="47"/>
      <c r="L32" s="47"/>
      <c r="M32" s="47"/>
      <c r="N32" s="47"/>
      <c r="O32" s="47"/>
    </row>
    <row r="33" spans="1:15" s="16" customFormat="1" ht="15" customHeight="1">
      <c r="A33" s="148" t="s">
        <v>691</v>
      </c>
      <c r="B33" s="114">
        <v>262915.93943000003</v>
      </c>
      <c r="C33" s="114">
        <v>520662.87589999998</v>
      </c>
      <c r="D33" s="114">
        <v>682068.10499999998</v>
      </c>
      <c r="E33" s="114">
        <v>396811.31868999999</v>
      </c>
      <c r="F33" s="114">
        <v>433142.61255000002</v>
      </c>
      <c r="G33" s="114">
        <v>478012.78674000001</v>
      </c>
      <c r="H33" s="114">
        <v>202085.70105999999</v>
      </c>
      <c r="I33" s="114">
        <v>202567.22810000001</v>
      </c>
      <c r="J33" s="114">
        <v>202648.78741999998</v>
      </c>
      <c r="K33" s="47"/>
      <c r="L33" s="47"/>
      <c r="M33" s="47"/>
      <c r="N33" s="47"/>
      <c r="O33" s="47"/>
    </row>
    <row r="34" spans="1:15" s="16" customFormat="1" ht="15" customHeight="1">
      <c r="A34" s="148" t="s">
        <v>692</v>
      </c>
      <c r="B34" s="114">
        <v>3199110.3875300004</v>
      </c>
      <c r="C34" s="114">
        <v>4102470.64971</v>
      </c>
      <c r="D34" s="114">
        <v>4958371.9012700003</v>
      </c>
      <c r="E34" s="114">
        <v>7315302.5512299994</v>
      </c>
      <c r="F34" s="114">
        <v>7335001.4088100009</v>
      </c>
      <c r="G34" s="114">
        <v>6670243.5561099993</v>
      </c>
      <c r="H34" s="114">
        <v>7419457.7796299998</v>
      </c>
      <c r="I34" s="114">
        <v>7507774.4050900005</v>
      </c>
      <c r="J34" s="114">
        <v>7479172.7089799996</v>
      </c>
      <c r="K34" s="47"/>
      <c r="L34" s="47"/>
      <c r="M34" s="47"/>
      <c r="N34" s="47"/>
      <c r="O34" s="47"/>
    </row>
    <row r="35" spans="1:15" s="16" customFormat="1" ht="15" customHeight="1">
      <c r="A35" s="148" t="s">
        <v>693</v>
      </c>
      <c r="B35" s="114">
        <v>161452.67637</v>
      </c>
      <c r="C35" s="114">
        <v>232945.45043</v>
      </c>
      <c r="D35" s="114">
        <v>313842.80011000001</v>
      </c>
      <c r="E35" s="114">
        <v>459118.81581</v>
      </c>
      <c r="F35" s="114">
        <v>663369.02138000005</v>
      </c>
      <c r="G35" s="114">
        <v>762093.63049999997</v>
      </c>
      <c r="H35" s="114">
        <v>918237.48953999998</v>
      </c>
      <c r="I35" s="114">
        <v>938286.58657000004</v>
      </c>
      <c r="J35" s="114">
        <v>1097585.88494</v>
      </c>
      <c r="K35" s="47"/>
      <c r="L35" s="47"/>
      <c r="M35" s="47"/>
      <c r="N35" s="47"/>
      <c r="O35" s="47"/>
    </row>
    <row r="36" spans="1:15" s="16" customFormat="1" ht="15" customHeight="1">
      <c r="A36" s="147" t="s">
        <v>694</v>
      </c>
      <c r="B36" s="114">
        <v>609.07143999999994</v>
      </c>
      <c r="C36" s="114">
        <v>1512.91344</v>
      </c>
      <c r="D36" s="114">
        <v>2059.93444</v>
      </c>
      <c r="E36" s="114">
        <v>2186.9641900000001</v>
      </c>
      <c r="F36" s="114">
        <v>1495.39744</v>
      </c>
      <c r="G36" s="114">
        <v>1662.0328999999999</v>
      </c>
      <c r="H36" s="114">
        <v>915.91644999999994</v>
      </c>
      <c r="I36" s="114">
        <v>951.72221999999999</v>
      </c>
      <c r="J36" s="114">
        <v>2954.1554900000001</v>
      </c>
      <c r="K36" s="47"/>
      <c r="L36" s="47"/>
      <c r="M36" s="47"/>
      <c r="N36" s="47"/>
      <c r="O36" s="47"/>
    </row>
    <row r="37" spans="1:15" s="16" customFormat="1" ht="15" customHeight="1">
      <c r="A37" s="147" t="s">
        <v>695</v>
      </c>
      <c r="B37" s="114">
        <v>105539.67512999999</v>
      </c>
      <c r="C37" s="114">
        <v>32623.934949999999</v>
      </c>
      <c r="D37" s="114">
        <v>1043088.78992</v>
      </c>
      <c r="E37" s="114">
        <v>1166487.42609</v>
      </c>
      <c r="F37" s="114">
        <v>1196052.47019</v>
      </c>
      <c r="G37" s="114">
        <v>2286904.09827</v>
      </c>
      <c r="H37" s="114">
        <v>2610465.2361300001</v>
      </c>
      <c r="I37" s="114">
        <v>2820614.3906799997</v>
      </c>
      <c r="J37" s="114">
        <v>3113026.45945</v>
      </c>
      <c r="K37" s="47"/>
      <c r="L37" s="47"/>
      <c r="M37" s="47"/>
      <c r="N37" s="47"/>
      <c r="O37" s="47"/>
    </row>
    <row r="38" spans="1:15" s="16" customFormat="1" ht="15" customHeight="1">
      <c r="A38" s="147" t="s">
        <v>696</v>
      </c>
      <c r="B38" s="114">
        <v>269795.86748000002</v>
      </c>
      <c r="C38" s="114">
        <v>264105.52532000002</v>
      </c>
      <c r="D38" s="114">
        <v>382648.17638000002</v>
      </c>
      <c r="E38" s="114">
        <v>353119.76981000003</v>
      </c>
      <c r="F38" s="114">
        <v>313120.39324</v>
      </c>
      <c r="G38" s="114">
        <v>347687.73989999999</v>
      </c>
      <c r="H38" s="114">
        <v>344730.98166000005</v>
      </c>
      <c r="I38" s="114">
        <v>379452.60104000004</v>
      </c>
      <c r="J38" s="114">
        <v>336993.64882</v>
      </c>
      <c r="K38" s="47"/>
      <c r="L38" s="47"/>
      <c r="M38" s="47"/>
      <c r="N38" s="47"/>
      <c r="O38" s="47"/>
    </row>
    <row r="39" spans="1:15" s="16" customFormat="1" ht="15" customHeight="1">
      <c r="A39" s="147" t="s">
        <v>306</v>
      </c>
      <c r="B39" s="114">
        <v>171624.72297999999</v>
      </c>
      <c r="C39" s="114">
        <v>184480.59252000001</v>
      </c>
      <c r="D39" s="114">
        <v>170030.28258</v>
      </c>
      <c r="E39" s="114">
        <v>205410.58246000001</v>
      </c>
      <c r="F39" s="114">
        <v>179919.14452999999</v>
      </c>
      <c r="G39" s="114">
        <v>201818.79272999999</v>
      </c>
      <c r="H39" s="114">
        <v>211234.76730000001</v>
      </c>
      <c r="I39" s="114">
        <v>220799.74027000001</v>
      </c>
      <c r="J39" s="114">
        <v>285426.80764000001</v>
      </c>
      <c r="K39" s="47"/>
      <c r="L39" s="47"/>
      <c r="M39" s="47"/>
      <c r="N39" s="47"/>
      <c r="O39" s="47"/>
    </row>
    <row r="40" spans="1:15" s="16" customFormat="1" ht="15" customHeight="1">
      <c r="A40" s="147" t="s">
        <v>312</v>
      </c>
      <c r="B40" s="114">
        <v>0</v>
      </c>
      <c r="C40" s="114">
        <v>0</v>
      </c>
      <c r="D40" s="114">
        <v>0</v>
      </c>
      <c r="E40" s="114">
        <v>0</v>
      </c>
      <c r="F40" s="114">
        <v>0</v>
      </c>
      <c r="G40" s="114">
        <v>0</v>
      </c>
      <c r="H40" s="114">
        <v>0</v>
      </c>
      <c r="I40" s="114">
        <v>0</v>
      </c>
      <c r="J40" s="114">
        <v>0</v>
      </c>
      <c r="K40" s="47"/>
      <c r="L40" s="47"/>
      <c r="M40" s="47"/>
      <c r="N40" s="47"/>
      <c r="O40" s="47"/>
    </row>
    <row r="41" spans="1:15" s="16" customFormat="1" ht="15" customHeight="1">
      <c r="A41" s="147" t="s">
        <v>697</v>
      </c>
      <c r="B41" s="114">
        <v>70729.166670000006</v>
      </c>
      <c r="C41" s="114">
        <v>212873.33937</v>
      </c>
      <c r="D41" s="114">
        <v>210423.83050000001</v>
      </c>
      <c r="E41" s="114">
        <v>210584.63602000001</v>
      </c>
      <c r="F41" s="114">
        <v>210745.44155000002</v>
      </c>
      <c r="G41" s="114">
        <v>210906.24706999998</v>
      </c>
      <c r="H41" s="114">
        <v>299829.05258999998</v>
      </c>
      <c r="I41" s="114">
        <v>312432.54702999996</v>
      </c>
      <c r="J41" s="114">
        <v>311163.02480000001</v>
      </c>
      <c r="K41" s="47"/>
      <c r="L41" s="47"/>
      <c r="M41" s="47"/>
      <c r="N41" s="47"/>
      <c r="O41" s="47"/>
    </row>
    <row r="42" spans="1:15" s="17" customFormat="1" ht="15" customHeight="1" thickBot="1">
      <c r="A42" s="147" t="s">
        <v>487</v>
      </c>
      <c r="B42" s="114">
        <v>781291.68773000001</v>
      </c>
      <c r="C42" s="114">
        <v>539675.45284000004</v>
      </c>
      <c r="D42" s="114">
        <v>496971.70554</v>
      </c>
      <c r="E42" s="114">
        <v>464295.46733999997</v>
      </c>
      <c r="F42" s="114">
        <v>922970.45317999995</v>
      </c>
      <c r="G42" s="114">
        <v>1918962.8582899999</v>
      </c>
      <c r="H42" s="114">
        <v>1785718.83247</v>
      </c>
      <c r="I42" s="114">
        <v>1588061.67264</v>
      </c>
      <c r="J42" s="114">
        <v>944900.99714999995</v>
      </c>
      <c r="K42" s="47"/>
      <c r="L42" s="47"/>
      <c r="M42" s="47"/>
      <c r="N42" s="47"/>
      <c r="O42" s="47"/>
    </row>
    <row r="43" spans="1:15" ht="15" customHeight="1" thickTop="1" thickBot="1">
      <c r="A43" s="396" t="s">
        <v>698</v>
      </c>
      <c r="B43" s="397">
        <v>1086566.32996</v>
      </c>
      <c r="C43" s="397">
        <v>1129790.4628599999</v>
      </c>
      <c r="D43" s="397">
        <v>1235279.2462500001</v>
      </c>
      <c r="E43" s="397">
        <v>1315563.1421300001</v>
      </c>
      <c r="F43" s="397">
        <v>1401263.06898</v>
      </c>
      <c r="G43" s="397">
        <v>1510077.6554400001</v>
      </c>
      <c r="H43" s="397">
        <v>1475455.32396</v>
      </c>
      <c r="I43" s="397">
        <v>1447764.3053900001</v>
      </c>
      <c r="J43" s="397">
        <v>1560694.13111</v>
      </c>
      <c r="K43" s="47"/>
      <c r="L43" s="47"/>
      <c r="M43" s="47"/>
      <c r="N43" s="47"/>
      <c r="O43" s="47"/>
    </row>
    <row r="44" spans="1:15" s="16" customFormat="1" ht="15" customHeight="1" thickTop="1">
      <c r="A44" s="147" t="s">
        <v>327</v>
      </c>
      <c r="B44" s="114">
        <v>294578</v>
      </c>
      <c r="C44" s="114">
        <v>294660</v>
      </c>
      <c r="D44" s="114">
        <v>902280</v>
      </c>
      <c r="E44" s="114">
        <v>902280</v>
      </c>
      <c r="F44" s="114">
        <v>902280</v>
      </c>
      <c r="G44" s="114">
        <v>902280</v>
      </c>
      <c r="H44" s="114">
        <v>902280</v>
      </c>
      <c r="I44" s="114">
        <v>902280</v>
      </c>
      <c r="J44" s="114">
        <v>934880</v>
      </c>
      <c r="K44" s="47"/>
      <c r="L44" s="47"/>
      <c r="M44" s="47"/>
      <c r="N44" s="47"/>
      <c r="O44" s="47"/>
    </row>
    <row r="45" spans="1:15" s="16" customFormat="1" ht="15" customHeight="1">
      <c r="A45" s="147" t="s">
        <v>331</v>
      </c>
      <c r="B45" s="114">
        <v>0</v>
      </c>
      <c r="C45" s="114">
        <v>8</v>
      </c>
      <c r="D45" s="114">
        <v>8</v>
      </c>
      <c r="E45" s="114">
        <v>8</v>
      </c>
      <c r="F45" s="114">
        <v>8</v>
      </c>
      <c r="G45" s="114">
        <v>8</v>
      </c>
      <c r="H45" s="114">
        <v>8</v>
      </c>
      <c r="I45" s="114">
        <v>8</v>
      </c>
      <c r="J45" s="114">
        <v>57.586019999999998</v>
      </c>
      <c r="K45" s="47"/>
      <c r="L45" s="47"/>
      <c r="M45" s="47"/>
      <c r="N45" s="47"/>
      <c r="O45" s="47"/>
    </row>
    <row r="46" spans="1:15" s="16" customFormat="1" ht="15" customHeight="1">
      <c r="A46" s="147" t="s">
        <v>335</v>
      </c>
      <c r="B46" s="114">
        <v>0</v>
      </c>
      <c r="C46" s="114">
        <v>0</v>
      </c>
      <c r="D46" s="114">
        <v>0</v>
      </c>
      <c r="E46" s="114">
        <v>0</v>
      </c>
      <c r="F46" s="114">
        <v>0</v>
      </c>
      <c r="G46" s="114">
        <v>0</v>
      </c>
      <c r="H46" s="114">
        <v>0</v>
      </c>
      <c r="I46" s="114">
        <v>0</v>
      </c>
      <c r="J46" s="114">
        <v>0</v>
      </c>
      <c r="K46" s="47"/>
      <c r="L46" s="47"/>
      <c r="M46" s="47"/>
      <c r="N46" s="47"/>
      <c r="O46" s="47"/>
    </row>
    <row r="47" spans="1:15" s="16" customFormat="1" ht="15" customHeight="1">
      <c r="A47" s="147" t="s">
        <v>699</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47"/>
      <c r="L47" s="47"/>
      <c r="M47" s="47"/>
      <c r="N47" s="47"/>
      <c r="O47" s="47"/>
    </row>
    <row r="48" spans="1:15" s="16" customFormat="1" ht="15" customHeight="1">
      <c r="A48" s="147" t="s">
        <v>341</v>
      </c>
      <c r="B48" s="114">
        <v>165064.01765999998</v>
      </c>
      <c r="C48" s="114">
        <v>139598.25602999999</v>
      </c>
      <c r="D48" s="114">
        <v>175222.24625</v>
      </c>
      <c r="E48" s="114">
        <v>167894.80099000002</v>
      </c>
      <c r="F48" s="114">
        <v>169646.88958000002</v>
      </c>
      <c r="G48" s="114">
        <v>193637.67741999999</v>
      </c>
      <c r="H48" s="114">
        <v>77687.328959999999</v>
      </c>
      <c r="I48" s="114">
        <v>49996.310389999999</v>
      </c>
      <c r="J48" s="114">
        <v>126648.81831</v>
      </c>
      <c r="K48" s="47"/>
      <c r="L48" s="47"/>
      <c r="M48" s="47"/>
      <c r="N48" s="47"/>
      <c r="O48" s="47"/>
    </row>
    <row r="49" spans="1:15" s="16" customFormat="1" ht="15" customHeight="1">
      <c r="A49" s="148" t="s">
        <v>700</v>
      </c>
      <c r="B49" s="114">
        <v>0</v>
      </c>
      <c r="C49" s="114">
        <v>0</v>
      </c>
      <c r="D49" s="114">
        <v>0</v>
      </c>
      <c r="E49" s="114">
        <v>0</v>
      </c>
      <c r="F49" s="114">
        <v>0</v>
      </c>
      <c r="G49" s="114">
        <v>0</v>
      </c>
      <c r="H49" s="114">
        <v>13718.993050000001</v>
      </c>
      <c r="I49" s="114">
        <v>13718.993050000001</v>
      </c>
      <c r="J49" s="114">
        <v>13718.993050000001</v>
      </c>
      <c r="K49" s="47"/>
      <c r="L49" s="47"/>
      <c r="M49" s="47"/>
      <c r="N49" s="47"/>
      <c r="O49" s="47"/>
    </row>
    <row r="50" spans="1:15" s="17" customFormat="1" ht="15" customHeight="1" thickBot="1">
      <c r="A50" s="148" t="s">
        <v>701</v>
      </c>
      <c r="B50" s="114">
        <v>165064.01765999998</v>
      </c>
      <c r="C50" s="114">
        <v>139598.25602999999</v>
      </c>
      <c r="D50" s="114">
        <v>175222.24625</v>
      </c>
      <c r="E50" s="114">
        <v>167894.80099000002</v>
      </c>
      <c r="F50" s="114">
        <v>169646.88958000002</v>
      </c>
      <c r="G50" s="114">
        <v>193637.67741999999</v>
      </c>
      <c r="H50" s="114">
        <v>63968.335909999994</v>
      </c>
      <c r="I50" s="114">
        <v>36277.317340000001</v>
      </c>
      <c r="J50" s="114">
        <v>112929.82526000001</v>
      </c>
      <c r="K50" s="47"/>
      <c r="L50" s="47"/>
      <c r="M50" s="47"/>
      <c r="N50" s="47"/>
      <c r="O50" s="47"/>
    </row>
    <row r="51" spans="1:15" ht="15" customHeight="1" thickTop="1" thickBot="1">
      <c r="A51" s="396" t="s">
        <v>702</v>
      </c>
      <c r="B51" s="397">
        <v>12081870.92825</v>
      </c>
      <c r="C51" s="397">
        <v>14605967.31435</v>
      </c>
      <c r="D51" s="397">
        <v>16340049.670499999</v>
      </c>
      <c r="E51" s="397">
        <v>19387325.79685</v>
      </c>
      <c r="F51" s="397">
        <v>20377489.63986</v>
      </c>
      <c r="G51" s="397">
        <v>21743542.672369998</v>
      </c>
      <c r="H51" s="397">
        <v>23229196.013919998</v>
      </c>
      <c r="I51" s="397">
        <v>23647837.884950001</v>
      </c>
      <c r="J51" s="397">
        <v>23700481.961630002</v>
      </c>
      <c r="K51" s="47"/>
      <c r="L51" s="47"/>
      <c r="M51" s="47"/>
      <c r="N51" s="47"/>
      <c r="O51" s="47"/>
    </row>
    <row r="52" spans="1:15" s="16" customFormat="1" ht="15" customHeight="1" thickTop="1">
      <c r="A52" s="113" t="s">
        <v>703</v>
      </c>
      <c r="B52" s="114">
        <v>1884535.6102199999</v>
      </c>
      <c r="C52" s="114">
        <v>2430208.22126</v>
      </c>
      <c r="D52" s="114">
        <v>3307542.34522</v>
      </c>
      <c r="E52" s="114">
        <v>3060668.5941900001</v>
      </c>
      <c r="F52" s="114">
        <v>4160588.7245900002</v>
      </c>
      <c r="G52" s="114">
        <v>4237002.1203800002</v>
      </c>
      <c r="H52" s="114">
        <v>2806099.8145900001</v>
      </c>
      <c r="I52" s="114">
        <v>2832813.37671</v>
      </c>
      <c r="J52" s="114">
        <v>3038719.1375300004</v>
      </c>
      <c r="K52" s="47"/>
      <c r="L52" s="47"/>
      <c r="M52" s="47"/>
      <c r="N52" s="47"/>
      <c r="O52" s="47"/>
    </row>
    <row r="53" spans="1:15" s="17" customFormat="1" ht="15" customHeight="1">
      <c r="A53" s="148" t="s">
        <v>704</v>
      </c>
      <c r="B53" s="114">
        <v>130224.11141</v>
      </c>
      <c r="C53" s="114">
        <v>92550.123859999992</v>
      </c>
      <c r="D53" s="114">
        <v>131353.83948</v>
      </c>
      <c r="E53" s="114">
        <v>256407.62756999998</v>
      </c>
      <c r="F53" s="114">
        <v>1058695.1754999999</v>
      </c>
      <c r="G53" s="114">
        <v>1067199.3127000001</v>
      </c>
      <c r="H53" s="114">
        <v>341819.94802999997</v>
      </c>
      <c r="I53" s="114">
        <v>342863.47193</v>
      </c>
      <c r="J53" s="114">
        <v>705135.3051900001</v>
      </c>
      <c r="K53" s="47"/>
      <c r="L53" s="47"/>
      <c r="M53" s="47"/>
      <c r="N53" s="47"/>
      <c r="O53" s="47"/>
    </row>
    <row r="54" spans="1:15" s="17" customFormat="1" ht="15" customHeight="1">
      <c r="A54" s="148" t="s">
        <v>705</v>
      </c>
      <c r="B54" s="114">
        <v>1601578.6914900001</v>
      </c>
      <c r="C54" s="114">
        <v>2154078.5290000001</v>
      </c>
      <c r="D54" s="114">
        <v>2958358.41029</v>
      </c>
      <c r="E54" s="114">
        <v>2593867.9296500003</v>
      </c>
      <c r="F54" s="114">
        <v>2865745.3790899999</v>
      </c>
      <c r="G54" s="114">
        <v>2904520.9637600002</v>
      </c>
      <c r="H54" s="114">
        <v>2205570.5453400002</v>
      </c>
      <c r="I54" s="114">
        <v>2231034.6248000003</v>
      </c>
      <c r="J54" s="114">
        <v>2104161.5222399998</v>
      </c>
      <c r="K54" s="47"/>
      <c r="L54" s="47"/>
      <c r="M54" s="47"/>
      <c r="N54" s="47"/>
      <c r="O54" s="47"/>
    </row>
    <row r="55" spans="1:15" s="17" customFormat="1" ht="15" customHeight="1">
      <c r="A55" s="148" t="s">
        <v>706</v>
      </c>
      <c r="B55" s="114">
        <v>0</v>
      </c>
      <c r="C55" s="114">
        <v>0</v>
      </c>
      <c r="D55" s="114">
        <v>0</v>
      </c>
      <c r="E55" s="114">
        <v>0</v>
      </c>
      <c r="F55" s="114">
        <v>0</v>
      </c>
      <c r="G55" s="114">
        <v>0</v>
      </c>
      <c r="H55" s="114">
        <v>0</v>
      </c>
      <c r="I55" s="114">
        <v>0</v>
      </c>
      <c r="J55" s="114">
        <v>0</v>
      </c>
      <c r="K55" s="47"/>
      <c r="L55" s="47"/>
      <c r="M55" s="47"/>
      <c r="N55" s="47"/>
      <c r="O55" s="47"/>
    </row>
    <row r="56" spans="1:15" s="17" customFormat="1" ht="15" customHeight="1">
      <c r="A56" s="148" t="s">
        <v>707</v>
      </c>
      <c r="B56" s="114">
        <v>126571.64234999999</v>
      </c>
      <c r="C56" s="114">
        <v>137372.1329</v>
      </c>
      <c r="D56" s="114">
        <v>171622.65995</v>
      </c>
      <c r="E56" s="114">
        <v>184522.68729</v>
      </c>
      <c r="F56" s="114">
        <v>235240.48910000001</v>
      </c>
      <c r="G56" s="114">
        <v>264284.16668000002</v>
      </c>
      <c r="H56" s="114">
        <v>257587.10068</v>
      </c>
      <c r="I56" s="114">
        <v>257793.05944000001</v>
      </c>
      <c r="J56" s="114">
        <v>228414.89927000002</v>
      </c>
      <c r="K56" s="47"/>
      <c r="L56" s="47"/>
      <c r="M56" s="47"/>
      <c r="N56" s="47"/>
      <c r="O56" s="47"/>
    </row>
    <row r="57" spans="1:15" s="17" customFormat="1" ht="15" customHeight="1">
      <c r="A57" s="148" t="s">
        <v>708</v>
      </c>
      <c r="B57" s="114">
        <v>26161.164969999998</v>
      </c>
      <c r="C57" s="114">
        <v>46207.4355</v>
      </c>
      <c r="D57" s="114">
        <v>46207.4355</v>
      </c>
      <c r="E57" s="114">
        <v>25870.349679999999</v>
      </c>
      <c r="F57" s="114">
        <v>907.68090000000007</v>
      </c>
      <c r="G57" s="114">
        <v>997.67723999999998</v>
      </c>
      <c r="H57" s="114">
        <v>1122.22054</v>
      </c>
      <c r="I57" s="114">
        <v>1122.22054</v>
      </c>
      <c r="J57" s="114">
        <v>1007.4108299999999</v>
      </c>
      <c r="K57" s="47"/>
      <c r="L57" s="47"/>
      <c r="M57" s="47"/>
      <c r="N57" s="47"/>
      <c r="O57" s="47"/>
    </row>
    <row r="58" spans="1:15" s="17" customFormat="1" ht="15" customHeight="1">
      <c r="A58" s="147" t="s">
        <v>709</v>
      </c>
      <c r="B58" s="114">
        <v>30611953.370499998</v>
      </c>
      <c r="C58" s="114">
        <v>31497001.632900003</v>
      </c>
      <c r="D58" s="114">
        <v>42389213.882010005</v>
      </c>
      <c r="E58" s="114">
        <v>42271544.952809997</v>
      </c>
      <c r="F58" s="114">
        <v>43093935.200629994</v>
      </c>
      <c r="G58" s="114">
        <v>46138219.93609</v>
      </c>
      <c r="H58" s="114">
        <v>56946169.63888</v>
      </c>
      <c r="I58" s="114">
        <v>58547775.744220003</v>
      </c>
      <c r="J58" s="114">
        <v>56508497.877300002</v>
      </c>
      <c r="K58" s="47"/>
      <c r="L58" s="47"/>
      <c r="M58" s="47"/>
      <c r="N58" s="47"/>
      <c r="O58" s="47"/>
    </row>
    <row r="59" spans="1:15" ht="30" customHeight="1">
      <c r="A59" s="398" t="s">
        <v>710</v>
      </c>
      <c r="B59" s="399">
        <v>746716.37260999996</v>
      </c>
      <c r="C59" s="399">
        <v>812397.73669000005</v>
      </c>
      <c r="D59" s="399">
        <v>935768.18222000008</v>
      </c>
      <c r="E59" s="399">
        <v>1137249.243</v>
      </c>
      <c r="F59" s="399">
        <v>1280641.72279</v>
      </c>
      <c r="G59" s="399">
        <v>1369211.8528800001</v>
      </c>
      <c r="H59" s="399">
        <v>1297724.47217</v>
      </c>
      <c r="I59" s="399">
        <v>1382880.7117000001</v>
      </c>
      <c r="J59" s="399">
        <v>1213135.1013699998</v>
      </c>
      <c r="K59" s="47"/>
      <c r="L59" s="47"/>
      <c r="M59" s="47"/>
      <c r="N59" s="47"/>
      <c r="O59" s="47"/>
    </row>
    <row r="60" spans="1:15" ht="15" customHeight="1">
      <c r="A60" s="148" t="s">
        <v>711</v>
      </c>
      <c r="B60" s="114">
        <v>-151749.38738</v>
      </c>
      <c r="C60" s="114">
        <v>-190844.57633000001</v>
      </c>
      <c r="D60" s="114">
        <v>-207031.62544</v>
      </c>
      <c r="E60" s="114">
        <v>-318648.51182000001</v>
      </c>
      <c r="F60" s="114">
        <v>-454932.35414000001</v>
      </c>
      <c r="G60" s="114">
        <v>-506735.74063000001</v>
      </c>
      <c r="H60" s="114">
        <v>-526945.21208999993</v>
      </c>
      <c r="I60" s="114">
        <v>-579345.00055</v>
      </c>
      <c r="J60" s="114">
        <v>-557074.97638000001</v>
      </c>
      <c r="K60" s="47"/>
      <c r="L60" s="47"/>
      <c r="M60" s="47"/>
      <c r="N60" s="47"/>
      <c r="O60" s="47"/>
    </row>
    <row r="61" spans="1:15" ht="15" customHeight="1">
      <c r="A61" s="147" t="s">
        <v>712</v>
      </c>
      <c r="B61" s="114">
        <v>594966.98522999999</v>
      </c>
      <c r="C61" s="114">
        <v>621553.16035999998</v>
      </c>
      <c r="D61" s="114">
        <v>728736.55677999998</v>
      </c>
      <c r="E61" s="114">
        <v>818600.73118</v>
      </c>
      <c r="F61" s="114">
        <v>825709.36864999996</v>
      </c>
      <c r="G61" s="114">
        <v>862476.11225000001</v>
      </c>
      <c r="H61" s="114">
        <v>770779.26008000004</v>
      </c>
      <c r="I61" s="114">
        <v>803535.71114999999</v>
      </c>
      <c r="J61" s="114">
        <v>656060.12499000004</v>
      </c>
      <c r="K61" s="47"/>
      <c r="L61" s="47"/>
      <c r="M61" s="47"/>
      <c r="N61" s="47"/>
      <c r="O61" s="47"/>
    </row>
    <row r="62" spans="1:15" ht="15" customHeight="1">
      <c r="A62" s="116" t="s">
        <v>713</v>
      </c>
      <c r="B62" s="114">
        <v>229926.00722999999</v>
      </c>
      <c r="C62" s="114">
        <v>230284.88915999999</v>
      </c>
      <c r="D62" s="114">
        <v>268010.8775</v>
      </c>
      <c r="E62" s="114">
        <v>481137.17657000001</v>
      </c>
      <c r="F62" s="114">
        <v>476468.82746</v>
      </c>
      <c r="G62" s="114">
        <v>541442.6986</v>
      </c>
      <c r="H62" s="114">
        <v>376023.40504000004</v>
      </c>
      <c r="I62" s="114">
        <v>423540.51165</v>
      </c>
      <c r="J62" s="114">
        <v>398227.17472000001</v>
      </c>
      <c r="K62" s="47"/>
      <c r="L62" s="47"/>
      <c r="M62" s="47"/>
      <c r="N62" s="47"/>
      <c r="O62" s="47"/>
    </row>
    <row r="63" spans="1:15" ht="15" customHeight="1">
      <c r="A63" s="148" t="s">
        <v>714</v>
      </c>
      <c r="B63" s="114">
        <v>-85505.973830000003</v>
      </c>
      <c r="C63" s="114">
        <v>-117677.95231000001</v>
      </c>
      <c r="D63" s="114">
        <v>-156852.11702999999</v>
      </c>
      <c r="E63" s="114">
        <v>-356802.95496</v>
      </c>
      <c r="F63" s="114">
        <v>-390810.14345999999</v>
      </c>
      <c r="G63" s="114">
        <v>-485567.2121</v>
      </c>
      <c r="H63" s="114">
        <v>-311338.49763</v>
      </c>
      <c r="I63" s="114">
        <v>-354873.45908999996</v>
      </c>
      <c r="J63" s="114">
        <v>-352382.07818999997</v>
      </c>
      <c r="K63" s="47"/>
      <c r="L63" s="47"/>
      <c r="M63" s="47"/>
      <c r="N63" s="47"/>
      <c r="O63" s="47"/>
    </row>
    <row r="64" spans="1:15" ht="15" customHeight="1">
      <c r="A64" s="117" t="s">
        <v>715</v>
      </c>
      <c r="B64" s="114">
        <v>739387.01862999995</v>
      </c>
      <c r="C64" s="114">
        <v>734160.09721000004</v>
      </c>
      <c r="D64" s="114">
        <v>839895.31724999996</v>
      </c>
      <c r="E64" s="114">
        <v>942934.95279000001</v>
      </c>
      <c r="F64" s="114">
        <v>911368.05264999997</v>
      </c>
      <c r="G64" s="114">
        <v>918351.59875</v>
      </c>
      <c r="H64" s="114">
        <v>835464.16749000002</v>
      </c>
      <c r="I64" s="114">
        <v>872202.76371000009</v>
      </c>
      <c r="J64" s="114">
        <v>701905.22152000002</v>
      </c>
      <c r="K64" s="47"/>
      <c r="L64" s="47"/>
      <c r="M64" s="47"/>
      <c r="N64" s="47"/>
      <c r="O64" s="47"/>
    </row>
    <row r="65" spans="1:15" ht="15" customHeight="1">
      <c r="A65" s="116" t="s">
        <v>716</v>
      </c>
      <c r="B65" s="114">
        <v>96960.455370000011</v>
      </c>
      <c r="C65" s="114">
        <v>137785.99553000001</v>
      </c>
      <c r="D65" s="114">
        <v>176041.32522999999</v>
      </c>
      <c r="E65" s="114">
        <v>110745.41157</v>
      </c>
      <c r="F65" s="114">
        <v>135620.29443000001</v>
      </c>
      <c r="G65" s="114">
        <v>178466.40249000001</v>
      </c>
      <c r="H65" s="114">
        <v>144841.19096000001</v>
      </c>
      <c r="I65" s="114">
        <v>153055.28786000001</v>
      </c>
      <c r="J65" s="114">
        <v>193322.39084000001</v>
      </c>
      <c r="K65" s="47"/>
      <c r="L65" s="47"/>
      <c r="M65" s="47"/>
      <c r="N65" s="47"/>
      <c r="O65" s="47"/>
    </row>
    <row r="66" spans="1:15" ht="15" customHeight="1">
      <c r="A66" s="116" t="s">
        <v>717</v>
      </c>
      <c r="B66" s="114">
        <v>-148608.72018999999</v>
      </c>
      <c r="C66" s="114">
        <v>-206404.67382</v>
      </c>
      <c r="D66" s="114">
        <v>-281396.99206999998</v>
      </c>
      <c r="E66" s="114">
        <v>-294400.07931</v>
      </c>
      <c r="F66" s="114">
        <v>-289822.85422000004</v>
      </c>
      <c r="G66" s="114">
        <v>-290251.85639999999</v>
      </c>
      <c r="H66" s="114">
        <v>-355014.80561000004</v>
      </c>
      <c r="I66" s="114">
        <v>-385865.46788000001</v>
      </c>
      <c r="J66" s="114">
        <v>-211570.08434</v>
      </c>
      <c r="K66" s="47"/>
      <c r="L66" s="47"/>
      <c r="M66" s="47"/>
      <c r="N66" s="47"/>
      <c r="O66" s="47"/>
    </row>
    <row r="67" spans="1:15" ht="15" customHeight="1">
      <c r="A67" s="147" t="s">
        <v>718</v>
      </c>
      <c r="B67" s="114">
        <v>687738.75380999991</v>
      </c>
      <c r="C67" s="114">
        <v>665541.41891999997</v>
      </c>
      <c r="D67" s="114">
        <v>734539.65041</v>
      </c>
      <c r="E67" s="114">
        <v>759280.28504999995</v>
      </c>
      <c r="F67" s="114">
        <v>757165.49286</v>
      </c>
      <c r="G67" s="114">
        <v>806566.14484000008</v>
      </c>
      <c r="H67" s="114">
        <v>625290.55284000002</v>
      </c>
      <c r="I67" s="114">
        <v>639392.58369</v>
      </c>
      <c r="J67" s="114">
        <v>683657.52801999997</v>
      </c>
      <c r="K67" s="47"/>
      <c r="L67" s="47"/>
      <c r="M67" s="47"/>
      <c r="N67" s="47"/>
      <c r="O67" s="47"/>
    </row>
    <row r="68" spans="1:15" ht="15" customHeight="1">
      <c r="A68" s="148" t="s">
        <v>719</v>
      </c>
      <c r="B68" s="114">
        <v>-443402.74620999995</v>
      </c>
      <c r="C68" s="114">
        <v>-470338.05349000002</v>
      </c>
      <c r="D68" s="114">
        <v>-472642.93050000002</v>
      </c>
      <c r="E68" s="114">
        <v>-529483.67932999996</v>
      </c>
      <c r="F68" s="114">
        <v>-562081.27110999997</v>
      </c>
      <c r="G68" s="114">
        <v>-536324.80420000001</v>
      </c>
      <c r="H68" s="114">
        <v>-486318.78446</v>
      </c>
      <c r="I68" s="114">
        <v>-488676.65089999995</v>
      </c>
      <c r="J68" s="114">
        <v>-507091.08267000003</v>
      </c>
      <c r="K68" s="47"/>
      <c r="L68" s="47"/>
      <c r="M68" s="47"/>
      <c r="N68" s="47"/>
      <c r="O68" s="47"/>
    </row>
    <row r="69" spans="1:15" ht="15" customHeight="1">
      <c r="A69" s="117" t="s">
        <v>720</v>
      </c>
      <c r="B69" s="114">
        <v>244336.00759999998</v>
      </c>
      <c r="C69" s="114">
        <v>195203.36543000001</v>
      </c>
      <c r="D69" s="114">
        <v>261896.71990999999</v>
      </c>
      <c r="E69" s="114">
        <v>229796.60571999999</v>
      </c>
      <c r="F69" s="114">
        <v>195084.22175</v>
      </c>
      <c r="G69" s="114">
        <v>270241.34064000001</v>
      </c>
      <c r="H69" s="114">
        <v>138971.76837999999</v>
      </c>
      <c r="I69" s="114">
        <v>150715.93278999999</v>
      </c>
      <c r="J69" s="114">
        <v>176566.44534999999</v>
      </c>
      <c r="K69" s="47"/>
      <c r="L69" s="47"/>
      <c r="M69" s="47"/>
      <c r="N69" s="47"/>
      <c r="O69" s="47"/>
    </row>
    <row r="70" spans="1:15" ht="15" customHeight="1">
      <c r="A70" s="117" t="s">
        <v>721</v>
      </c>
      <c r="B70" s="114">
        <v>-768.19606999999996</v>
      </c>
      <c r="C70" s="114">
        <v>-964.99037999999996</v>
      </c>
      <c r="D70" s="114">
        <v>-646.49045999999998</v>
      </c>
      <c r="E70" s="114">
        <v>-218.46256</v>
      </c>
      <c r="F70" s="114">
        <v>-332.91888</v>
      </c>
      <c r="G70" s="114">
        <v>45.81991</v>
      </c>
      <c r="H70" s="114">
        <v>160.97263000000001</v>
      </c>
      <c r="I70" s="114">
        <v>275.68606</v>
      </c>
      <c r="J70" s="114">
        <v>-153.07004000000001</v>
      </c>
      <c r="K70" s="47"/>
      <c r="L70" s="47"/>
      <c r="M70" s="47"/>
      <c r="N70" s="47"/>
      <c r="O70" s="47"/>
    </row>
    <row r="71" spans="1:15" ht="15" customHeight="1">
      <c r="A71" s="115" t="s">
        <v>1124</v>
      </c>
      <c r="B71" s="114">
        <v>-1130.7436200000002</v>
      </c>
      <c r="C71" s="114">
        <v>-969.18436999999994</v>
      </c>
      <c r="D71" s="114">
        <v>-650.43453</v>
      </c>
      <c r="E71" s="114">
        <v>-221.93956</v>
      </c>
      <c r="F71" s="114">
        <v>-336.05010999999996</v>
      </c>
      <c r="G71" s="114">
        <v>42.911029999999997</v>
      </c>
      <c r="H71" s="114">
        <v>159.69855999999999</v>
      </c>
      <c r="I71" s="114">
        <v>275.73573999999996</v>
      </c>
      <c r="J71" s="114">
        <v>-154.14478</v>
      </c>
      <c r="K71" s="47"/>
      <c r="L71" s="47"/>
      <c r="M71" s="47"/>
      <c r="N71" s="47"/>
      <c r="O71" s="47"/>
    </row>
    <row r="72" spans="1:15" ht="15" customHeight="1">
      <c r="A72" s="115" t="s">
        <v>1125</v>
      </c>
      <c r="B72" s="114">
        <v>362.54755</v>
      </c>
      <c r="C72" s="114">
        <v>4.1939899999999994</v>
      </c>
      <c r="D72" s="114">
        <v>3.94407</v>
      </c>
      <c r="E72" s="114">
        <v>3.4769999999999999</v>
      </c>
      <c r="F72" s="114">
        <v>3.13123</v>
      </c>
      <c r="G72" s="114">
        <v>2.9088799999999999</v>
      </c>
      <c r="H72" s="114">
        <v>1.27407</v>
      </c>
      <c r="I72" s="114">
        <v>-4.9680000000000002E-2</v>
      </c>
      <c r="J72" s="114">
        <v>1.07474</v>
      </c>
      <c r="K72" s="47"/>
      <c r="L72" s="47"/>
      <c r="M72" s="47"/>
      <c r="N72" s="47"/>
      <c r="O72" s="47"/>
    </row>
    <row r="73" spans="1:15" ht="15" customHeight="1">
      <c r="A73" s="147" t="s">
        <v>722</v>
      </c>
      <c r="B73" s="114">
        <v>-11.052100000000001</v>
      </c>
      <c r="C73" s="114">
        <v>52.45496</v>
      </c>
      <c r="D73" s="114">
        <v>-8.6009700000000002</v>
      </c>
      <c r="E73" s="114">
        <v>-77.906910000000011</v>
      </c>
      <c r="F73" s="114">
        <v>-57.945589999999996</v>
      </c>
      <c r="G73" s="114">
        <v>-2.7287699999999999</v>
      </c>
      <c r="H73" s="114">
        <v>-13.600950000000001</v>
      </c>
      <c r="I73" s="114">
        <v>-18.373759999999997</v>
      </c>
      <c r="J73" s="114">
        <v>14.21865</v>
      </c>
      <c r="K73" s="47"/>
      <c r="L73" s="47"/>
      <c r="M73" s="47"/>
      <c r="N73" s="47"/>
      <c r="O73" s="47"/>
    </row>
    <row r="74" spans="1:15" ht="15" customHeight="1">
      <c r="A74" s="147" t="s">
        <v>1479</v>
      </c>
      <c r="B74" s="114">
        <v>17.521180000000001</v>
      </c>
      <c r="C74" s="114">
        <v>57.247699999999995</v>
      </c>
      <c r="D74" s="114">
        <v>9.4644899999999996</v>
      </c>
      <c r="E74" s="114">
        <v>-70.932600000000008</v>
      </c>
      <c r="F74" s="114">
        <v>-41.589440000000003</v>
      </c>
      <c r="G74" s="114">
        <v>2.7620399999999998</v>
      </c>
      <c r="H74" s="114">
        <v>-9.9083100000000002</v>
      </c>
      <c r="I74" s="114">
        <v>-14.80241</v>
      </c>
      <c r="J74" s="114">
        <v>16.23011</v>
      </c>
      <c r="K74" s="47"/>
      <c r="L74" s="47"/>
      <c r="M74" s="47"/>
      <c r="N74" s="47"/>
      <c r="O74" s="47"/>
    </row>
    <row r="75" spans="1:15" ht="15" customHeight="1">
      <c r="A75" s="148" t="s">
        <v>465</v>
      </c>
      <c r="B75" s="114">
        <v>-28.57328</v>
      </c>
      <c r="C75" s="114">
        <v>-4.7927400000000002</v>
      </c>
      <c r="D75" s="114">
        <v>-18.065459999999998</v>
      </c>
      <c r="E75" s="114">
        <v>-6.97431</v>
      </c>
      <c r="F75" s="114">
        <v>-16.35615</v>
      </c>
      <c r="G75" s="114">
        <v>-5.4908100000000006</v>
      </c>
      <c r="H75" s="114">
        <v>-3.6926399999999999</v>
      </c>
      <c r="I75" s="114">
        <v>-3.5713499999999998</v>
      </c>
      <c r="J75" s="114">
        <v>-2.01146</v>
      </c>
      <c r="K75" s="47"/>
      <c r="L75" s="47"/>
      <c r="M75" s="47"/>
      <c r="N75" s="47"/>
      <c r="O75" s="47"/>
    </row>
    <row r="76" spans="1:15" ht="15" customHeight="1">
      <c r="A76" s="147" t="s">
        <v>723</v>
      </c>
      <c r="B76" s="114">
        <v>243556.75943000001</v>
      </c>
      <c r="C76" s="114">
        <v>194290.83000999998</v>
      </c>
      <c r="D76" s="114">
        <v>261241.62847999998</v>
      </c>
      <c r="E76" s="114">
        <v>229500.23624999999</v>
      </c>
      <c r="F76" s="114">
        <v>194693.35728</v>
      </c>
      <c r="G76" s="114">
        <v>270284.43177999998</v>
      </c>
      <c r="H76" s="114">
        <v>139119.14006000001</v>
      </c>
      <c r="I76" s="114">
        <v>150973.24509000001</v>
      </c>
      <c r="J76" s="114">
        <v>176427.59396</v>
      </c>
      <c r="K76" s="47"/>
      <c r="L76" s="47"/>
      <c r="M76" s="47"/>
      <c r="N76" s="47"/>
      <c r="O76" s="47"/>
    </row>
    <row r="77" spans="1:15" ht="15" customHeight="1">
      <c r="A77" s="149" t="s">
        <v>1115</v>
      </c>
      <c r="B77" s="114">
        <v>-2.3440000000000003E-2</v>
      </c>
      <c r="C77" s="114">
        <v>1121.36043</v>
      </c>
      <c r="D77" s="114">
        <v>14063.71451</v>
      </c>
      <c r="E77" s="114">
        <v>5480.72552</v>
      </c>
      <c r="F77" s="114">
        <v>37772.643530000001</v>
      </c>
      <c r="G77" s="114">
        <v>3418.45723</v>
      </c>
      <c r="H77" s="114">
        <v>-2131.1994900000004</v>
      </c>
      <c r="I77" s="114">
        <v>-445.55464000000001</v>
      </c>
      <c r="J77" s="114">
        <v>-2229.3199</v>
      </c>
      <c r="K77" s="47"/>
      <c r="L77" s="47"/>
      <c r="M77" s="47"/>
      <c r="N77" s="47"/>
      <c r="O77" s="47"/>
    </row>
    <row r="78" spans="1:15" ht="15" customHeight="1">
      <c r="A78" s="117" t="s">
        <v>724</v>
      </c>
      <c r="B78" s="114">
        <v>243556.73599000002</v>
      </c>
      <c r="C78" s="114">
        <v>195412.19044000001</v>
      </c>
      <c r="D78" s="114">
        <v>275305.34299000003</v>
      </c>
      <c r="E78" s="114">
        <v>234980.96177000002</v>
      </c>
      <c r="F78" s="114">
        <v>232466.00081</v>
      </c>
      <c r="G78" s="114">
        <v>273702.88900999998</v>
      </c>
      <c r="H78" s="114">
        <v>136987.94057000001</v>
      </c>
      <c r="I78" s="114">
        <v>150527.69044999999</v>
      </c>
      <c r="J78" s="114">
        <v>174198.27406</v>
      </c>
      <c r="K78" s="47"/>
      <c r="L78" s="47"/>
      <c r="M78" s="47"/>
      <c r="N78" s="47"/>
      <c r="O78" s="47"/>
    </row>
    <row r="79" spans="1:15" ht="15" customHeight="1">
      <c r="A79" s="116" t="s">
        <v>725</v>
      </c>
      <c r="B79" s="114">
        <v>2149.4786600000002</v>
      </c>
      <c r="C79" s="114">
        <v>2384.6495800000002</v>
      </c>
      <c r="D79" s="114">
        <v>3673.9967000000001</v>
      </c>
      <c r="E79" s="114">
        <v>1787.2292199999999</v>
      </c>
      <c r="F79" s="114">
        <v>3114.4447700000001</v>
      </c>
      <c r="G79" s="114">
        <v>3950.7584100000004</v>
      </c>
      <c r="H79" s="114">
        <v>-1834.69866</v>
      </c>
      <c r="I79" s="114">
        <v>1319.8728899999999</v>
      </c>
      <c r="J79" s="114">
        <v>-7967.7957999999999</v>
      </c>
      <c r="K79" s="47"/>
      <c r="L79" s="47"/>
      <c r="M79" s="47"/>
      <c r="N79" s="47"/>
      <c r="O79" s="47"/>
    </row>
    <row r="80" spans="1:15" ht="15" customHeight="1">
      <c r="A80" s="147" t="s">
        <v>726</v>
      </c>
      <c r="B80" s="114">
        <v>245706.21465000001</v>
      </c>
      <c r="C80" s="114">
        <v>197796.84002</v>
      </c>
      <c r="D80" s="114">
        <v>278979.33968999999</v>
      </c>
      <c r="E80" s="114">
        <v>236768.19099</v>
      </c>
      <c r="F80" s="114">
        <v>235580.44558</v>
      </c>
      <c r="G80" s="114">
        <v>277653.64741999999</v>
      </c>
      <c r="H80" s="114">
        <v>135153.24190999998</v>
      </c>
      <c r="I80" s="114">
        <v>151847.56333999999</v>
      </c>
      <c r="J80" s="114">
        <v>166230.47826</v>
      </c>
      <c r="K80" s="47"/>
      <c r="L80" s="47"/>
      <c r="M80" s="47"/>
      <c r="N80" s="47"/>
      <c r="O80" s="47"/>
    </row>
    <row r="81" spans="1:15" ht="15" customHeight="1">
      <c r="A81" s="116" t="s">
        <v>727</v>
      </c>
      <c r="B81" s="114">
        <v>0</v>
      </c>
      <c r="C81" s="114">
        <v>0</v>
      </c>
      <c r="D81" s="114">
        <v>0</v>
      </c>
      <c r="E81" s="114">
        <v>0</v>
      </c>
      <c r="F81" s="114">
        <v>0</v>
      </c>
      <c r="G81" s="114">
        <v>0</v>
      </c>
      <c r="H81" s="114">
        <v>0</v>
      </c>
      <c r="I81" s="114">
        <v>0</v>
      </c>
      <c r="J81" s="114">
        <v>0</v>
      </c>
      <c r="K81" s="47"/>
      <c r="L81" s="47"/>
      <c r="M81" s="47"/>
      <c r="N81" s="47"/>
      <c r="O81" s="47"/>
    </row>
    <row r="82" spans="1:15" ht="15" customHeight="1">
      <c r="A82" s="147" t="s">
        <v>728</v>
      </c>
      <c r="B82" s="114">
        <v>245706.21465000001</v>
      </c>
      <c r="C82" s="114">
        <v>197796.84002</v>
      </c>
      <c r="D82" s="114">
        <v>278979.33968999999</v>
      </c>
      <c r="E82" s="114">
        <v>236768.19099</v>
      </c>
      <c r="F82" s="114">
        <v>235580.44558</v>
      </c>
      <c r="G82" s="114">
        <v>277653.64741999999</v>
      </c>
      <c r="H82" s="114">
        <v>135153.24190999998</v>
      </c>
      <c r="I82" s="114">
        <v>151847.56333999999</v>
      </c>
      <c r="J82" s="114">
        <v>166230.47826</v>
      </c>
      <c r="K82" s="47"/>
      <c r="L82" s="47"/>
      <c r="M82" s="47"/>
      <c r="N82" s="47"/>
      <c r="O82" s="47"/>
    </row>
    <row r="83" spans="1:15" ht="15" customHeight="1" thickBot="1">
      <c r="A83" s="116" t="s">
        <v>729</v>
      </c>
      <c r="B83" s="114">
        <v>-80642.197040000014</v>
      </c>
      <c r="C83" s="114">
        <v>-58198.584000000003</v>
      </c>
      <c r="D83" s="114">
        <v>-103757.09344</v>
      </c>
      <c r="E83" s="114">
        <v>-68873.39</v>
      </c>
      <c r="F83" s="114">
        <v>-65933.555999999997</v>
      </c>
      <c r="G83" s="114">
        <v>-84015.97</v>
      </c>
      <c r="H83" s="114">
        <v>-71184.906000000003</v>
      </c>
      <c r="I83" s="114">
        <v>-115570.246</v>
      </c>
      <c r="J83" s="114">
        <v>-53300.652999999998</v>
      </c>
      <c r="K83" s="47"/>
      <c r="L83" s="47"/>
      <c r="M83" s="47"/>
      <c r="N83" s="47"/>
      <c r="O83" s="47"/>
    </row>
    <row r="84" spans="1:15" ht="15" customHeight="1" thickTop="1" thickBot="1">
      <c r="A84" s="396" t="s">
        <v>730</v>
      </c>
      <c r="B84" s="397">
        <v>165064.01761000001</v>
      </c>
      <c r="C84" s="397">
        <v>139598.25602</v>
      </c>
      <c r="D84" s="397">
        <v>175222.24625</v>
      </c>
      <c r="E84" s="397">
        <v>167894.80099000002</v>
      </c>
      <c r="F84" s="397">
        <v>169646.88958000002</v>
      </c>
      <c r="G84" s="397">
        <v>193637.67741999999</v>
      </c>
      <c r="H84" s="397">
        <v>63968.335909999994</v>
      </c>
      <c r="I84" s="397">
        <v>36277.317340000001</v>
      </c>
      <c r="J84" s="397">
        <v>112929.82526000001</v>
      </c>
      <c r="K84" s="47"/>
      <c r="L84" s="47"/>
      <c r="M84" s="47"/>
      <c r="N84" s="47"/>
      <c r="O84" s="47"/>
    </row>
    <row r="85" spans="1:15" ht="3.75" customHeight="1" thickTop="1" thickBot="1">
      <c r="A85" s="118"/>
      <c r="B85" s="119"/>
      <c r="C85" s="119"/>
      <c r="D85" s="119"/>
      <c r="E85" s="119"/>
      <c r="F85" s="119"/>
      <c r="G85" s="119"/>
      <c r="H85" s="119"/>
      <c r="I85" s="119"/>
      <c r="J85" s="119"/>
      <c r="K85" s="47"/>
      <c r="L85" s="47"/>
      <c r="M85" s="47"/>
      <c r="N85" s="47"/>
      <c r="O85" s="47"/>
    </row>
    <row r="86" spans="1:15" ht="15" customHeight="1" thickTop="1">
      <c r="A86" s="70"/>
      <c r="B86" s="25"/>
      <c r="C86" s="25"/>
      <c r="D86" s="25"/>
      <c r="E86" s="25"/>
      <c r="F86" s="25"/>
      <c r="G86" s="25"/>
      <c r="H86" s="25"/>
      <c r="I86" s="25"/>
      <c r="J86" s="25"/>
      <c r="K86" s="47"/>
      <c r="L86" s="47"/>
      <c r="M86" s="47"/>
      <c r="N86" s="47"/>
      <c r="O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735</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7499554.8753699996</v>
      </c>
      <c r="C7" s="397">
        <v>8890891.9743600003</v>
      </c>
      <c r="D7" s="397">
        <v>9946224.7572800014</v>
      </c>
      <c r="E7" s="397">
        <v>11248468.165469998</v>
      </c>
      <c r="F7" s="397">
        <v>12260063.947590001</v>
      </c>
      <c r="G7" s="397">
        <v>13446210.742110001</v>
      </c>
      <c r="H7" s="397">
        <v>14235389.25319</v>
      </c>
      <c r="I7" s="397">
        <v>14278045.18863</v>
      </c>
      <c r="J7" s="397">
        <v>16179669.210000001</v>
      </c>
    </row>
    <row r="8" spans="1:10" s="16" customFormat="1" ht="15" customHeight="1" thickTop="1">
      <c r="A8" s="147" t="s">
        <v>191</v>
      </c>
      <c r="B8" s="114">
        <v>1058357.29565</v>
      </c>
      <c r="C8" s="114">
        <v>1359285.0713599999</v>
      </c>
      <c r="D8" s="114">
        <v>1446579.6166400001</v>
      </c>
      <c r="E8" s="114">
        <v>1294486.36384</v>
      </c>
      <c r="F8" s="114">
        <v>991270.88586000004</v>
      </c>
      <c r="G8" s="114">
        <v>973782.78133000003</v>
      </c>
      <c r="H8" s="114">
        <v>1075321.81648</v>
      </c>
      <c r="I8" s="114">
        <v>1121870.29697</v>
      </c>
      <c r="J8" s="114">
        <v>1399189.9661400001</v>
      </c>
    </row>
    <row r="9" spans="1:10" s="16" customFormat="1" ht="15" customHeight="1">
      <c r="A9" s="147" t="s">
        <v>200</v>
      </c>
      <c r="B9" s="114">
        <v>1358266.7296099998</v>
      </c>
      <c r="C9" s="114">
        <v>1234817.22967</v>
      </c>
      <c r="D9" s="114">
        <v>1331980.78302</v>
      </c>
      <c r="E9" s="114">
        <v>1626790.98911</v>
      </c>
      <c r="F9" s="114">
        <v>1364576.8665799999</v>
      </c>
      <c r="G9" s="114">
        <v>1290835.1632000001</v>
      </c>
      <c r="H9" s="114">
        <v>1116458.6017</v>
      </c>
      <c r="I9" s="114">
        <v>1118149.5042300001</v>
      </c>
      <c r="J9" s="114">
        <v>1575052.5037799999</v>
      </c>
    </row>
    <row r="10" spans="1:10" s="16" customFormat="1" ht="15" customHeight="1">
      <c r="A10" s="147" t="s">
        <v>209</v>
      </c>
      <c r="B10" s="114">
        <v>4807827.9422899997</v>
      </c>
      <c r="C10" s="114">
        <v>6014617.2437500004</v>
      </c>
      <c r="D10" s="114">
        <v>6837839.5897700004</v>
      </c>
      <c r="E10" s="114">
        <v>7784432.0359799992</v>
      </c>
      <c r="F10" s="114">
        <v>8864442.8062900007</v>
      </c>
      <c r="G10" s="114">
        <v>9733880.2526099999</v>
      </c>
      <c r="H10" s="114">
        <v>10338667.673360001</v>
      </c>
      <c r="I10" s="114">
        <v>10300365.82443</v>
      </c>
      <c r="J10" s="114">
        <v>10859173.172840001</v>
      </c>
    </row>
    <row r="11" spans="1:10" s="16" customFormat="1" ht="15" customHeight="1">
      <c r="A11" s="148" t="s">
        <v>674</v>
      </c>
      <c r="B11" s="114">
        <v>4789751.4607499996</v>
      </c>
      <c r="C11" s="114">
        <v>5975000.9772399999</v>
      </c>
      <c r="D11" s="114">
        <v>6784963.0622800002</v>
      </c>
      <c r="E11" s="114">
        <v>7730949.3006300004</v>
      </c>
      <c r="F11" s="114">
        <v>8781850.1155400015</v>
      </c>
      <c r="G11" s="114">
        <v>9635314.345350001</v>
      </c>
      <c r="H11" s="114">
        <v>10037687.04889</v>
      </c>
      <c r="I11" s="114">
        <v>9984091.6947099995</v>
      </c>
      <c r="J11" s="114">
        <v>10440572.935590001</v>
      </c>
    </row>
    <row r="12" spans="1:10" s="16" customFormat="1" ht="15" customHeight="1">
      <c r="A12" s="148" t="s">
        <v>675</v>
      </c>
      <c r="B12" s="114">
        <v>4695609.6548000006</v>
      </c>
      <c r="C12" s="114">
        <v>5847484.3177299993</v>
      </c>
      <c r="D12" s="114">
        <v>6652530.7353299996</v>
      </c>
      <c r="E12" s="114">
        <v>7613477.9515399998</v>
      </c>
      <c r="F12" s="114">
        <v>8497550.1076100003</v>
      </c>
      <c r="G12" s="114">
        <v>9309835.2844999991</v>
      </c>
      <c r="H12" s="114">
        <v>9601750.164069999</v>
      </c>
      <c r="I12" s="114">
        <v>9555102.9116900004</v>
      </c>
      <c r="J12" s="114">
        <v>8153154.3474300001</v>
      </c>
    </row>
    <row r="13" spans="1:10" s="16" customFormat="1" ht="15" customHeight="1">
      <c r="A13" s="148" t="s">
        <v>676</v>
      </c>
      <c r="B13" s="114">
        <v>94141.805950000009</v>
      </c>
      <c r="C13" s="114">
        <v>127516.65951000001</v>
      </c>
      <c r="D13" s="114">
        <v>132432.32695000002</v>
      </c>
      <c r="E13" s="114">
        <v>117471.34909</v>
      </c>
      <c r="F13" s="114">
        <v>284300.00793000002</v>
      </c>
      <c r="G13" s="114">
        <v>325479.06085000001</v>
      </c>
      <c r="H13" s="114">
        <v>435936.88481999998</v>
      </c>
      <c r="I13" s="114">
        <v>428988.78301999997</v>
      </c>
      <c r="J13" s="114">
        <v>2287418.5881599998</v>
      </c>
    </row>
    <row r="14" spans="1:10" s="16" customFormat="1" ht="15" customHeight="1">
      <c r="A14" s="148" t="s">
        <v>677</v>
      </c>
      <c r="B14" s="114">
        <v>9403.6785600000003</v>
      </c>
      <c r="C14" s="114">
        <v>15933.887779999999</v>
      </c>
      <c r="D14" s="114">
        <v>15028.29456</v>
      </c>
      <c r="E14" s="114">
        <v>18115.513309999998</v>
      </c>
      <c r="F14" s="114">
        <v>33347.85944</v>
      </c>
      <c r="G14" s="114">
        <v>26476.410789999998</v>
      </c>
      <c r="H14" s="114">
        <v>14.4655</v>
      </c>
      <c r="I14" s="114">
        <v>0</v>
      </c>
      <c r="J14" s="114">
        <v>27638.176170000002</v>
      </c>
    </row>
    <row r="15" spans="1:10" s="16" customFormat="1" ht="15" customHeight="1">
      <c r="A15" s="148" t="s">
        <v>678</v>
      </c>
      <c r="B15" s="114">
        <v>9403.6785600000003</v>
      </c>
      <c r="C15" s="114">
        <v>15705.63392</v>
      </c>
      <c r="D15" s="114">
        <v>13675.807359999999</v>
      </c>
      <c r="E15" s="114">
        <v>17986.17151</v>
      </c>
      <c r="F15" s="114">
        <v>28256.428800000002</v>
      </c>
      <c r="G15" s="114">
        <v>25676.851449999998</v>
      </c>
      <c r="H15" s="114">
        <v>14.4655</v>
      </c>
      <c r="I15" s="114">
        <v>0</v>
      </c>
      <c r="J15" s="114">
        <v>18893.696399999997</v>
      </c>
    </row>
    <row r="16" spans="1:10" s="16" customFormat="1" ht="15" customHeight="1">
      <c r="A16" s="148" t="s">
        <v>679</v>
      </c>
      <c r="B16" s="114">
        <v>0</v>
      </c>
      <c r="C16" s="114">
        <v>228.25385999999997</v>
      </c>
      <c r="D16" s="114">
        <v>1352.4872</v>
      </c>
      <c r="E16" s="114">
        <v>129.34180000000001</v>
      </c>
      <c r="F16" s="114">
        <v>5091.4306399999996</v>
      </c>
      <c r="G16" s="114">
        <v>799.55934000000002</v>
      </c>
      <c r="H16" s="114">
        <v>0</v>
      </c>
      <c r="I16" s="114">
        <v>0</v>
      </c>
      <c r="J16" s="114">
        <v>8744.4797699999999</v>
      </c>
    </row>
    <row r="17" spans="1:10" s="16" customFormat="1" ht="15" customHeight="1">
      <c r="A17" s="148" t="s">
        <v>680</v>
      </c>
      <c r="B17" s="114">
        <v>50336.93015</v>
      </c>
      <c r="C17" s="114">
        <v>60138.856350000002</v>
      </c>
      <c r="D17" s="114">
        <v>86668.982980000001</v>
      </c>
      <c r="E17" s="114">
        <v>96418.17916</v>
      </c>
      <c r="F17" s="114">
        <v>100901.31013</v>
      </c>
      <c r="G17" s="114">
        <v>145483.04136999999</v>
      </c>
      <c r="H17" s="114">
        <v>136632.03699000002</v>
      </c>
      <c r="I17" s="114">
        <v>124454.16545999999</v>
      </c>
      <c r="J17" s="114">
        <v>107707.03431</v>
      </c>
    </row>
    <row r="18" spans="1:10" s="16" customFormat="1" ht="15" customHeight="1">
      <c r="A18" s="148" t="s">
        <v>681</v>
      </c>
      <c r="B18" s="114">
        <v>33237.073799999998</v>
      </c>
      <c r="C18" s="114">
        <v>41966.292609999997</v>
      </c>
      <c r="D18" s="114">
        <v>69216.538840000008</v>
      </c>
      <c r="E18" s="114">
        <v>77621.577099999995</v>
      </c>
      <c r="F18" s="114">
        <v>89386.138149999999</v>
      </c>
      <c r="G18" s="114">
        <v>117304.41168999999</v>
      </c>
      <c r="H18" s="114">
        <v>92702.971839999998</v>
      </c>
      <c r="I18" s="114">
        <v>80568.734180000014</v>
      </c>
      <c r="J18" s="114">
        <v>65119.641950000005</v>
      </c>
    </row>
    <row r="19" spans="1:10" s="16" customFormat="1" ht="15" customHeight="1">
      <c r="A19" s="148" t="s">
        <v>682</v>
      </c>
      <c r="B19" s="114">
        <v>17099.856350000002</v>
      </c>
      <c r="C19" s="114">
        <v>18172.563739999998</v>
      </c>
      <c r="D19" s="114">
        <v>17452.44414</v>
      </c>
      <c r="E19" s="114">
        <v>18796.602059999997</v>
      </c>
      <c r="F19" s="114">
        <v>11515.171980000001</v>
      </c>
      <c r="G19" s="114">
        <v>28178.629679999998</v>
      </c>
      <c r="H19" s="114">
        <v>43929.065149999995</v>
      </c>
      <c r="I19" s="114">
        <v>43885.431280000004</v>
      </c>
      <c r="J19" s="114">
        <v>42587.392359999998</v>
      </c>
    </row>
    <row r="20" spans="1:10" s="16" customFormat="1" ht="15" customHeight="1">
      <c r="A20" s="148" t="s">
        <v>222</v>
      </c>
      <c r="B20" s="114">
        <v>43691.724689999995</v>
      </c>
      <c r="C20" s="114">
        <v>46591.840920000002</v>
      </c>
      <c r="D20" s="114">
        <v>57526.52562</v>
      </c>
      <c r="E20" s="114">
        <v>68545.559359999999</v>
      </c>
      <c r="F20" s="114">
        <v>81345.086569999999</v>
      </c>
      <c r="G20" s="114">
        <v>89342.440680000014</v>
      </c>
      <c r="H20" s="114">
        <v>377882.65568999999</v>
      </c>
      <c r="I20" s="114">
        <v>369111.68347000005</v>
      </c>
      <c r="J20" s="114">
        <v>485769.56761000003</v>
      </c>
    </row>
    <row r="21" spans="1:10" s="16" customFormat="1" ht="15" customHeight="1">
      <c r="A21" s="148" t="s">
        <v>683</v>
      </c>
      <c r="B21" s="114">
        <v>-85355.851859999995</v>
      </c>
      <c r="C21" s="114">
        <v>-83048.318540000007</v>
      </c>
      <c r="D21" s="114">
        <v>-106347.27567</v>
      </c>
      <c r="E21" s="114">
        <v>-129596.51648000001</v>
      </c>
      <c r="F21" s="114">
        <v>-133001.56539</v>
      </c>
      <c r="G21" s="114">
        <v>-162735.98558000001</v>
      </c>
      <c r="H21" s="114">
        <v>-213548.53371000002</v>
      </c>
      <c r="I21" s="114">
        <v>-177291.71921000001</v>
      </c>
      <c r="J21" s="114">
        <v>-202514.54084</v>
      </c>
    </row>
    <row r="22" spans="1:10" s="16" customFormat="1" ht="15" customHeight="1">
      <c r="A22" s="147" t="s">
        <v>235</v>
      </c>
      <c r="B22" s="114">
        <v>62364.712509999998</v>
      </c>
      <c r="C22" s="114">
        <v>66134.483319999999</v>
      </c>
      <c r="D22" s="114">
        <v>56742.09418</v>
      </c>
      <c r="E22" s="114">
        <v>74804.708129999999</v>
      </c>
      <c r="F22" s="114">
        <v>60978.951740000004</v>
      </c>
      <c r="G22" s="114">
        <v>77189.320999999996</v>
      </c>
      <c r="H22" s="114">
        <v>90341.52668000001</v>
      </c>
      <c r="I22" s="114">
        <v>91996.017219999994</v>
      </c>
      <c r="J22" s="114">
        <v>112161.01362</v>
      </c>
    </row>
    <row r="23" spans="1:10" s="16" customFormat="1" ht="15" customHeight="1">
      <c r="A23" s="147" t="s">
        <v>241</v>
      </c>
      <c r="B23" s="114">
        <v>17413.33481</v>
      </c>
      <c r="C23" s="114">
        <v>2890.1803300000001</v>
      </c>
      <c r="D23" s="114">
        <v>7524.6868099999992</v>
      </c>
      <c r="E23" s="114">
        <v>10778.056779999999</v>
      </c>
      <c r="F23" s="114">
        <v>12240.81681</v>
      </c>
      <c r="G23" s="114">
        <v>11269.93391</v>
      </c>
      <c r="H23" s="114">
        <v>6320.4902199999997</v>
      </c>
      <c r="I23" s="114">
        <v>6476.0268499999993</v>
      </c>
      <c r="J23" s="114">
        <v>4403.6309000000001</v>
      </c>
    </row>
    <row r="24" spans="1:10" s="16" customFormat="1" ht="15" customHeight="1">
      <c r="A24" s="147" t="s">
        <v>684</v>
      </c>
      <c r="B24" s="114">
        <v>10634.38337</v>
      </c>
      <c r="C24" s="114">
        <v>12325.175140000001</v>
      </c>
      <c r="D24" s="114">
        <v>34083.052170000003</v>
      </c>
      <c r="E24" s="114">
        <v>204045.7948</v>
      </c>
      <c r="F24" s="114">
        <v>627410.56959000009</v>
      </c>
      <c r="G24" s="114">
        <v>969606.06283000007</v>
      </c>
      <c r="H24" s="114">
        <v>1160816.0101600001</v>
      </c>
      <c r="I24" s="114">
        <v>1196480.1663900001</v>
      </c>
      <c r="J24" s="114">
        <v>1722708.1999300001</v>
      </c>
    </row>
    <row r="25" spans="1:10" s="16" customFormat="1" ht="15" customHeight="1">
      <c r="A25" s="147" t="s">
        <v>252</v>
      </c>
      <c r="B25" s="114">
        <v>160333.91204</v>
      </c>
      <c r="C25" s="114">
        <v>176191.06834999999</v>
      </c>
      <c r="D25" s="114">
        <v>192358.94662</v>
      </c>
      <c r="E25" s="114">
        <v>222388.05480000001</v>
      </c>
      <c r="F25" s="114">
        <v>298716.21043000004</v>
      </c>
      <c r="G25" s="114">
        <v>317042.99323999998</v>
      </c>
      <c r="H25" s="114">
        <v>339859.29564999999</v>
      </c>
      <c r="I25" s="114">
        <v>344904.11268000002</v>
      </c>
      <c r="J25" s="114">
        <v>364964.18904000003</v>
      </c>
    </row>
    <row r="26" spans="1:10" s="16" customFormat="1" ht="15" customHeight="1">
      <c r="A26" s="147" t="s">
        <v>685</v>
      </c>
      <c r="B26" s="114">
        <v>24356.56509</v>
      </c>
      <c r="C26" s="114">
        <v>24631.522440000001</v>
      </c>
      <c r="D26" s="114">
        <v>39115.988069999999</v>
      </c>
      <c r="E26" s="114">
        <v>30742.16203</v>
      </c>
      <c r="F26" s="114">
        <v>40426.84029</v>
      </c>
      <c r="G26" s="114">
        <v>72604.233989999993</v>
      </c>
      <c r="H26" s="114">
        <v>107603.83894</v>
      </c>
      <c r="I26" s="114">
        <v>97803.239860000001</v>
      </c>
      <c r="J26" s="114">
        <v>142016.53375</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7052918.5333599998</v>
      </c>
      <c r="C28" s="397">
        <v>8346160.2538100006</v>
      </c>
      <c r="D28" s="397">
        <v>9323443.8616200015</v>
      </c>
      <c r="E28" s="397">
        <v>10555024.006620001</v>
      </c>
      <c r="F28" s="397">
        <v>11506504.141530002</v>
      </c>
      <c r="G28" s="397">
        <v>12628618.041370001</v>
      </c>
      <c r="H28" s="397">
        <v>13384521.748469999</v>
      </c>
      <c r="I28" s="397">
        <v>13420426.04744</v>
      </c>
      <c r="J28" s="397">
        <v>15231227.95442</v>
      </c>
    </row>
    <row r="29" spans="1:10" s="16" customFormat="1" ht="15" customHeight="1" thickTop="1">
      <c r="A29" s="147" t="s">
        <v>687</v>
      </c>
      <c r="B29" s="114">
        <v>6260263.4055000003</v>
      </c>
      <c r="C29" s="114">
        <v>7117676.5008199997</v>
      </c>
      <c r="D29" s="114">
        <v>7576914.5012499997</v>
      </c>
      <c r="E29" s="114">
        <v>8695001.1132199988</v>
      </c>
      <c r="F29" s="114">
        <v>8897457.1287600007</v>
      </c>
      <c r="G29" s="114">
        <v>9315132.9022400007</v>
      </c>
      <c r="H29" s="114">
        <v>9813047.9292600006</v>
      </c>
      <c r="I29" s="114">
        <v>10137005.414009999</v>
      </c>
      <c r="J29" s="114">
        <v>10979107.82051</v>
      </c>
    </row>
    <row r="30" spans="1:10" s="16" customFormat="1" ht="15" customHeight="1">
      <c r="A30" s="148" t="s">
        <v>688</v>
      </c>
      <c r="B30" s="114">
        <v>2028891.6802000001</v>
      </c>
      <c r="C30" s="114">
        <v>2074003.56681</v>
      </c>
      <c r="D30" s="114">
        <v>1950325.5014200001</v>
      </c>
      <c r="E30" s="114">
        <v>2189832.7924899999</v>
      </c>
      <c r="F30" s="114">
        <v>1845234.4015500001</v>
      </c>
      <c r="G30" s="114">
        <v>1579214.1733900001</v>
      </c>
      <c r="H30" s="114">
        <v>1725950.6065</v>
      </c>
      <c r="I30" s="114">
        <v>1916652.3442599999</v>
      </c>
      <c r="J30" s="114">
        <v>2274194.2729600002</v>
      </c>
    </row>
    <row r="31" spans="1:10" s="16" customFormat="1" ht="15" customHeight="1">
      <c r="A31" s="148" t="s">
        <v>689</v>
      </c>
      <c r="B31" s="114">
        <v>1775447.9323499999</v>
      </c>
      <c r="C31" s="114">
        <v>1783557.10362</v>
      </c>
      <c r="D31" s="114">
        <v>1908850.1929300001</v>
      </c>
      <c r="E31" s="114">
        <v>2098191.0874200002</v>
      </c>
      <c r="F31" s="114">
        <v>2178516.4921399998</v>
      </c>
      <c r="G31" s="114">
        <v>2101124.2488000002</v>
      </c>
      <c r="H31" s="114">
        <v>2177454.7332100002</v>
      </c>
      <c r="I31" s="114">
        <v>2267287.6346100001</v>
      </c>
      <c r="J31" s="114">
        <v>2533291.4691399997</v>
      </c>
    </row>
    <row r="32" spans="1:10" s="16" customFormat="1" ht="15" customHeight="1">
      <c r="A32" s="148" t="s">
        <v>690</v>
      </c>
      <c r="B32" s="114">
        <v>1534510.42882</v>
      </c>
      <c r="C32" s="114">
        <v>1318754.97474</v>
      </c>
      <c r="D32" s="114">
        <v>12281.937759999999</v>
      </c>
      <c r="E32" s="114">
        <v>4747.29216</v>
      </c>
      <c r="F32" s="114">
        <v>2821.9459100000004</v>
      </c>
      <c r="G32" s="114">
        <v>2496.4558700000002</v>
      </c>
      <c r="H32" s="114">
        <v>2354.4522400000001</v>
      </c>
      <c r="I32" s="114">
        <v>2028.12102</v>
      </c>
      <c r="J32" s="114">
        <v>981.16978000000006</v>
      </c>
    </row>
    <row r="33" spans="1:10" s="16" customFormat="1" ht="15" customHeight="1">
      <c r="A33" s="148" t="s">
        <v>691</v>
      </c>
      <c r="B33" s="114">
        <v>145410.78580000001</v>
      </c>
      <c r="C33" s="114">
        <v>129468.88363</v>
      </c>
      <c r="D33" s="114">
        <v>228680.7414</v>
      </c>
      <c r="E33" s="114">
        <v>299705.86281999998</v>
      </c>
      <c r="F33" s="114">
        <v>425990.49338</v>
      </c>
      <c r="G33" s="114">
        <v>173037.3836</v>
      </c>
      <c r="H33" s="114">
        <v>131823.2622</v>
      </c>
      <c r="I33" s="114">
        <v>134502.93938</v>
      </c>
      <c r="J33" s="114">
        <v>170226.60394</v>
      </c>
    </row>
    <row r="34" spans="1:10" s="16" customFormat="1" ht="15" customHeight="1">
      <c r="A34" s="148" t="s">
        <v>692</v>
      </c>
      <c r="B34" s="114">
        <v>638853.92287999997</v>
      </c>
      <c r="C34" s="114">
        <v>1625518.9230499999</v>
      </c>
      <c r="D34" s="114">
        <v>3212169.5048200004</v>
      </c>
      <c r="E34" s="114">
        <v>3751479.38038</v>
      </c>
      <c r="F34" s="114">
        <v>3985595.54312</v>
      </c>
      <c r="G34" s="114">
        <v>4909974.8577500004</v>
      </c>
      <c r="H34" s="114">
        <v>5083015.0968599999</v>
      </c>
      <c r="I34" s="114">
        <v>5104371.7802299997</v>
      </c>
      <c r="J34" s="114">
        <v>5248839.1561099999</v>
      </c>
    </row>
    <row r="35" spans="1:10" s="16" customFormat="1" ht="15" customHeight="1">
      <c r="A35" s="148" t="s">
        <v>693</v>
      </c>
      <c r="B35" s="114">
        <v>137148.65544999999</v>
      </c>
      <c r="C35" s="114">
        <v>186373.04897</v>
      </c>
      <c r="D35" s="114">
        <v>264606.62291999999</v>
      </c>
      <c r="E35" s="114">
        <v>351044.69795</v>
      </c>
      <c r="F35" s="114">
        <v>459298.25266</v>
      </c>
      <c r="G35" s="114">
        <v>549285.78283000004</v>
      </c>
      <c r="H35" s="114">
        <v>692449.77824999997</v>
      </c>
      <c r="I35" s="114">
        <v>712162.59450999997</v>
      </c>
      <c r="J35" s="114">
        <v>751575.14858000004</v>
      </c>
    </row>
    <row r="36" spans="1:10" s="16" customFormat="1" ht="15" customHeight="1">
      <c r="A36" s="147" t="s">
        <v>694</v>
      </c>
      <c r="B36" s="114">
        <v>7.0000000000000007E-5</v>
      </c>
      <c r="C36" s="114">
        <v>0</v>
      </c>
      <c r="D36" s="114">
        <v>0</v>
      </c>
      <c r="E36" s="114">
        <v>0</v>
      </c>
      <c r="F36" s="114">
        <v>0</v>
      </c>
      <c r="G36" s="114">
        <v>0</v>
      </c>
      <c r="H36" s="114">
        <v>26397.700260000001</v>
      </c>
      <c r="I36" s="114">
        <v>26414.256550000002</v>
      </c>
      <c r="J36" s="114">
        <v>13197.24791</v>
      </c>
    </row>
    <row r="37" spans="1:10" s="16" customFormat="1" ht="15" customHeight="1">
      <c r="A37" s="147" t="s">
        <v>695</v>
      </c>
      <c r="B37" s="114">
        <v>363034.10850999999</v>
      </c>
      <c r="C37" s="114">
        <v>639866.81617999997</v>
      </c>
      <c r="D37" s="114">
        <v>1017752.4026199999</v>
      </c>
      <c r="E37" s="114">
        <v>1123556.80241</v>
      </c>
      <c r="F37" s="114">
        <v>1655154.78406</v>
      </c>
      <c r="G37" s="114">
        <v>2180011.4118600003</v>
      </c>
      <c r="H37" s="114">
        <v>1955902.2390099999</v>
      </c>
      <c r="I37" s="114">
        <v>1671170.1821900001</v>
      </c>
      <c r="J37" s="114">
        <v>2922424.0643600002</v>
      </c>
    </row>
    <row r="38" spans="1:10" s="16" customFormat="1" ht="15" customHeight="1">
      <c r="A38" s="147" t="s">
        <v>696</v>
      </c>
      <c r="B38" s="114">
        <v>115873.72559999999</v>
      </c>
      <c r="C38" s="114">
        <v>130011.68701000001</v>
      </c>
      <c r="D38" s="114">
        <v>231775.20845999999</v>
      </c>
      <c r="E38" s="114">
        <v>230682.66161000001</v>
      </c>
      <c r="F38" s="114">
        <v>215055.10561000003</v>
      </c>
      <c r="G38" s="114">
        <v>233695.38266999999</v>
      </c>
      <c r="H38" s="114">
        <v>204351.12685</v>
      </c>
      <c r="I38" s="114">
        <v>285027.19481999998</v>
      </c>
      <c r="J38" s="114">
        <v>350193.28991000005</v>
      </c>
    </row>
    <row r="39" spans="1:10" s="16" customFormat="1" ht="15" customHeight="1">
      <c r="A39" s="147" t="s">
        <v>306</v>
      </c>
      <c r="B39" s="114">
        <v>77830.075019999989</v>
      </c>
      <c r="C39" s="114">
        <v>90852.565459999998</v>
      </c>
      <c r="D39" s="114">
        <v>95044.034510000012</v>
      </c>
      <c r="E39" s="114">
        <v>100884.01565999999</v>
      </c>
      <c r="F39" s="114">
        <v>109900.49112000001</v>
      </c>
      <c r="G39" s="114">
        <v>112971.2859</v>
      </c>
      <c r="H39" s="114">
        <v>114807.57068999999</v>
      </c>
      <c r="I39" s="114">
        <v>113035.22565000001</v>
      </c>
      <c r="J39" s="114">
        <v>124664.51506999999</v>
      </c>
    </row>
    <row r="40" spans="1:10" s="16" customFormat="1" ht="15" customHeight="1">
      <c r="A40" s="147" t="s">
        <v>312</v>
      </c>
      <c r="B40" s="114">
        <v>0</v>
      </c>
      <c r="C40" s="114">
        <v>0</v>
      </c>
      <c r="D40" s="114">
        <v>0</v>
      </c>
      <c r="E40" s="114">
        <v>0</v>
      </c>
      <c r="F40" s="114">
        <v>170571.55556000001</v>
      </c>
      <c r="G40" s="114">
        <v>170660.86111000003</v>
      </c>
      <c r="H40" s="114">
        <v>542680.26233000006</v>
      </c>
      <c r="I40" s="114">
        <v>544782.78824999998</v>
      </c>
      <c r="J40" s="114">
        <v>543019.37942000001</v>
      </c>
    </row>
    <row r="41" spans="1:10" s="16" customFormat="1" ht="15" customHeight="1">
      <c r="A41" s="147" t="s">
        <v>697</v>
      </c>
      <c r="B41" s="114">
        <v>123907.72706999999</v>
      </c>
      <c r="C41" s="114">
        <v>148134.94921000002</v>
      </c>
      <c r="D41" s="114">
        <v>212686.28762000002</v>
      </c>
      <c r="E41" s="114">
        <v>212845.98611000003</v>
      </c>
      <c r="F41" s="114">
        <v>205890.61111000003</v>
      </c>
      <c r="G41" s="114">
        <v>269941.42777999997</v>
      </c>
      <c r="H41" s="114">
        <v>185124.23221000002</v>
      </c>
      <c r="I41" s="114">
        <v>186042.14222000001</v>
      </c>
      <c r="J41" s="114">
        <v>136801.40055000002</v>
      </c>
    </row>
    <row r="42" spans="1:10" s="17" customFormat="1" ht="15" customHeight="1" thickBot="1">
      <c r="A42" s="147" t="s">
        <v>487</v>
      </c>
      <c r="B42" s="114">
        <v>112009.49159000001</v>
      </c>
      <c r="C42" s="114">
        <v>219617.73512999999</v>
      </c>
      <c r="D42" s="114">
        <v>189271.42715999999</v>
      </c>
      <c r="E42" s="114">
        <v>192053.42761000001</v>
      </c>
      <c r="F42" s="114">
        <v>252474.46531</v>
      </c>
      <c r="G42" s="114">
        <v>346204.76981000003</v>
      </c>
      <c r="H42" s="114">
        <v>542210.68786000006</v>
      </c>
      <c r="I42" s="114">
        <v>456948.84375</v>
      </c>
      <c r="J42" s="114">
        <v>161820.23668999999</v>
      </c>
    </row>
    <row r="43" spans="1:10" ht="15" customHeight="1" thickTop="1" thickBot="1">
      <c r="A43" s="396" t="s">
        <v>698</v>
      </c>
      <c r="B43" s="397">
        <v>446636.34164999996</v>
      </c>
      <c r="C43" s="397">
        <v>544731.72075999994</v>
      </c>
      <c r="D43" s="397">
        <v>622780.89541</v>
      </c>
      <c r="E43" s="397">
        <v>693444.15846000006</v>
      </c>
      <c r="F43" s="397">
        <v>753559.80726999999</v>
      </c>
      <c r="G43" s="397">
        <v>817592.70004999998</v>
      </c>
      <c r="H43" s="397">
        <v>850867.50469000009</v>
      </c>
      <c r="I43" s="397">
        <v>857619.14134000009</v>
      </c>
      <c r="J43" s="397">
        <v>948441.25567999994</v>
      </c>
    </row>
    <row r="44" spans="1:10" s="16" customFormat="1" ht="15" customHeight="1" thickTop="1">
      <c r="A44" s="147" t="s">
        <v>327</v>
      </c>
      <c r="B44" s="114">
        <v>307353.5</v>
      </c>
      <c r="C44" s="114">
        <v>393588</v>
      </c>
      <c r="D44" s="114">
        <v>444867</v>
      </c>
      <c r="E44" s="114">
        <v>489467</v>
      </c>
      <c r="F44" s="114">
        <v>527597</v>
      </c>
      <c r="G44" s="114">
        <v>565283</v>
      </c>
      <c r="H44" s="114">
        <v>579143</v>
      </c>
      <c r="I44" s="114">
        <v>579143</v>
      </c>
      <c r="J44" s="114">
        <v>700473</v>
      </c>
    </row>
    <row r="45" spans="1:10" s="16" customFormat="1" ht="15" customHeight="1">
      <c r="A45" s="147" t="s">
        <v>331</v>
      </c>
      <c r="B45" s="114">
        <v>23927.163250000001</v>
      </c>
      <c r="C45" s="114">
        <v>16399.52605</v>
      </c>
      <c r="D45" s="114">
        <v>0.52604999999999991</v>
      </c>
      <c r="E45" s="114">
        <v>0.52604999999999991</v>
      </c>
      <c r="F45" s="114">
        <v>7000.5260499999995</v>
      </c>
      <c r="G45" s="114">
        <v>7000.5260499999995</v>
      </c>
      <c r="H45" s="114">
        <v>82600.52605</v>
      </c>
      <c r="I45" s="114">
        <v>82600.52605</v>
      </c>
      <c r="J45" s="114">
        <v>47600.52605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43987.399689999998</v>
      </c>
      <c r="C47" s="114">
        <v>50768.023950000003</v>
      </c>
      <c r="D47" s="114">
        <v>58109.403060000004</v>
      </c>
      <c r="E47" s="114">
        <v>68072.967230000009</v>
      </c>
      <c r="F47" s="114">
        <v>78463.840760000006</v>
      </c>
      <c r="G47" s="114">
        <v>87885.210640000005</v>
      </c>
      <c r="H47" s="114">
        <v>101221.17548000001</v>
      </c>
      <c r="I47" s="114">
        <v>101221.17548000001</v>
      </c>
      <c r="J47" s="114">
        <v>109476.82363</v>
      </c>
    </row>
    <row r="48" spans="1:10" s="16" customFormat="1" ht="15" customHeight="1">
      <c r="A48" s="147" t="s">
        <v>341</v>
      </c>
      <c r="B48" s="114">
        <v>71368.278709999999</v>
      </c>
      <c r="C48" s="114">
        <v>83976.170760000008</v>
      </c>
      <c r="D48" s="114">
        <v>119803.9663</v>
      </c>
      <c r="E48" s="114">
        <v>135903.66518000001</v>
      </c>
      <c r="F48" s="114">
        <v>140498.44046000001</v>
      </c>
      <c r="G48" s="114">
        <v>157423.96336000002</v>
      </c>
      <c r="H48" s="114">
        <v>87902.803159999996</v>
      </c>
      <c r="I48" s="114">
        <v>94654.439809999996</v>
      </c>
      <c r="J48" s="114">
        <v>90890.906000000003</v>
      </c>
    </row>
    <row r="49" spans="1:10" s="16" customFormat="1" ht="15" customHeight="1">
      <c r="A49" s="148" t="s">
        <v>700</v>
      </c>
      <c r="B49" s="114">
        <v>3568.3604</v>
      </c>
      <c r="C49" s="114">
        <v>10568.791650000001</v>
      </c>
      <c r="D49" s="114">
        <v>20193.791649999999</v>
      </c>
      <c r="E49" s="114">
        <v>32093.791649999999</v>
      </c>
      <c r="F49" s="114">
        <v>46293.791649999999</v>
      </c>
      <c r="G49" s="114">
        <v>46293.791649999999</v>
      </c>
      <c r="H49" s="114">
        <v>12143.791660000001</v>
      </c>
      <c r="I49" s="114">
        <v>12143.791660000001</v>
      </c>
      <c r="J49" s="114">
        <v>68.791660000000007</v>
      </c>
    </row>
    <row r="50" spans="1:10" s="17" customFormat="1" ht="15" customHeight="1" thickBot="1">
      <c r="A50" s="148" t="s">
        <v>701</v>
      </c>
      <c r="B50" s="114">
        <v>67799.918310000008</v>
      </c>
      <c r="C50" s="114">
        <v>73407.379109999994</v>
      </c>
      <c r="D50" s="114">
        <v>99610.174650000001</v>
      </c>
      <c r="E50" s="114">
        <v>103809.87353</v>
      </c>
      <c r="F50" s="114">
        <v>94204.648809999999</v>
      </c>
      <c r="G50" s="114">
        <v>111130.17171</v>
      </c>
      <c r="H50" s="114">
        <v>75759.011499999993</v>
      </c>
      <c r="I50" s="114">
        <v>82510.648150000008</v>
      </c>
      <c r="J50" s="114">
        <v>90822.11434</v>
      </c>
    </row>
    <row r="51" spans="1:10" ht="15" customHeight="1" thickTop="1" thickBot="1">
      <c r="A51" s="396" t="s">
        <v>702</v>
      </c>
      <c r="B51" s="397">
        <v>7499554.8750100005</v>
      </c>
      <c r="C51" s="397">
        <v>8890891.9745700005</v>
      </c>
      <c r="D51" s="397">
        <v>9946224.7570300009</v>
      </c>
      <c r="E51" s="397">
        <v>11248468.16508</v>
      </c>
      <c r="F51" s="397">
        <v>12260063.948799999</v>
      </c>
      <c r="G51" s="397">
        <v>13446210.741420001</v>
      </c>
      <c r="H51" s="397">
        <v>14235389.25316</v>
      </c>
      <c r="I51" s="397">
        <v>14278045.18878</v>
      </c>
      <c r="J51" s="397">
        <v>16179669.210100001</v>
      </c>
    </row>
    <row r="52" spans="1:10" s="16" customFormat="1" ht="15" customHeight="1" thickTop="1">
      <c r="A52" s="113" t="s">
        <v>703</v>
      </c>
      <c r="B52" s="114">
        <v>711432.95513000002</v>
      </c>
      <c r="C52" s="114">
        <v>576714.29308000009</v>
      </c>
      <c r="D52" s="114">
        <v>481237.08393999998</v>
      </c>
      <c r="E52" s="114">
        <v>447788.21677</v>
      </c>
      <c r="F52" s="114">
        <v>488392.02611999999</v>
      </c>
      <c r="G52" s="114">
        <v>307907.16181000002</v>
      </c>
      <c r="H52" s="114">
        <v>267079.78363999998</v>
      </c>
      <c r="I52" s="114">
        <v>269631.84630000003</v>
      </c>
      <c r="J52" s="114">
        <v>334676.06844999996</v>
      </c>
    </row>
    <row r="53" spans="1:10" s="17" customFormat="1" ht="15" customHeight="1">
      <c r="A53" s="148" t="s">
        <v>704</v>
      </c>
      <c r="B53" s="114">
        <v>87945.154989999995</v>
      </c>
      <c r="C53" s="114">
        <v>46337.236340000003</v>
      </c>
      <c r="D53" s="114">
        <v>51343.293720000001</v>
      </c>
      <c r="E53" s="114">
        <v>37387.866679999999</v>
      </c>
      <c r="F53" s="114">
        <v>50410.105020000003</v>
      </c>
      <c r="G53" s="114">
        <v>34167.845799999996</v>
      </c>
      <c r="H53" s="114">
        <v>8918</v>
      </c>
      <c r="I53" s="114">
        <v>8918</v>
      </c>
      <c r="J53" s="114">
        <v>25720.92886</v>
      </c>
    </row>
    <row r="54" spans="1:10" s="17" customFormat="1" ht="15" customHeight="1">
      <c r="A54" s="148" t="s">
        <v>705</v>
      </c>
      <c r="B54" s="114">
        <v>526726.07487999997</v>
      </c>
      <c r="C54" s="114">
        <v>430654.06419</v>
      </c>
      <c r="D54" s="114">
        <v>317236.19867000001</v>
      </c>
      <c r="E54" s="114">
        <v>293872.80273</v>
      </c>
      <c r="F54" s="114">
        <v>316639.79698000004</v>
      </c>
      <c r="G54" s="114">
        <v>152946.54227999999</v>
      </c>
      <c r="H54" s="114">
        <v>135917.41996</v>
      </c>
      <c r="I54" s="114">
        <v>135761.44927000001</v>
      </c>
      <c r="J54" s="114">
        <v>147450.19537</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96761.725260000007</v>
      </c>
      <c r="C56" s="114">
        <v>99722.992549999995</v>
      </c>
      <c r="D56" s="114">
        <v>112657.59155</v>
      </c>
      <c r="E56" s="114">
        <v>116527.54736</v>
      </c>
      <c r="F56" s="114">
        <v>121342.12412000001</v>
      </c>
      <c r="G56" s="114">
        <v>120792.77373</v>
      </c>
      <c r="H56" s="114">
        <v>122244.36368000001</v>
      </c>
      <c r="I56" s="114">
        <v>124952.39703000001</v>
      </c>
      <c r="J56" s="114">
        <v>161504.94422</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11928612.026799999</v>
      </c>
      <c r="C58" s="114">
        <v>15486910.321520001</v>
      </c>
      <c r="D58" s="114">
        <v>17617920.223470002</v>
      </c>
      <c r="E58" s="114">
        <v>18927260.483709998</v>
      </c>
      <c r="F58" s="114">
        <v>20930770.58382</v>
      </c>
      <c r="G58" s="114">
        <v>21723923.713799998</v>
      </c>
      <c r="H58" s="114">
        <v>21940891.46133</v>
      </c>
      <c r="I58" s="114">
        <v>21675070.585700002</v>
      </c>
      <c r="J58" s="114">
        <v>22704420.676169999</v>
      </c>
    </row>
    <row r="59" spans="1:10" ht="30" customHeight="1">
      <c r="A59" s="398" t="s">
        <v>710</v>
      </c>
      <c r="B59" s="399">
        <v>373740.0148</v>
      </c>
      <c r="C59" s="399">
        <v>427670.76536000002</v>
      </c>
      <c r="D59" s="399">
        <v>489889.65632999997</v>
      </c>
      <c r="E59" s="399">
        <v>560165.50988999999</v>
      </c>
      <c r="F59" s="399">
        <v>647566.04058999999</v>
      </c>
      <c r="G59" s="399">
        <v>731469.21158</v>
      </c>
      <c r="H59" s="399">
        <v>723674.11138000002</v>
      </c>
      <c r="I59" s="399">
        <v>753769.58221000002</v>
      </c>
      <c r="J59" s="399">
        <v>718602.45860999997</v>
      </c>
    </row>
    <row r="60" spans="1:10" ht="15" customHeight="1">
      <c r="A60" s="148" t="s">
        <v>711</v>
      </c>
      <c r="B60" s="114">
        <v>-100103.43517</v>
      </c>
      <c r="C60" s="114">
        <v>-129166.92169</v>
      </c>
      <c r="D60" s="114">
        <v>-156046.05353999999</v>
      </c>
      <c r="E60" s="114">
        <v>-195428.48540000001</v>
      </c>
      <c r="F60" s="114">
        <v>-264051.24843000004</v>
      </c>
      <c r="G60" s="114">
        <v>-303244.64643000002</v>
      </c>
      <c r="H60" s="114">
        <v>-326136.38204</v>
      </c>
      <c r="I60" s="114">
        <v>-356753.01237999997</v>
      </c>
      <c r="J60" s="114">
        <v>-321509.63844000001</v>
      </c>
    </row>
    <row r="61" spans="1:10" ht="15" customHeight="1">
      <c r="A61" s="147" t="s">
        <v>712</v>
      </c>
      <c r="B61" s="114">
        <v>273636.57962999999</v>
      </c>
      <c r="C61" s="114">
        <v>298503.84367000003</v>
      </c>
      <c r="D61" s="114">
        <v>333843.60279000003</v>
      </c>
      <c r="E61" s="114">
        <v>364737.02448999998</v>
      </c>
      <c r="F61" s="114">
        <v>383514.79216000001</v>
      </c>
      <c r="G61" s="114">
        <v>428224.56514999998</v>
      </c>
      <c r="H61" s="114">
        <v>397537.72933999996</v>
      </c>
      <c r="I61" s="114">
        <v>397016.56982999999</v>
      </c>
      <c r="J61" s="114">
        <v>397092.82017000002</v>
      </c>
    </row>
    <row r="62" spans="1:10" ht="15" customHeight="1">
      <c r="A62" s="116" t="s">
        <v>713</v>
      </c>
      <c r="B62" s="114">
        <v>202171.77968000001</v>
      </c>
      <c r="C62" s="114">
        <v>208918.09609000001</v>
      </c>
      <c r="D62" s="114">
        <v>344578.64941000001</v>
      </c>
      <c r="E62" s="114">
        <v>422846.43283999996</v>
      </c>
      <c r="F62" s="114">
        <v>453622.94631000003</v>
      </c>
      <c r="G62" s="114">
        <v>495109.07163999998</v>
      </c>
      <c r="H62" s="114">
        <v>366897.4816</v>
      </c>
      <c r="I62" s="114">
        <v>414362.03554000001</v>
      </c>
      <c r="J62" s="114">
        <v>374812.38344999996</v>
      </c>
    </row>
    <row r="63" spans="1:10" ht="15" customHeight="1">
      <c r="A63" s="148" t="s">
        <v>714</v>
      </c>
      <c r="B63" s="114">
        <v>-90341.470109999995</v>
      </c>
      <c r="C63" s="114">
        <v>-111550.92534</v>
      </c>
      <c r="D63" s="114">
        <v>-210295.67293999999</v>
      </c>
      <c r="E63" s="114">
        <v>-285745.35876999999</v>
      </c>
      <c r="F63" s="114">
        <v>-341198.21318000002</v>
      </c>
      <c r="G63" s="114">
        <v>-364178.94126999995</v>
      </c>
      <c r="H63" s="114">
        <v>-262263.89311</v>
      </c>
      <c r="I63" s="114">
        <v>-286090.08442999999</v>
      </c>
      <c r="J63" s="114">
        <v>-205929.03899999999</v>
      </c>
    </row>
    <row r="64" spans="1:10" ht="15" customHeight="1">
      <c r="A64" s="117" t="s">
        <v>715</v>
      </c>
      <c r="B64" s="114">
        <v>385466.88919999998</v>
      </c>
      <c r="C64" s="114">
        <v>395871.01442000002</v>
      </c>
      <c r="D64" s="114">
        <v>468126.57925999997</v>
      </c>
      <c r="E64" s="114">
        <v>501838.09856000001</v>
      </c>
      <c r="F64" s="114">
        <v>495939.52529000002</v>
      </c>
      <c r="G64" s="114">
        <v>559154.69551999995</v>
      </c>
      <c r="H64" s="114">
        <v>502171.31782999996</v>
      </c>
      <c r="I64" s="114">
        <v>525288.52093999996</v>
      </c>
      <c r="J64" s="114">
        <v>565976.16462000005</v>
      </c>
    </row>
    <row r="65" spans="1:10" ht="15" customHeight="1">
      <c r="A65" s="116" t="s">
        <v>716</v>
      </c>
      <c r="B65" s="114">
        <v>16903.555319999999</v>
      </c>
      <c r="C65" s="114">
        <v>15682.636269999999</v>
      </c>
      <c r="D65" s="114">
        <v>47939.389739999999</v>
      </c>
      <c r="E65" s="114">
        <v>18687.082030000001</v>
      </c>
      <c r="F65" s="114">
        <v>15761.787470000001</v>
      </c>
      <c r="G65" s="114">
        <v>31680.65569</v>
      </c>
      <c r="H65" s="114">
        <v>23293.204109999999</v>
      </c>
      <c r="I65" s="114">
        <v>74908.284249999997</v>
      </c>
      <c r="J65" s="114">
        <v>57768.679700000001</v>
      </c>
    </row>
    <row r="66" spans="1:10" ht="15" customHeight="1">
      <c r="A66" s="116" t="s">
        <v>717</v>
      </c>
      <c r="B66" s="114">
        <v>-42383.482609999999</v>
      </c>
      <c r="C66" s="114">
        <v>-29749.046600000001</v>
      </c>
      <c r="D66" s="114">
        <v>-77609.67001999999</v>
      </c>
      <c r="E66" s="114">
        <v>-63074.10067</v>
      </c>
      <c r="F66" s="114">
        <v>-43733.136079999997</v>
      </c>
      <c r="G66" s="114">
        <v>-85222.62301000001</v>
      </c>
      <c r="H66" s="114">
        <v>-93092.649560000005</v>
      </c>
      <c r="I66" s="114">
        <v>-115340.00318000001</v>
      </c>
      <c r="J66" s="114">
        <v>-107717.68473000001</v>
      </c>
    </row>
    <row r="67" spans="1:10" ht="15" customHeight="1">
      <c r="A67" s="147" t="s">
        <v>718</v>
      </c>
      <c r="B67" s="114">
        <v>359986.96191000001</v>
      </c>
      <c r="C67" s="114">
        <v>381804.60408999998</v>
      </c>
      <c r="D67" s="114">
        <v>438456.29898000002</v>
      </c>
      <c r="E67" s="114">
        <v>457451.07991999999</v>
      </c>
      <c r="F67" s="114">
        <v>467968.17668000003</v>
      </c>
      <c r="G67" s="114">
        <v>505612.72820000001</v>
      </c>
      <c r="H67" s="114">
        <v>432371.87238000002</v>
      </c>
      <c r="I67" s="114">
        <v>484856.80200999998</v>
      </c>
      <c r="J67" s="114">
        <v>516027.15959</v>
      </c>
    </row>
    <row r="68" spans="1:10" ht="15" customHeight="1">
      <c r="A68" s="148" t="s">
        <v>719</v>
      </c>
      <c r="B68" s="114">
        <v>-255528.74184</v>
      </c>
      <c r="C68" s="114">
        <v>-268026.84928000002</v>
      </c>
      <c r="D68" s="114">
        <v>-262335.86384000001</v>
      </c>
      <c r="E68" s="114">
        <v>-272453.34378</v>
      </c>
      <c r="F68" s="114">
        <v>-305502.68341</v>
      </c>
      <c r="G68" s="114">
        <v>-302949.41879000003</v>
      </c>
      <c r="H68" s="114">
        <v>-290561.53491000005</v>
      </c>
      <c r="I68" s="114">
        <v>-320669.27750999999</v>
      </c>
      <c r="J68" s="114">
        <v>-337881.6789</v>
      </c>
    </row>
    <row r="69" spans="1:10" ht="15" customHeight="1">
      <c r="A69" s="117" t="s">
        <v>720</v>
      </c>
      <c r="B69" s="114">
        <v>104458.22007</v>
      </c>
      <c r="C69" s="114">
        <v>113777.75481</v>
      </c>
      <c r="D69" s="114">
        <v>176120.43513999999</v>
      </c>
      <c r="E69" s="114">
        <v>184997.73613999999</v>
      </c>
      <c r="F69" s="114">
        <v>162465.49327000001</v>
      </c>
      <c r="G69" s="114">
        <v>202663.30940999999</v>
      </c>
      <c r="H69" s="114">
        <v>141810.33747</v>
      </c>
      <c r="I69" s="114">
        <v>164187.5245</v>
      </c>
      <c r="J69" s="114">
        <v>178145.48069</v>
      </c>
    </row>
    <row r="70" spans="1:10" ht="15" customHeight="1">
      <c r="A70" s="117" t="s">
        <v>721</v>
      </c>
      <c r="B70" s="114">
        <v>-16753.44355</v>
      </c>
      <c r="C70" s="114">
        <v>-19879.644370000002</v>
      </c>
      <c r="D70" s="114">
        <v>21676.648789999999</v>
      </c>
      <c r="E70" s="114">
        <v>81176.030680000011</v>
      </c>
      <c r="F70" s="114">
        <v>5198.9771300000002</v>
      </c>
      <c r="G70" s="114">
        <v>-5104.5992000000006</v>
      </c>
      <c r="H70" s="114">
        <v>43052.717420000001</v>
      </c>
      <c r="I70" s="114">
        <v>61982.972609999997</v>
      </c>
      <c r="J70" s="114">
        <v>-67762.051019999999</v>
      </c>
    </row>
    <row r="71" spans="1:10" ht="15" customHeight="1">
      <c r="A71" s="115" t="s">
        <v>1124</v>
      </c>
      <c r="B71" s="114">
        <v>-16814.31266</v>
      </c>
      <c r="C71" s="114">
        <v>-19952.124370000001</v>
      </c>
      <c r="D71" s="114">
        <v>21555.074410000001</v>
      </c>
      <c r="E71" s="114">
        <v>81061.893489999988</v>
      </c>
      <c r="F71" s="114">
        <v>5080.4631200000003</v>
      </c>
      <c r="G71" s="114">
        <v>-5175.8182000000006</v>
      </c>
      <c r="H71" s="114">
        <v>42991.171340000001</v>
      </c>
      <c r="I71" s="114">
        <v>61925.295409999999</v>
      </c>
      <c r="J71" s="114">
        <v>-67808.659709999993</v>
      </c>
    </row>
    <row r="72" spans="1:10" ht="15" customHeight="1">
      <c r="A72" s="115" t="s">
        <v>1125</v>
      </c>
      <c r="B72" s="114">
        <v>60.869109999999999</v>
      </c>
      <c r="C72" s="114">
        <v>72.48</v>
      </c>
      <c r="D72" s="114">
        <v>121.57438</v>
      </c>
      <c r="E72" s="114">
        <v>114.13719</v>
      </c>
      <c r="F72" s="114">
        <v>118.51401</v>
      </c>
      <c r="G72" s="114">
        <v>71.218999999999994</v>
      </c>
      <c r="H72" s="114">
        <v>61.546080000000003</v>
      </c>
      <c r="I72" s="114">
        <v>57.677199999999999</v>
      </c>
      <c r="J72" s="114">
        <v>46.608690000000003</v>
      </c>
    </row>
    <row r="73" spans="1:10" ht="15" customHeight="1">
      <c r="A73" s="147" t="s">
        <v>722</v>
      </c>
      <c r="B73" s="114">
        <v>16754.34835</v>
      </c>
      <c r="C73" s="114">
        <v>20368.164670000002</v>
      </c>
      <c r="D73" s="114">
        <v>-21991.51828</v>
      </c>
      <c r="E73" s="114">
        <v>-81144.871310000002</v>
      </c>
      <c r="F73" s="114">
        <v>-5128.2146199999997</v>
      </c>
      <c r="G73" s="114">
        <v>5154.9114</v>
      </c>
      <c r="H73" s="114">
        <v>-43257.427389999997</v>
      </c>
      <c r="I73" s="114">
        <v>-62170.648959999999</v>
      </c>
      <c r="J73" s="114">
        <v>67626.523939999999</v>
      </c>
    </row>
    <row r="74" spans="1:10" ht="15" customHeight="1">
      <c r="A74" s="147" t="s">
        <v>1479</v>
      </c>
      <c r="B74" s="114">
        <v>16872.264420000003</v>
      </c>
      <c r="C74" s="114">
        <v>20438.844120000002</v>
      </c>
      <c r="D74" s="114">
        <v>-21866.65136</v>
      </c>
      <c r="E74" s="114">
        <v>-81028.233240000001</v>
      </c>
      <c r="F74" s="114">
        <v>-5011.3729599999997</v>
      </c>
      <c r="G74" s="114">
        <v>5225.4042499999996</v>
      </c>
      <c r="H74" s="114">
        <v>-43201.105499999998</v>
      </c>
      <c r="I74" s="114">
        <v>-62117.076159999997</v>
      </c>
      <c r="J74" s="114">
        <v>67660.652610000005</v>
      </c>
    </row>
    <row r="75" spans="1:10" ht="15" customHeight="1">
      <c r="A75" s="148" t="s">
        <v>465</v>
      </c>
      <c r="B75" s="114">
        <v>-117.91607</v>
      </c>
      <c r="C75" s="114">
        <v>-70.679450000000003</v>
      </c>
      <c r="D75" s="114">
        <v>-124.86691999999999</v>
      </c>
      <c r="E75" s="114">
        <v>-116.63807000000001</v>
      </c>
      <c r="F75" s="114">
        <v>-116.84166</v>
      </c>
      <c r="G75" s="114">
        <v>-70.492850000000004</v>
      </c>
      <c r="H75" s="114">
        <v>-56.321889999999996</v>
      </c>
      <c r="I75" s="114">
        <v>-53.572800000000001</v>
      </c>
      <c r="J75" s="114">
        <v>-34.12867</v>
      </c>
    </row>
    <row r="76" spans="1:10" ht="15" customHeight="1">
      <c r="A76" s="147" t="s">
        <v>723</v>
      </c>
      <c r="B76" s="114">
        <v>104459.12487</v>
      </c>
      <c r="C76" s="114">
        <v>114266.27511</v>
      </c>
      <c r="D76" s="114">
        <v>175805.56565</v>
      </c>
      <c r="E76" s="114">
        <v>185028.89551</v>
      </c>
      <c r="F76" s="114">
        <v>162536.25578000001</v>
      </c>
      <c r="G76" s="114">
        <v>202713.62161</v>
      </c>
      <c r="H76" s="114">
        <v>141605.6275</v>
      </c>
      <c r="I76" s="114">
        <v>163999.84815000001</v>
      </c>
      <c r="J76" s="114">
        <v>178009.95361000003</v>
      </c>
    </row>
    <row r="77" spans="1:10" ht="15" customHeight="1">
      <c r="A77" s="149" t="s">
        <v>1115</v>
      </c>
      <c r="B77" s="114">
        <v>0</v>
      </c>
      <c r="C77" s="114">
        <v>0</v>
      </c>
      <c r="D77" s="114">
        <v>0</v>
      </c>
      <c r="E77" s="114">
        <v>1.81002</v>
      </c>
      <c r="F77" s="114">
        <v>2.8730300000000004</v>
      </c>
      <c r="G77" s="114">
        <v>0</v>
      </c>
      <c r="H77" s="114">
        <v>0</v>
      </c>
      <c r="I77" s="114">
        <v>0</v>
      </c>
      <c r="J77" s="114">
        <v>0</v>
      </c>
    </row>
    <row r="78" spans="1:10" ht="15" customHeight="1">
      <c r="A78" s="117" t="s">
        <v>724</v>
      </c>
      <c r="B78" s="114">
        <v>104459.12487</v>
      </c>
      <c r="C78" s="114">
        <v>114266.27511</v>
      </c>
      <c r="D78" s="114">
        <v>175805.56565</v>
      </c>
      <c r="E78" s="114">
        <v>185030.70553000001</v>
      </c>
      <c r="F78" s="114">
        <v>162539.12880999999</v>
      </c>
      <c r="G78" s="114">
        <v>202713.62161</v>
      </c>
      <c r="H78" s="114">
        <v>141605.6275</v>
      </c>
      <c r="I78" s="114">
        <v>163999.84815000001</v>
      </c>
      <c r="J78" s="114">
        <v>178009.95361000003</v>
      </c>
    </row>
    <row r="79" spans="1:10" ht="15" customHeight="1">
      <c r="A79" s="116" t="s">
        <v>725</v>
      </c>
      <c r="B79" s="114">
        <v>1156.52244</v>
      </c>
      <c r="C79" s="114">
        <v>0</v>
      </c>
      <c r="D79" s="114">
        <v>-243.779</v>
      </c>
      <c r="E79" s="114">
        <v>0</v>
      </c>
      <c r="F79" s="114">
        <v>0</v>
      </c>
      <c r="G79" s="114">
        <v>0</v>
      </c>
      <c r="H79" s="114">
        <v>0</v>
      </c>
      <c r="I79" s="114">
        <v>0</v>
      </c>
      <c r="J79" s="114">
        <v>2634.23873</v>
      </c>
    </row>
    <row r="80" spans="1:10" ht="15" customHeight="1">
      <c r="A80" s="147" t="s">
        <v>726</v>
      </c>
      <c r="B80" s="114">
        <v>105615.64731</v>
      </c>
      <c r="C80" s="114">
        <v>114266.27511</v>
      </c>
      <c r="D80" s="114">
        <v>175561.78664999999</v>
      </c>
      <c r="E80" s="114">
        <v>185030.70553000001</v>
      </c>
      <c r="F80" s="114">
        <v>162539.12880999999</v>
      </c>
      <c r="G80" s="114">
        <v>202713.62161</v>
      </c>
      <c r="H80" s="114">
        <v>141605.6275</v>
      </c>
      <c r="I80" s="114">
        <v>163999.84815000001</v>
      </c>
      <c r="J80" s="114">
        <v>180644.19234000001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105615.64731</v>
      </c>
      <c r="C82" s="114">
        <v>114266.27511</v>
      </c>
      <c r="D82" s="114">
        <v>175561.78664999999</v>
      </c>
      <c r="E82" s="114">
        <v>185030.70553000001</v>
      </c>
      <c r="F82" s="114">
        <v>162539.12880999999</v>
      </c>
      <c r="G82" s="114">
        <v>202713.62161</v>
      </c>
      <c r="H82" s="114">
        <v>141605.6275</v>
      </c>
      <c r="I82" s="114">
        <v>163999.84815000001</v>
      </c>
      <c r="J82" s="114">
        <v>180644.19234000001</v>
      </c>
    </row>
    <row r="83" spans="1:10" ht="15" customHeight="1" thickBot="1">
      <c r="A83" s="116" t="s">
        <v>729</v>
      </c>
      <c r="B83" s="114">
        <v>-37815.728999999999</v>
      </c>
      <c r="C83" s="114">
        <v>-40858.896000000001</v>
      </c>
      <c r="D83" s="114">
        <v>-75951.611999999994</v>
      </c>
      <c r="E83" s="114">
        <v>-81220.831999999995</v>
      </c>
      <c r="F83" s="114">
        <v>-68334.48</v>
      </c>
      <c r="G83" s="114">
        <v>-91583.449900000007</v>
      </c>
      <c r="H83" s="114">
        <v>-65846.615999999995</v>
      </c>
      <c r="I83" s="114">
        <v>-81489.2</v>
      </c>
      <c r="J83" s="114">
        <v>-89822.077999999994</v>
      </c>
    </row>
    <row r="84" spans="1:10" ht="15" customHeight="1" thickTop="1" thickBot="1">
      <c r="A84" s="396" t="s">
        <v>730</v>
      </c>
      <c r="B84" s="397">
        <v>67799.918310000008</v>
      </c>
      <c r="C84" s="397">
        <v>73407.379109999994</v>
      </c>
      <c r="D84" s="397">
        <v>99610.174650000001</v>
      </c>
      <c r="E84" s="397">
        <v>103809.87353</v>
      </c>
      <c r="F84" s="397">
        <v>94204.648809999999</v>
      </c>
      <c r="G84" s="397">
        <v>111130.17171</v>
      </c>
      <c r="H84" s="397">
        <v>75759.011499999993</v>
      </c>
      <c r="I84" s="397">
        <v>82510.648150000008</v>
      </c>
      <c r="J84" s="397">
        <v>90822.11434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736</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J5" s="14"/>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7223308.3173700003</v>
      </c>
      <c r="C7" s="397">
        <v>7842731.3683599997</v>
      </c>
      <c r="D7" s="397">
        <v>9235270.4148399998</v>
      </c>
      <c r="E7" s="397">
        <v>10253531.655440001</v>
      </c>
      <c r="F7" s="397">
        <v>10538299.414940001</v>
      </c>
      <c r="G7" s="397">
        <v>11107875.534559999</v>
      </c>
      <c r="H7" s="397">
        <v>11749238.22449</v>
      </c>
      <c r="I7" s="397">
        <v>11882423.19973</v>
      </c>
      <c r="J7" s="397">
        <v>12242187.38968</v>
      </c>
    </row>
    <row r="8" spans="1:10" s="16" customFormat="1" ht="15" customHeight="1" thickTop="1">
      <c r="A8" s="147" t="s">
        <v>191</v>
      </c>
      <c r="B8" s="114">
        <v>897949.87373999995</v>
      </c>
      <c r="C8" s="114">
        <v>975643.83765</v>
      </c>
      <c r="D8" s="114">
        <v>881227.46496000001</v>
      </c>
      <c r="E8" s="114">
        <v>1091391.3767899999</v>
      </c>
      <c r="F8" s="114">
        <v>1084039.86048</v>
      </c>
      <c r="G8" s="114">
        <v>1169392.3503699999</v>
      </c>
      <c r="H8" s="114">
        <v>1475925.2230199999</v>
      </c>
      <c r="I8" s="114">
        <v>1528196.3073900002</v>
      </c>
      <c r="J8" s="114">
        <v>1074081.3071400002</v>
      </c>
    </row>
    <row r="9" spans="1:10" s="16" customFormat="1" ht="15" customHeight="1">
      <c r="A9" s="147" t="s">
        <v>200</v>
      </c>
      <c r="B9" s="114">
        <v>1338002.37087</v>
      </c>
      <c r="C9" s="114">
        <v>1074834.42805</v>
      </c>
      <c r="D9" s="114">
        <v>1600733.6845999998</v>
      </c>
      <c r="E9" s="114">
        <v>1682069.7639600001</v>
      </c>
      <c r="F9" s="114">
        <v>1220596.2469600001</v>
      </c>
      <c r="G9" s="114">
        <v>987565.80467999994</v>
      </c>
      <c r="H9" s="114">
        <v>924251.21377000003</v>
      </c>
      <c r="I9" s="114">
        <v>921771.61235000007</v>
      </c>
      <c r="J9" s="114">
        <v>1087588.5567600001</v>
      </c>
    </row>
    <row r="10" spans="1:10" s="16" customFormat="1" ht="15" customHeight="1">
      <c r="A10" s="147" t="s">
        <v>209</v>
      </c>
      <c r="B10" s="114">
        <v>4820726.0470600007</v>
      </c>
      <c r="C10" s="114">
        <v>5586924.29801</v>
      </c>
      <c r="D10" s="114">
        <v>6523537.0690900004</v>
      </c>
      <c r="E10" s="114">
        <v>7084655.6577299992</v>
      </c>
      <c r="F10" s="114">
        <v>7770232.8568700003</v>
      </c>
      <c r="G10" s="114">
        <v>8316734.6212399993</v>
      </c>
      <c r="H10" s="114">
        <v>8515999.8406499997</v>
      </c>
      <c r="I10" s="114">
        <v>8590879.5456499998</v>
      </c>
      <c r="J10" s="114">
        <v>9048004.8652199991</v>
      </c>
    </row>
    <row r="11" spans="1:10" s="16" customFormat="1" ht="15" customHeight="1">
      <c r="A11" s="148" t="s">
        <v>674</v>
      </c>
      <c r="B11" s="114">
        <v>4850331.6453599995</v>
      </c>
      <c r="C11" s="114">
        <v>5617567.9817599999</v>
      </c>
      <c r="D11" s="114">
        <v>6557454.6520600002</v>
      </c>
      <c r="E11" s="114">
        <v>7114552.6969799995</v>
      </c>
      <c r="F11" s="114">
        <v>7790039.4369099997</v>
      </c>
      <c r="G11" s="114">
        <v>8318955.2788399998</v>
      </c>
      <c r="H11" s="114">
        <v>8251626.7168300003</v>
      </c>
      <c r="I11" s="114">
        <v>8329562.4731899993</v>
      </c>
      <c r="J11" s="114">
        <v>8630751.3579699993</v>
      </c>
    </row>
    <row r="12" spans="1:10" s="16" customFormat="1" ht="15" customHeight="1">
      <c r="A12" s="148" t="s">
        <v>675</v>
      </c>
      <c r="B12" s="114">
        <v>4764561.2368999999</v>
      </c>
      <c r="C12" s="114">
        <v>5443248.7034099996</v>
      </c>
      <c r="D12" s="114">
        <v>6382989.2288599992</v>
      </c>
      <c r="E12" s="114">
        <v>6923968.0471299998</v>
      </c>
      <c r="F12" s="114">
        <v>7561448.3668999998</v>
      </c>
      <c r="G12" s="114">
        <v>7775482.71416</v>
      </c>
      <c r="H12" s="114">
        <v>7838896.26951</v>
      </c>
      <c r="I12" s="114">
        <v>7920920.9096499998</v>
      </c>
      <c r="J12" s="114">
        <v>7084136.7927999999</v>
      </c>
    </row>
    <row r="13" spans="1:10" s="16" customFormat="1" ht="15" customHeight="1">
      <c r="A13" s="148" t="s">
        <v>676</v>
      </c>
      <c r="B13" s="114">
        <v>85770.408459999991</v>
      </c>
      <c r="C13" s="114">
        <v>174319.27835000001</v>
      </c>
      <c r="D13" s="114">
        <v>174465.42319999999</v>
      </c>
      <c r="E13" s="114">
        <v>190584.64984999999</v>
      </c>
      <c r="F13" s="114">
        <v>228591.07001</v>
      </c>
      <c r="G13" s="114">
        <v>543472.56467999995</v>
      </c>
      <c r="H13" s="114">
        <v>412730.44731999998</v>
      </c>
      <c r="I13" s="114">
        <v>408641.56354</v>
      </c>
      <c r="J13" s="114">
        <v>1546614.5651700001</v>
      </c>
    </row>
    <row r="14" spans="1:10" s="16" customFormat="1" ht="15" customHeight="1">
      <c r="A14" s="148" t="s">
        <v>677</v>
      </c>
      <c r="B14" s="114">
        <v>12668.696840000001</v>
      </c>
      <c r="C14" s="114">
        <v>23989.08596</v>
      </c>
      <c r="D14" s="114">
        <v>19524.553449999999</v>
      </c>
      <c r="E14" s="114">
        <v>31371.718129999997</v>
      </c>
      <c r="F14" s="114">
        <v>31207.318629999998</v>
      </c>
      <c r="G14" s="114">
        <v>35031.550579999996</v>
      </c>
      <c r="H14" s="114">
        <v>14758.86448</v>
      </c>
      <c r="I14" s="114">
        <v>12952.499310000001</v>
      </c>
      <c r="J14" s="114">
        <v>66537.88897</v>
      </c>
    </row>
    <row r="15" spans="1:10" s="16" customFormat="1" ht="15" customHeight="1">
      <c r="A15" s="148" t="s">
        <v>678</v>
      </c>
      <c r="B15" s="114">
        <v>11854.44859</v>
      </c>
      <c r="C15" s="114">
        <v>21233.137620000001</v>
      </c>
      <c r="D15" s="114">
        <v>16597.17123</v>
      </c>
      <c r="E15" s="114">
        <v>24516.231319999999</v>
      </c>
      <c r="F15" s="114">
        <v>24590.347559999998</v>
      </c>
      <c r="G15" s="114">
        <v>26163.190170000002</v>
      </c>
      <c r="H15" s="114">
        <v>11328.4249</v>
      </c>
      <c r="I15" s="114">
        <v>10123.31616</v>
      </c>
      <c r="J15" s="114">
        <v>44679.919150000002</v>
      </c>
    </row>
    <row r="16" spans="1:10" s="16" customFormat="1" ht="15" customHeight="1">
      <c r="A16" s="148" t="s">
        <v>679</v>
      </c>
      <c r="B16" s="114">
        <v>814.24824999999998</v>
      </c>
      <c r="C16" s="114">
        <v>2755.9483399999999</v>
      </c>
      <c r="D16" s="114">
        <v>2927.3822200000004</v>
      </c>
      <c r="E16" s="114">
        <v>6855.4868099999994</v>
      </c>
      <c r="F16" s="114">
        <v>6616.9710700000005</v>
      </c>
      <c r="G16" s="114">
        <v>8868.3604099999993</v>
      </c>
      <c r="H16" s="114">
        <v>3430.4395800000002</v>
      </c>
      <c r="I16" s="114">
        <v>2829.1831499999998</v>
      </c>
      <c r="J16" s="114">
        <v>21857.969820000002</v>
      </c>
    </row>
    <row r="17" spans="1:10" s="16" customFormat="1" ht="15" customHeight="1">
      <c r="A17" s="148" t="s">
        <v>680</v>
      </c>
      <c r="B17" s="114">
        <v>52509.15322</v>
      </c>
      <c r="C17" s="114">
        <v>58235.36608</v>
      </c>
      <c r="D17" s="114">
        <v>76135.38291</v>
      </c>
      <c r="E17" s="114">
        <v>83348.606569999989</v>
      </c>
      <c r="F17" s="114">
        <v>94769.83438</v>
      </c>
      <c r="G17" s="114">
        <v>100682.64201000001</v>
      </c>
      <c r="H17" s="114">
        <v>110560.42840999999</v>
      </c>
      <c r="I17" s="114">
        <v>99996.51367</v>
      </c>
      <c r="J17" s="114">
        <v>101534.68895</v>
      </c>
    </row>
    <row r="18" spans="1:10" s="16" customFormat="1" ht="15" customHeight="1">
      <c r="A18" s="148" t="s">
        <v>681</v>
      </c>
      <c r="B18" s="114">
        <v>48407.304689999997</v>
      </c>
      <c r="C18" s="114">
        <v>55099.944069999998</v>
      </c>
      <c r="D18" s="114">
        <v>61806.025350000004</v>
      </c>
      <c r="E18" s="114">
        <v>63989.835290000003</v>
      </c>
      <c r="F18" s="114">
        <v>64721.410779999998</v>
      </c>
      <c r="G18" s="114">
        <v>65923.741580000002</v>
      </c>
      <c r="H18" s="114">
        <v>70389.396430000008</v>
      </c>
      <c r="I18" s="114">
        <v>62714.432509999999</v>
      </c>
      <c r="J18" s="114">
        <v>55815.238440000001</v>
      </c>
    </row>
    <row r="19" spans="1:10" s="16" customFormat="1" ht="15" customHeight="1">
      <c r="A19" s="148" t="s">
        <v>682</v>
      </c>
      <c r="B19" s="114">
        <v>4101.8485300000002</v>
      </c>
      <c r="C19" s="114">
        <v>3135.4220099999998</v>
      </c>
      <c r="D19" s="114">
        <v>14329.35756</v>
      </c>
      <c r="E19" s="114">
        <v>19358.771280000001</v>
      </c>
      <c r="F19" s="114">
        <v>30048.423600000002</v>
      </c>
      <c r="G19" s="114">
        <v>34758.900430000002</v>
      </c>
      <c r="H19" s="114">
        <v>40171.03198</v>
      </c>
      <c r="I19" s="114">
        <v>37282.081159999994</v>
      </c>
      <c r="J19" s="114">
        <v>45719.450509999995</v>
      </c>
    </row>
    <row r="20" spans="1:10" s="16" customFormat="1" ht="15" customHeight="1">
      <c r="A20" s="148" t="s">
        <v>222</v>
      </c>
      <c r="B20" s="114">
        <v>49778.598229999996</v>
      </c>
      <c r="C20" s="114">
        <v>55156.156069999997</v>
      </c>
      <c r="D20" s="114">
        <v>63560.720630000003</v>
      </c>
      <c r="E20" s="114">
        <v>66983.575440000001</v>
      </c>
      <c r="F20" s="114">
        <v>72981.89304000001</v>
      </c>
      <c r="G20" s="114">
        <v>89913.244780000008</v>
      </c>
      <c r="H20" s="114">
        <v>388083.98926999996</v>
      </c>
      <c r="I20" s="114">
        <v>385225.53942000004</v>
      </c>
      <c r="J20" s="114">
        <v>496033.82049000001</v>
      </c>
    </row>
    <row r="21" spans="1:10" s="16" customFormat="1" ht="15" customHeight="1">
      <c r="A21" s="148" t="s">
        <v>683</v>
      </c>
      <c r="B21" s="114">
        <v>-144562.04659000001</v>
      </c>
      <c r="C21" s="114">
        <v>-168024.29186000003</v>
      </c>
      <c r="D21" s="114">
        <v>-193138.23996000001</v>
      </c>
      <c r="E21" s="114">
        <v>-211600.93938999998</v>
      </c>
      <c r="F21" s="114">
        <v>-218765.62609000001</v>
      </c>
      <c r="G21" s="114">
        <v>-227848.09497000001</v>
      </c>
      <c r="H21" s="114">
        <v>-249030.15833999999</v>
      </c>
      <c r="I21" s="114">
        <v>-236857.47993999999</v>
      </c>
      <c r="J21" s="114">
        <v>-246852.89116</v>
      </c>
    </row>
    <row r="22" spans="1:10" s="16" customFormat="1" ht="15" customHeight="1">
      <c r="A22" s="147" t="s">
        <v>235</v>
      </c>
      <c r="B22" s="114">
        <v>50201.881430000001</v>
      </c>
      <c r="C22" s="114">
        <v>68217.99179</v>
      </c>
      <c r="D22" s="114">
        <v>71151.329769999997</v>
      </c>
      <c r="E22" s="114">
        <v>96586.277050000004</v>
      </c>
      <c r="F22" s="114">
        <v>117490.71656</v>
      </c>
      <c r="G22" s="114">
        <v>100538.53173</v>
      </c>
      <c r="H22" s="114">
        <v>127596.08775000001</v>
      </c>
      <c r="I22" s="114">
        <v>152801.56822999998</v>
      </c>
      <c r="J22" s="114">
        <v>139311.20379</v>
      </c>
    </row>
    <row r="23" spans="1:10" s="16" customFormat="1" ht="15" customHeight="1">
      <c r="A23" s="147" t="s">
        <v>241</v>
      </c>
      <c r="B23" s="114">
        <v>107.37781</v>
      </c>
      <c r="C23" s="114">
        <v>802.87522999999999</v>
      </c>
      <c r="D23" s="114">
        <v>774.5249399999999</v>
      </c>
      <c r="E23" s="114">
        <v>217.45935</v>
      </c>
      <c r="F23" s="114">
        <v>14702.92633</v>
      </c>
      <c r="G23" s="114">
        <v>4377.7575199999992</v>
      </c>
      <c r="H23" s="114">
        <v>2427.0170200000002</v>
      </c>
      <c r="I23" s="114">
        <v>2249.8952999999997</v>
      </c>
      <c r="J23" s="114">
        <v>2297.2910499999998</v>
      </c>
    </row>
    <row r="24" spans="1:10" s="16" customFormat="1" ht="15" customHeight="1">
      <c r="A24" s="147" t="s">
        <v>684</v>
      </c>
      <c r="B24" s="114">
        <v>5561.5434800000003</v>
      </c>
      <c r="C24" s="114">
        <v>6145.9994800000004</v>
      </c>
      <c r="D24" s="114">
        <v>7406.5659599999999</v>
      </c>
      <c r="E24" s="114">
        <v>109452.79794</v>
      </c>
      <c r="F24" s="114">
        <v>145815.33447999999</v>
      </c>
      <c r="G24" s="114">
        <v>291744.09567000001</v>
      </c>
      <c r="H24" s="114">
        <v>468325.23726999998</v>
      </c>
      <c r="I24" s="114">
        <v>451175.23726999998</v>
      </c>
      <c r="J24" s="114">
        <v>645432.26199999999</v>
      </c>
    </row>
    <row r="25" spans="1:10" s="16" customFormat="1" ht="15" customHeight="1">
      <c r="A25" s="147" t="s">
        <v>252</v>
      </c>
      <c r="B25" s="114">
        <v>95026.110610000003</v>
      </c>
      <c r="C25" s="114">
        <v>109212.29884999999</v>
      </c>
      <c r="D25" s="114">
        <v>119937.14044</v>
      </c>
      <c r="E25" s="114">
        <v>125444.43909999999</v>
      </c>
      <c r="F25" s="114">
        <v>136357.38650999998</v>
      </c>
      <c r="G25" s="114">
        <v>183327.78938</v>
      </c>
      <c r="H25" s="114">
        <v>189828.86977000002</v>
      </c>
      <c r="I25" s="114">
        <v>189127.1029</v>
      </c>
      <c r="J25" s="114">
        <v>193169.3456</v>
      </c>
    </row>
    <row r="26" spans="1:10" s="16" customFormat="1" ht="15" customHeight="1">
      <c r="A26" s="147" t="s">
        <v>685</v>
      </c>
      <c r="B26" s="114">
        <v>15733.112369999999</v>
      </c>
      <c r="C26" s="114">
        <v>20949.639300000003</v>
      </c>
      <c r="D26" s="114">
        <v>30502.63508</v>
      </c>
      <c r="E26" s="114">
        <v>63713.883520000003</v>
      </c>
      <c r="F26" s="114">
        <v>49064.086750000002</v>
      </c>
      <c r="G26" s="114">
        <v>54194.58397</v>
      </c>
      <c r="H26" s="114">
        <v>44884.735240000002</v>
      </c>
      <c r="I26" s="114">
        <v>46221.930639999999</v>
      </c>
      <c r="J26" s="114">
        <v>52302.558119999994</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6769528.1249599997</v>
      </c>
      <c r="C28" s="397">
        <v>7343811.2807799997</v>
      </c>
      <c r="D28" s="397">
        <v>8680731.9509999994</v>
      </c>
      <c r="E28" s="397">
        <v>9627167.1735499986</v>
      </c>
      <c r="F28" s="397">
        <v>9861719.1519900002</v>
      </c>
      <c r="G28" s="397">
        <v>10371930.459100001</v>
      </c>
      <c r="H28" s="397">
        <v>11013257.95081</v>
      </c>
      <c r="I28" s="397">
        <v>11130604.68266</v>
      </c>
      <c r="J28" s="397">
        <v>11458979.501329999</v>
      </c>
    </row>
    <row r="29" spans="1:10" s="16" customFormat="1" ht="15" customHeight="1" thickTop="1">
      <c r="A29" s="147" t="s">
        <v>687</v>
      </c>
      <c r="B29" s="114">
        <v>5973126.0757100005</v>
      </c>
      <c r="C29" s="114">
        <v>6453670.8342700005</v>
      </c>
      <c r="D29" s="114">
        <v>7431700.9958100002</v>
      </c>
      <c r="E29" s="114">
        <v>8203038.6017399998</v>
      </c>
      <c r="F29" s="114">
        <v>8281147.6344300006</v>
      </c>
      <c r="G29" s="114">
        <v>8364578.02563</v>
      </c>
      <c r="H29" s="114">
        <v>8700728.4945100006</v>
      </c>
      <c r="I29" s="114">
        <v>8812392.2032900006</v>
      </c>
      <c r="J29" s="114">
        <v>8803512.3835300002</v>
      </c>
    </row>
    <row r="30" spans="1:10" s="16" customFormat="1" ht="15" customHeight="1">
      <c r="A30" s="148" t="s">
        <v>688</v>
      </c>
      <c r="B30" s="114">
        <v>1028010.2229500001</v>
      </c>
      <c r="C30" s="114">
        <v>1315468.93802</v>
      </c>
      <c r="D30" s="114">
        <v>1435862.49223</v>
      </c>
      <c r="E30" s="114">
        <v>1285123.3313499999</v>
      </c>
      <c r="F30" s="114">
        <v>1375349.7096199999</v>
      </c>
      <c r="G30" s="114">
        <v>1060864.4136300001</v>
      </c>
      <c r="H30" s="114">
        <v>1117187.11039</v>
      </c>
      <c r="I30" s="114">
        <v>1251795.5850899999</v>
      </c>
      <c r="J30" s="114">
        <v>1337621.2939899999</v>
      </c>
    </row>
    <row r="31" spans="1:10" s="16" customFormat="1" ht="15" customHeight="1">
      <c r="A31" s="148" t="s">
        <v>689</v>
      </c>
      <c r="B31" s="114">
        <v>1362471.05067</v>
      </c>
      <c r="C31" s="114">
        <v>1585340.17866</v>
      </c>
      <c r="D31" s="114">
        <v>1731606.61301</v>
      </c>
      <c r="E31" s="114">
        <v>1763928.1807200001</v>
      </c>
      <c r="F31" s="114">
        <v>1765670.4951099998</v>
      </c>
      <c r="G31" s="114">
        <v>1552488.8249100002</v>
      </c>
      <c r="H31" s="114">
        <v>1514592.5245000001</v>
      </c>
      <c r="I31" s="114">
        <v>1565335.0885399999</v>
      </c>
      <c r="J31" s="114">
        <v>1557954.06165</v>
      </c>
    </row>
    <row r="32" spans="1:10" s="16" customFormat="1" ht="15" customHeight="1">
      <c r="A32" s="148" t="s">
        <v>690</v>
      </c>
      <c r="B32" s="114">
        <v>120810.28158</v>
      </c>
      <c r="C32" s="114">
        <v>46620.450450000004</v>
      </c>
      <c r="D32" s="114">
        <v>25154.70318</v>
      </c>
      <c r="E32" s="114">
        <v>22135.81322</v>
      </c>
      <c r="F32" s="114">
        <v>16021.18326</v>
      </c>
      <c r="G32" s="114">
        <v>5099.9520899999998</v>
      </c>
      <c r="H32" s="114">
        <v>5040.9226699999999</v>
      </c>
      <c r="I32" s="114">
        <v>4610.6847400000006</v>
      </c>
      <c r="J32" s="114">
        <v>3523.8696400000003</v>
      </c>
    </row>
    <row r="33" spans="1:10" s="16" customFormat="1" ht="15" customHeight="1">
      <c r="A33" s="148" t="s">
        <v>691</v>
      </c>
      <c r="B33" s="114">
        <v>74456.599900000001</v>
      </c>
      <c r="C33" s="114">
        <v>88427.482499999998</v>
      </c>
      <c r="D33" s="114">
        <v>81577.913680000012</v>
      </c>
      <c r="E33" s="114">
        <v>127668.30354000001</v>
      </c>
      <c r="F33" s="114">
        <v>145908.53308000002</v>
      </c>
      <c r="G33" s="114">
        <v>125665.55807</v>
      </c>
      <c r="H33" s="114">
        <v>112524.68867</v>
      </c>
      <c r="I33" s="114">
        <v>111386.25168</v>
      </c>
      <c r="J33" s="114">
        <v>217361.29702</v>
      </c>
    </row>
    <row r="34" spans="1:10" s="16" customFormat="1" ht="15" customHeight="1">
      <c r="A34" s="148" t="s">
        <v>692</v>
      </c>
      <c r="B34" s="114">
        <v>3208242.70939</v>
      </c>
      <c r="C34" s="114">
        <v>3179102.3071500002</v>
      </c>
      <c r="D34" s="114">
        <v>3847708.9607699998</v>
      </c>
      <c r="E34" s="114">
        <v>4597529.1383400001</v>
      </c>
      <c r="F34" s="114">
        <v>4482922.1085100006</v>
      </c>
      <c r="G34" s="114">
        <v>4989532.0665899999</v>
      </c>
      <c r="H34" s="114">
        <v>5186233.4343599994</v>
      </c>
      <c r="I34" s="114">
        <v>5115903.8352899998</v>
      </c>
      <c r="J34" s="114">
        <v>4828761.5571000008</v>
      </c>
    </row>
    <row r="35" spans="1:10" s="16" customFormat="1" ht="15" customHeight="1">
      <c r="A35" s="148" t="s">
        <v>693</v>
      </c>
      <c r="B35" s="114">
        <v>179135.21122</v>
      </c>
      <c r="C35" s="114">
        <v>238711.47749000002</v>
      </c>
      <c r="D35" s="114">
        <v>309790.31293999997</v>
      </c>
      <c r="E35" s="114">
        <v>406653.83457000001</v>
      </c>
      <c r="F35" s="114">
        <v>495275.60485</v>
      </c>
      <c r="G35" s="114">
        <v>630927.21033999999</v>
      </c>
      <c r="H35" s="114">
        <v>765149.81391999999</v>
      </c>
      <c r="I35" s="114">
        <v>763360.75795</v>
      </c>
      <c r="J35" s="114">
        <v>858290.30412999995</v>
      </c>
    </row>
    <row r="36" spans="1:10" s="16" customFormat="1" ht="15" customHeight="1">
      <c r="A36" s="147" t="s">
        <v>694</v>
      </c>
      <c r="B36" s="114">
        <v>299.78474999999997</v>
      </c>
      <c r="C36" s="114">
        <v>1006.40185</v>
      </c>
      <c r="D36" s="114">
        <v>1407.06782</v>
      </c>
      <c r="E36" s="114">
        <v>788.56786</v>
      </c>
      <c r="F36" s="114">
        <v>472.66217999999998</v>
      </c>
      <c r="G36" s="114">
        <v>482.48257000000001</v>
      </c>
      <c r="H36" s="114">
        <v>110946.34790000001</v>
      </c>
      <c r="I36" s="114">
        <v>110821.98066</v>
      </c>
      <c r="J36" s="114">
        <v>55676.455020000001</v>
      </c>
    </row>
    <row r="37" spans="1:10" s="16" customFormat="1" ht="15" customHeight="1">
      <c r="A37" s="147" t="s">
        <v>695</v>
      </c>
      <c r="B37" s="114">
        <v>382489.65025999997</v>
      </c>
      <c r="C37" s="114">
        <v>411513.61619999999</v>
      </c>
      <c r="D37" s="114">
        <v>677231.78346000006</v>
      </c>
      <c r="E37" s="114">
        <v>877957.00421000004</v>
      </c>
      <c r="F37" s="114">
        <v>1020381.20667</v>
      </c>
      <c r="G37" s="114">
        <v>1499939.3615899999</v>
      </c>
      <c r="H37" s="114">
        <v>1530501.3638800001</v>
      </c>
      <c r="I37" s="114">
        <v>1463555.38451</v>
      </c>
      <c r="J37" s="114">
        <v>1854713.3828399999</v>
      </c>
    </row>
    <row r="38" spans="1:10" s="16" customFormat="1" ht="15" customHeight="1">
      <c r="A38" s="147" t="s">
        <v>696</v>
      </c>
      <c r="B38" s="114">
        <v>159346.66347999999</v>
      </c>
      <c r="C38" s="114">
        <v>170452.63537999999</v>
      </c>
      <c r="D38" s="114">
        <v>197332.48530999999</v>
      </c>
      <c r="E38" s="114">
        <v>215294.12547</v>
      </c>
      <c r="F38" s="114">
        <v>233424.46649000002</v>
      </c>
      <c r="G38" s="114">
        <v>215107.07136999999</v>
      </c>
      <c r="H38" s="114">
        <v>243059.62852999999</v>
      </c>
      <c r="I38" s="114">
        <v>216643.55074999999</v>
      </c>
      <c r="J38" s="114">
        <v>297762.33358999999</v>
      </c>
    </row>
    <row r="39" spans="1:10" s="16" customFormat="1" ht="15" customHeight="1">
      <c r="A39" s="147" t="s">
        <v>306</v>
      </c>
      <c r="B39" s="114">
        <v>73810.89516</v>
      </c>
      <c r="C39" s="114">
        <v>80658.394540000008</v>
      </c>
      <c r="D39" s="114">
        <v>88561.332730000009</v>
      </c>
      <c r="E39" s="114">
        <v>86152.372739999992</v>
      </c>
      <c r="F39" s="114">
        <v>90597.630310000008</v>
      </c>
      <c r="G39" s="114">
        <v>99541.223180000001</v>
      </c>
      <c r="H39" s="114">
        <v>102823.23894</v>
      </c>
      <c r="I39" s="114">
        <v>104394.77972000001</v>
      </c>
      <c r="J39" s="114">
        <v>109324.38561</v>
      </c>
    </row>
    <row r="40" spans="1:10" s="16" customFormat="1" ht="15" customHeight="1">
      <c r="A40" s="147" t="s">
        <v>312</v>
      </c>
      <c r="B40" s="114">
        <v>0</v>
      </c>
      <c r="C40" s="114">
        <v>0</v>
      </c>
      <c r="D40" s="114">
        <v>0</v>
      </c>
      <c r="E40" s="114">
        <v>0</v>
      </c>
      <c r="F40" s="114">
        <v>0</v>
      </c>
      <c r="G40" s="114">
        <v>0</v>
      </c>
      <c r="H40" s="114">
        <v>131694.41667000001</v>
      </c>
      <c r="I40" s="114">
        <v>129104.3</v>
      </c>
      <c r="J40" s="114">
        <v>131781.33332999999</v>
      </c>
    </row>
    <row r="41" spans="1:10" s="16" customFormat="1" ht="15" customHeight="1">
      <c r="A41" s="147" t="s">
        <v>697</v>
      </c>
      <c r="B41" s="114">
        <v>173169.87084000002</v>
      </c>
      <c r="C41" s="114">
        <v>190268.00143</v>
      </c>
      <c r="D41" s="114">
        <v>235412.0612</v>
      </c>
      <c r="E41" s="114">
        <v>206491.40437</v>
      </c>
      <c r="F41" s="114">
        <v>224346.85443000001</v>
      </c>
      <c r="G41" s="114">
        <v>186356.65327000001</v>
      </c>
      <c r="H41" s="114">
        <v>145227.95587000001</v>
      </c>
      <c r="I41" s="114">
        <v>145413.21952000001</v>
      </c>
      <c r="J41" s="114">
        <v>152403.13566</v>
      </c>
    </row>
    <row r="42" spans="1:10" s="17" customFormat="1" ht="15" customHeight="1" thickBot="1">
      <c r="A42" s="147" t="s">
        <v>487</v>
      </c>
      <c r="B42" s="114">
        <v>7285.1847600000001</v>
      </c>
      <c r="C42" s="114">
        <v>36241.397109999998</v>
      </c>
      <c r="D42" s="114">
        <v>49086.224670000003</v>
      </c>
      <c r="E42" s="114">
        <v>37445.097159999998</v>
      </c>
      <c r="F42" s="114">
        <v>11348.697480000001</v>
      </c>
      <c r="G42" s="114">
        <v>5925.64149</v>
      </c>
      <c r="H42" s="114">
        <v>48276.504509999999</v>
      </c>
      <c r="I42" s="114">
        <v>148279.26420999999</v>
      </c>
      <c r="J42" s="114">
        <v>53806.09175</v>
      </c>
    </row>
    <row r="43" spans="1:10" ht="15" customHeight="1" thickTop="1" thickBot="1">
      <c r="A43" s="396" t="s">
        <v>698</v>
      </c>
      <c r="B43" s="397">
        <v>453780.19185</v>
      </c>
      <c r="C43" s="397">
        <v>498920.08754000004</v>
      </c>
      <c r="D43" s="397">
        <v>554538.46307000006</v>
      </c>
      <c r="E43" s="397">
        <v>626364.48169000004</v>
      </c>
      <c r="F43" s="397">
        <v>676580.26266999997</v>
      </c>
      <c r="G43" s="397">
        <v>735945.07503999991</v>
      </c>
      <c r="H43" s="397">
        <v>735980.27312999999</v>
      </c>
      <c r="I43" s="397">
        <v>751818.51651999995</v>
      </c>
      <c r="J43" s="397">
        <v>783207.88770000008</v>
      </c>
    </row>
    <row r="44" spans="1:10" s="16" customFormat="1" ht="15" customHeight="1" thickTop="1">
      <c r="A44" s="147" t="s">
        <v>327</v>
      </c>
      <c r="B44" s="114">
        <v>311563</v>
      </c>
      <c r="C44" s="114">
        <v>348993</v>
      </c>
      <c r="D44" s="114">
        <v>394323</v>
      </c>
      <c r="E44" s="114">
        <v>452173</v>
      </c>
      <c r="F44" s="114">
        <v>506063</v>
      </c>
      <c r="G44" s="114">
        <v>551823</v>
      </c>
      <c r="H44" s="114">
        <v>574423</v>
      </c>
      <c r="I44" s="114">
        <v>598253</v>
      </c>
      <c r="J44" s="114">
        <v>629703</v>
      </c>
    </row>
    <row r="45" spans="1:10" s="16" customFormat="1" ht="15" customHeight="1">
      <c r="A45" s="147" t="s">
        <v>331</v>
      </c>
      <c r="B45" s="114">
        <v>0</v>
      </c>
      <c r="C45" s="114">
        <v>0</v>
      </c>
      <c r="D45" s="114">
        <v>5</v>
      </c>
      <c r="E45" s="114">
        <v>0</v>
      </c>
      <c r="F45" s="114">
        <v>2.5</v>
      </c>
      <c r="G45" s="114">
        <v>0</v>
      </c>
      <c r="H45" s="114">
        <v>23832.5</v>
      </c>
      <c r="I45" s="114">
        <v>2.5</v>
      </c>
      <c r="J45" s="114">
        <v>13952.5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row>
    <row r="48" spans="1:10" s="16" customFormat="1" ht="15" customHeight="1">
      <c r="A48" s="147" t="s">
        <v>341</v>
      </c>
      <c r="B48" s="114">
        <v>83165.781419999999</v>
      </c>
      <c r="C48" s="114">
        <v>82559.72245999999</v>
      </c>
      <c r="D48" s="114">
        <v>84587.246870000003</v>
      </c>
      <c r="E48" s="114">
        <v>100920.07687</v>
      </c>
      <c r="F48" s="114">
        <v>87152.264670000004</v>
      </c>
      <c r="G48" s="114">
        <v>92045.533349999998</v>
      </c>
      <c r="H48" s="114">
        <v>34604.242810000003</v>
      </c>
      <c r="I48" s="114">
        <v>50442.486199999999</v>
      </c>
      <c r="J48" s="114">
        <v>31389.380280000001</v>
      </c>
    </row>
    <row r="49" spans="1:10" s="16" customFormat="1" ht="15" customHeight="1">
      <c r="A49" s="148" t="s">
        <v>700</v>
      </c>
      <c r="B49" s="114">
        <v>6.2349199999999998</v>
      </c>
      <c r="C49" s="114">
        <v>1.21126</v>
      </c>
      <c r="D49" s="114">
        <v>5.3606699999999998</v>
      </c>
      <c r="E49" s="114">
        <v>9.1450800000000001</v>
      </c>
      <c r="F49" s="114">
        <v>11.827780000000001</v>
      </c>
      <c r="G49" s="114">
        <v>12.29477</v>
      </c>
      <c r="H49" s="114">
        <v>17.71518</v>
      </c>
      <c r="I49" s="114">
        <v>17.71518</v>
      </c>
      <c r="J49" s="114">
        <v>9.1000000000000004E-3</v>
      </c>
    </row>
    <row r="50" spans="1:10" s="17" customFormat="1" ht="15" customHeight="1" thickBot="1">
      <c r="A50" s="148" t="s">
        <v>701</v>
      </c>
      <c r="B50" s="114">
        <v>83159.546499999997</v>
      </c>
      <c r="C50" s="114">
        <v>82558.511200000008</v>
      </c>
      <c r="D50" s="114">
        <v>84581.886200000008</v>
      </c>
      <c r="E50" s="114">
        <v>100910.93179</v>
      </c>
      <c r="F50" s="114">
        <v>87140.436889999997</v>
      </c>
      <c r="G50" s="114">
        <v>92033.238580000005</v>
      </c>
      <c r="H50" s="114">
        <v>34586.527630000004</v>
      </c>
      <c r="I50" s="114">
        <v>50424.77102</v>
      </c>
      <c r="J50" s="114">
        <v>31389.371179999998</v>
      </c>
    </row>
    <row r="51" spans="1:10" ht="15" customHeight="1" thickTop="1" thickBot="1">
      <c r="A51" s="396" t="s">
        <v>702</v>
      </c>
      <c r="B51" s="397">
        <v>7223308.3168100007</v>
      </c>
      <c r="C51" s="397">
        <v>7842731.3683199994</v>
      </c>
      <c r="D51" s="397">
        <v>9235270.414069999</v>
      </c>
      <c r="E51" s="397">
        <v>10253531.655239999</v>
      </c>
      <c r="F51" s="397">
        <v>10538299.414659999</v>
      </c>
      <c r="G51" s="397">
        <v>11107875.53414</v>
      </c>
      <c r="H51" s="397">
        <v>11749238.22394</v>
      </c>
      <c r="I51" s="397">
        <v>11882423.19918</v>
      </c>
      <c r="J51" s="397">
        <v>12242187.38903</v>
      </c>
    </row>
    <row r="52" spans="1:10" s="16" customFormat="1" ht="15" customHeight="1" thickTop="1">
      <c r="A52" s="113" t="s">
        <v>703</v>
      </c>
      <c r="B52" s="114">
        <v>278819.59109</v>
      </c>
      <c r="C52" s="114">
        <v>248436.04494999998</v>
      </c>
      <c r="D52" s="114">
        <v>302677.98375000001</v>
      </c>
      <c r="E52" s="114">
        <v>385105.73826999997</v>
      </c>
      <c r="F52" s="114">
        <v>356467.90607999999</v>
      </c>
      <c r="G52" s="114">
        <v>495943.17531000002</v>
      </c>
      <c r="H52" s="114">
        <v>529778.50538999995</v>
      </c>
      <c r="I52" s="114">
        <v>534953.73057000001</v>
      </c>
      <c r="J52" s="114">
        <v>608493.55215</v>
      </c>
    </row>
    <row r="53" spans="1:10" s="17" customFormat="1" ht="15" customHeight="1">
      <c r="A53" s="148" t="s">
        <v>704</v>
      </c>
      <c r="B53" s="114">
        <v>21225.47997</v>
      </c>
      <c r="C53" s="114">
        <v>15423.201550000002</v>
      </c>
      <c r="D53" s="114">
        <v>5380.91705</v>
      </c>
      <c r="E53" s="114">
        <v>11028.096140000001</v>
      </c>
      <c r="F53" s="114">
        <v>31092.873010000003</v>
      </c>
      <c r="G53" s="114">
        <v>14043.942650000001</v>
      </c>
      <c r="H53" s="114">
        <v>32846.962820000001</v>
      </c>
      <c r="I53" s="114">
        <v>37035.412380000002</v>
      </c>
      <c r="J53" s="114">
        <v>19426.326359999999</v>
      </c>
    </row>
    <row r="54" spans="1:10" s="17" customFormat="1" ht="15" customHeight="1">
      <c r="A54" s="148" t="s">
        <v>705</v>
      </c>
      <c r="B54" s="114">
        <v>212346.69330000001</v>
      </c>
      <c r="C54" s="114">
        <v>154849.76678999999</v>
      </c>
      <c r="D54" s="114">
        <v>186226.14837000001</v>
      </c>
      <c r="E54" s="114">
        <v>231227.03218000001</v>
      </c>
      <c r="F54" s="114">
        <v>165484.51337</v>
      </c>
      <c r="G54" s="114">
        <v>289783.99617</v>
      </c>
      <c r="H54" s="114">
        <v>289297.03362</v>
      </c>
      <c r="I54" s="114">
        <v>289181.25594999996</v>
      </c>
      <c r="J54" s="114">
        <v>351309.88818000001</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45247.417820000002</v>
      </c>
      <c r="C56" s="114">
        <v>78163.076610000004</v>
      </c>
      <c r="D56" s="114">
        <v>111070.91833</v>
      </c>
      <c r="E56" s="114">
        <v>138391.60994999998</v>
      </c>
      <c r="F56" s="114">
        <v>159890.51969999998</v>
      </c>
      <c r="G56" s="114">
        <v>182168.23649000001</v>
      </c>
      <c r="H56" s="114">
        <v>195629.50894999999</v>
      </c>
      <c r="I56" s="114">
        <v>196732.06224</v>
      </c>
      <c r="J56" s="114">
        <v>225752.33761000002</v>
      </c>
    </row>
    <row r="57" spans="1:10" s="17" customFormat="1" ht="15" customHeight="1">
      <c r="A57" s="148" t="s">
        <v>708</v>
      </c>
      <c r="B57" s="114">
        <v>0</v>
      </c>
      <c r="C57" s="114">
        <v>0</v>
      </c>
      <c r="D57" s="114">
        <v>0</v>
      </c>
      <c r="E57" s="114">
        <v>4459</v>
      </c>
      <c r="F57" s="114">
        <v>0</v>
      </c>
      <c r="G57" s="114">
        <v>9947</v>
      </c>
      <c r="H57" s="114">
        <v>12005</v>
      </c>
      <c r="I57" s="114">
        <v>12005</v>
      </c>
      <c r="J57" s="114">
        <v>12005</v>
      </c>
    </row>
    <row r="58" spans="1:10" s="17" customFormat="1" ht="15" customHeight="1">
      <c r="A58" s="147" t="s">
        <v>709</v>
      </c>
      <c r="B58" s="114">
        <v>12181261.70482</v>
      </c>
      <c r="C58" s="114">
        <v>14649196.831729999</v>
      </c>
      <c r="D58" s="114">
        <v>15829800.10156</v>
      </c>
      <c r="E58" s="114">
        <v>17340327.562090002</v>
      </c>
      <c r="F58" s="114">
        <v>18887254.48601</v>
      </c>
      <c r="G58" s="114">
        <v>18533607.661520001</v>
      </c>
      <c r="H58" s="114">
        <v>18483161.245499998</v>
      </c>
      <c r="I58" s="114">
        <v>18635101.900929999</v>
      </c>
      <c r="J58" s="114">
        <v>18667258.497990001</v>
      </c>
    </row>
    <row r="59" spans="1:10" ht="30" customHeight="1">
      <c r="A59" s="398" t="s">
        <v>710</v>
      </c>
      <c r="B59" s="399">
        <v>527186.80857999995</v>
      </c>
      <c r="C59" s="399">
        <v>572713.09532000008</v>
      </c>
      <c r="D59" s="399">
        <v>612388.26435000007</v>
      </c>
      <c r="E59" s="399">
        <v>670355.79972000001</v>
      </c>
      <c r="F59" s="399">
        <v>716324.13014000002</v>
      </c>
      <c r="G59" s="399">
        <v>756548.62326999998</v>
      </c>
      <c r="H59" s="399">
        <v>708579.97008</v>
      </c>
      <c r="I59" s="399">
        <v>730413.59933</v>
      </c>
      <c r="J59" s="399">
        <v>650858.74436999997</v>
      </c>
    </row>
    <row r="60" spans="1:10" ht="15" customHeight="1">
      <c r="A60" s="148" t="s">
        <v>711</v>
      </c>
      <c r="B60" s="114">
        <v>-114862.95421</v>
      </c>
      <c r="C60" s="114">
        <v>-139642.09603000002</v>
      </c>
      <c r="D60" s="114">
        <v>-147265.76958000002</v>
      </c>
      <c r="E60" s="114">
        <v>-182281.54300000001</v>
      </c>
      <c r="F60" s="114">
        <v>-228830.02646000002</v>
      </c>
      <c r="G60" s="114">
        <v>-264720.46591999999</v>
      </c>
      <c r="H60" s="114">
        <v>-270722.79864999995</v>
      </c>
      <c r="I60" s="114">
        <v>-296653.65785000002</v>
      </c>
      <c r="J60" s="114">
        <v>-279320.2501</v>
      </c>
    </row>
    <row r="61" spans="1:10" ht="15" customHeight="1">
      <c r="A61" s="147" t="s">
        <v>712</v>
      </c>
      <c r="B61" s="114">
        <v>412323.85437000002</v>
      </c>
      <c r="C61" s="114">
        <v>433070.99929000001</v>
      </c>
      <c r="D61" s="114">
        <v>465122.49476999999</v>
      </c>
      <c r="E61" s="114">
        <v>488074.25672</v>
      </c>
      <c r="F61" s="114">
        <v>487494.10368</v>
      </c>
      <c r="G61" s="114">
        <v>491828.15735000005</v>
      </c>
      <c r="H61" s="114">
        <v>437857.17142999999</v>
      </c>
      <c r="I61" s="114">
        <v>433759.94148000004</v>
      </c>
      <c r="J61" s="114">
        <v>371538.49426999997</v>
      </c>
    </row>
    <row r="62" spans="1:10" ht="15" customHeight="1">
      <c r="A62" s="116" t="s">
        <v>713</v>
      </c>
      <c r="B62" s="114">
        <v>106952.44357999999</v>
      </c>
      <c r="C62" s="114">
        <v>117681.16497</v>
      </c>
      <c r="D62" s="114">
        <v>156124.82629</v>
      </c>
      <c r="E62" s="114">
        <v>155747.17643000002</v>
      </c>
      <c r="F62" s="114">
        <v>218601.43594999998</v>
      </c>
      <c r="G62" s="114">
        <v>168889.71515999999</v>
      </c>
      <c r="H62" s="114">
        <v>142461.06637000002</v>
      </c>
      <c r="I62" s="114">
        <v>156999.65012999999</v>
      </c>
      <c r="J62" s="114">
        <v>159526.08168</v>
      </c>
    </row>
    <row r="63" spans="1:10" ht="15" customHeight="1">
      <c r="A63" s="148" t="s">
        <v>714</v>
      </c>
      <c r="B63" s="114">
        <v>-25894.532729999999</v>
      </c>
      <c r="C63" s="114">
        <v>-36859.871650000001</v>
      </c>
      <c r="D63" s="114">
        <v>-79611.340989999997</v>
      </c>
      <c r="E63" s="114">
        <v>-86556.779370000004</v>
      </c>
      <c r="F63" s="114">
        <v>-140653.89416999999</v>
      </c>
      <c r="G63" s="114">
        <v>-93680.780939999997</v>
      </c>
      <c r="H63" s="114">
        <v>-85546.715609999999</v>
      </c>
      <c r="I63" s="114">
        <v>-93191.063800000004</v>
      </c>
      <c r="J63" s="114">
        <v>-74236.831790000011</v>
      </c>
    </row>
    <row r="64" spans="1:10" ht="15" customHeight="1">
      <c r="A64" s="117" t="s">
        <v>715</v>
      </c>
      <c r="B64" s="114">
        <v>493381.76522</v>
      </c>
      <c r="C64" s="114">
        <v>513892.29261</v>
      </c>
      <c r="D64" s="114">
        <v>541635.98007000005</v>
      </c>
      <c r="E64" s="114">
        <v>557264.65377999994</v>
      </c>
      <c r="F64" s="114">
        <v>565441.64546000003</v>
      </c>
      <c r="G64" s="114">
        <v>567037.09157000005</v>
      </c>
      <c r="H64" s="114">
        <v>494771.52218999999</v>
      </c>
      <c r="I64" s="114">
        <v>497568.52781</v>
      </c>
      <c r="J64" s="114">
        <v>456827.74416</v>
      </c>
    </row>
    <row r="65" spans="1:10" ht="15" customHeight="1">
      <c r="A65" s="116" t="s">
        <v>716</v>
      </c>
      <c r="B65" s="114">
        <v>64527.883329999997</v>
      </c>
      <c r="C65" s="114">
        <v>62100.441789999997</v>
      </c>
      <c r="D65" s="114">
        <v>56363.961340000002</v>
      </c>
      <c r="E65" s="114">
        <v>72623.219319999989</v>
      </c>
      <c r="F65" s="114">
        <v>72939.938299999994</v>
      </c>
      <c r="G65" s="114">
        <v>67736.24470000001</v>
      </c>
      <c r="H65" s="114">
        <v>63884.580310000005</v>
      </c>
      <c r="I65" s="114">
        <v>67927.114979999998</v>
      </c>
      <c r="J65" s="114">
        <v>64679.941599999998</v>
      </c>
    </row>
    <row r="66" spans="1:10" ht="15" customHeight="1">
      <c r="A66" s="116" t="s">
        <v>717</v>
      </c>
      <c r="B66" s="114">
        <v>-114632.55218000001</v>
      </c>
      <c r="C66" s="114">
        <v>-105299.98805</v>
      </c>
      <c r="D66" s="114">
        <v>-110175.53319</v>
      </c>
      <c r="E66" s="114">
        <v>-110834.5426</v>
      </c>
      <c r="F66" s="114">
        <v>-117058.49196</v>
      </c>
      <c r="G66" s="114">
        <v>-123658.4558</v>
      </c>
      <c r="H66" s="114">
        <v>-105188.89701</v>
      </c>
      <c r="I66" s="114">
        <v>-113800.88193999999</v>
      </c>
      <c r="J66" s="114">
        <v>-107391.39370999999</v>
      </c>
    </row>
    <row r="67" spans="1:10" ht="15" customHeight="1">
      <c r="A67" s="147" t="s">
        <v>718</v>
      </c>
      <c r="B67" s="114">
        <v>443277.09636999998</v>
      </c>
      <c r="C67" s="114">
        <v>470692.74635000003</v>
      </c>
      <c r="D67" s="114">
        <v>487824.40822000004</v>
      </c>
      <c r="E67" s="114">
        <v>519053.33049999998</v>
      </c>
      <c r="F67" s="114">
        <v>521323.09179999999</v>
      </c>
      <c r="G67" s="114">
        <v>511114.88047000003</v>
      </c>
      <c r="H67" s="114">
        <v>453467.20549000002</v>
      </c>
      <c r="I67" s="114">
        <v>451694.76085000002</v>
      </c>
      <c r="J67" s="114">
        <v>414116.29204999999</v>
      </c>
    </row>
    <row r="68" spans="1:10" ht="15" customHeight="1">
      <c r="A68" s="148" t="s">
        <v>719</v>
      </c>
      <c r="B68" s="114">
        <v>-311232.55608999997</v>
      </c>
      <c r="C68" s="114">
        <v>-343701.81342999998</v>
      </c>
      <c r="D68" s="114">
        <v>-342454.71096</v>
      </c>
      <c r="E68" s="114">
        <v>-344518.73483999999</v>
      </c>
      <c r="F68" s="114">
        <v>-369767.40281</v>
      </c>
      <c r="G68" s="114">
        <v>-359968.04031000001</v>
      </c>
      <c r="H68" s="114">
        <v>-328412.42929</v>
      </c>
      <c r="I68" s="114">
        <v>-360225.04479000001</v>
      </c>
      <c r="J68" s="114">
        <v>-312837.97743999999</v>
      </c>
    </row>
    <row r="69" spans="1:10" ht="15" customHeight="1">
      <c r="A69" s="117" t="s">
        <v>720</v>
      </c>
      <c r="B69" s="114">
        <v>132044.54028000002</v>
      </c>
      <c r="C69" s="114">
        <v>126990.93292000001</v>
      </c>
      <c r="D69" s="114">
        <v>145369.69725999999</v>
      </c>
      <c r="E69" s="114">
        <v>174534.59565999999</v>
      </c>
      <c r="F69" s="114">
        <v>151555.68899</v>
      </c>
      <c r="G69" s="114">
        <v>151146.84015999999</v>
      </c>
      <c r="H69" s="114">
        <v>125054.77620000001</v>
      </c>
      <c r="I69" s="114">
        <v>91469.716060000006</v>
      </c>
      <c r="J69" s="114">
        <v>101278.31461</v>
      </c>
    </row>
    <row r="70" spans="1:10" ht="15" customHeight="1">
      <c r="A70" s="117" t="s">
        <v>721</v>
      </c>
      <c r="B70" s="114">
        <v>-2.7480599999999997</v>
      </c>
      <c r="C70" s="114">
        <v>-61.480059999999995</v>
      </c>
      <c r="D70" s="114">
        <v>128.61061999999998</v>
      </c>
      <c r="E70" s="114">
        <v>693.62493000000006</v>
      </c>
      <c r="F70" s="114">
        <v>168.21929999999998</v>
      </c>
      <c r="G70" s="114">
        <v>265.40244000000001</v>
      </c>
      <c r="H70" s="114">
        <v>683.82586000000003</v>
      </c>
      <c r="I70" s="114">
        <v>813.78834999999992</v>
      </c>
      <c r="J70" s="114">
        <v>252.54523999999998</v>
      </c>
    </row>
    <row r="71" spans="1:10" ht="15" customHeight="1">
      <c r="A71" s="115" t="s">
        <v>1124</v>
      </c>
      <c r="B71" s="114">
        <v>-72.30913000000001</v>
      </c>
      <c r="C71" s="114">
        <v>-97.443460000000002</v>
      </c>
      <c r="D71" s="114">
        <v>101.51739000000001</v>
      </c>
      <c r="E71" s="114">
        <v>142.57954000000001</v>
      </c>
      <c r="F71" s="114">
        <v>151.61098000000001</v>
      </c>
      <c r="G71" s="114">
        <v>254.12613000000002</v>
      </c>
      <c r="H71" s="114">
        <v>676.70286999999996</v>
      </c>
      <c r="I71" s="114">
        <v>806.94459999999992</v>
      </c>
      <c r="J71" s="114">
        <v>249.72445000000002</v>
      </c>
    </row>
    <row r="72" spans="1:10" ht="15" customHeight="1">
      <c r="A72" s="115" t="s">
        <v>1125</v>
      </c>
      <c r="B72" s="114">
        <v>69.561070000000001</v>
      </c>
      <c r="C72" s="114">
        <v>35.9634</v>
      </c>
      <c r="D72" s="114">
        <v>27.093229999999998</v>
      </c>
      <c r="E72" s="114">
        <v>551.04539</v>
      </c>
      <c r="F72" s="114">
        <v>16.608319999999999</v>
      </c>
      <c r="G72" s="114">
        <v>11.276309999999999</v>
      </c>
      <c r="H72" s="114">
        <v>7.1229899999999997</v>
      </c>
      <c r="I72" s="114">
        <v>6.84375</v>
      </c>
      <c r="J72" s="114">
        <v>2.8207900000000001</v>
      </c>
    </row>
    <row r="73" spans="1:10" ht="15" customHeight="1">
      <c r="A73" s="147" t="s">
        <v>722</v>
      </c>
      <c r="B73" s="114">
        <v>-45.498489999999997</v>
      </c>
      <c r="C73" s="114">
        <v>-28.75189</v>
      </c>
      <c r="D73" s="114">
        <v>-20.5824</v>
      </c>
      <c r="E73" s="114">
        <v>-16.450020000000002</v>
      </c>
      <c r="F73" s="114">
        <v>-382.26456000000002</v>
      </c>
      <c r="G73" s="114">
        <v>-260.06608999999997</v>
      </c>
      <c r="H73" s="114">
        <v>-165.12834000000001</v>
      </c>
      <c r="I73" s="114">
        <v>-165.13273999999998</v>
      </c>
      <c r="J73" s="114">
        <v>-743.40657999999996</v>
      </c>
    </row>
    <row r="74" spans="1:10" ht="15" customHeight="1">
      <c r="A74" s="147" t="s">
        <v>1479</v>
      </c>
      <c r="B74" s="114">
        <v>-0.16206999999999999</v>
      </c>
      <c r="C74" s="114">
        <v>-0.14211000000000001</v>
      </c>
      <c r="D74" s="114">
        <v>-1.5349999999999999E-2</v>
      </c>
      <c r="E74" s="114">
        <v>-0.20455999999999999</v>
      </c>
      <c r="F74" s="114">
        <v>-371.90348999999998</v>
      </c>
      <c r="G74" s="114">
        <v>-260.02593999999999</v>
      </c>
      <c r="H74" s="114">
        <v>-165.10464999999999</v>
      </c>
      <c r="I74" s="114">
        <v>-165.11001999999999</v>
      </c>
      <c r="J74" s="114">
        <v>-743.39670000000001</v>
      </c>
    </row>
    <row r="75" spans="1:10" ht="15" customHeight="1">
      <c r="A75" s="148" t="s">
        <v>465</v>
      </c>
      <c r="B75" s="114">
        <v>-45.336419999999997</v>
      </c>
      <c r="C75" s="114">
        <v>-28.609779999999997</v>
      </c>
      <c r="D75" s="114">
        <v>-20.567049999999998</v>
      </c>
      <c r="E75" s="114">
        <v>-16.245459999999998</v>
      </c>
      <c r="F75" s="114">
        <v>-10.36107</v>
      </c>
      <c r="G75" s="114">
        <v>-4.0149999999999998E-2</v>
      </c>
      <c r="H75" s="114">
        <v>-2.3690000000000003E-2</v>
      </c>
      <c r="I75" s="114">
        <v>-2.2719999999999997E-2</v>
      </c>
      <c r="J75" s="114">
        <v>-9.8800000000000016E-3</v>
      </c>
    </row>
    <row r="76" spans="1:10" ht="15" customHeight="1">
      <c r="A76" s="147" t="s">
        <v>723</v>
      </c>
      <c r="B76" s="114">
        <v>131996.29373</v>
      </c>
      <c r="C76" s="114">
        <v>126900.70097000001</v>
      </c>
      <c r="D76" s="114">
        <v>145477.72547999999</v>
      </c>
      <c r="E76" s="114">
        <v>175211.77056999999</v>
      </c>
      <c r="F76" s="114">
        <v>151341.64372999998</v>
      </c>
      <c r="G76" s="114">
        <v>151152.17650999999</v>
      </c>
      <c r="H76" s="114">
        <v>125573.47371999999</v>
      </c>
      <c r="I76" s="114">
        <v>92118.371670000008</v>
      </c>
      <c r="J76" s="114">
        <v>100787.45327</v>
      </c>
    </row>
    <row r="77" spans="1:10" ht="15" customHeight="1">
      <c r="A77" s="149" t="s">
        <v>1115</v>
      </c>
      <c r="B77" s="114">
        <v>1037.9547399999999</v>
      </c>
      <c r="C77" s="114">
        <v>575.74929000000009</v>
      </c>
      <c r="D77" s="114">
        <v>625.72825999999998</v>
      </c>
      <c r="E77" s="114">
        <v>1411.1950900000002</v>
      </c>
      <c r="F77" s="114">
        <v>1451.80368</v>
      </c>
      <c r="G77" s="114">
        <v>3212.3744900000002</v>
      </c>
      <c r="H77" s="114">
        <v>2786.95921</v>
      </c>
      <c r="I77" s="114">
        <v>2961.64248</v>
      </c>
      <c r="J77" s="114">
        <v>4281.5724400000008</v>
      </c>
    </row>
    <row r="78" spans="1:10" ht="15" customHeight="1">
      <c r="A78" s="117" t="s">
        <v>724</v>
      </c>
      <c r="B78" s="114">
        <v>133034.24846999999</v>
      </c>
      <c r="C78" s="114">
        <v>127476.45026000001</v>
      </c>
      <c r="D78" s="114">
        <v>146103.45374</v>
      </c>
      <c r="E78" s="114">
        <v>176622.96565999999</v>
      </c>
      <c r="F78" s="114">
        <v>152793.44740999999</v>
      </c>
      <c r="G78" s="114">
        <v>154364.55100000001</v>
      </c>
      <c r="H78" s="114">
        <v>128360.43293000001</v>
      </c>
      <c r="I78" s="114">
        <v>95080.014150000003</v>
      </c>
      <c r="J78" s="114">
        <v>105069.02570999999</v>
      </c>
    </row>
    <row r="79" spans="1:10" ht="15" customHeight="1">
      <c r="A79" s="116" t="s">
        <v>725</v>
      </c>
      <c r="B79" s="114">
        <v>3059.5428099999999</v>
      </c>
      <c r="C79" s="114">
        <v>1900.7030199999999</v>
      </c>
      <c r="D79" s="114">
        <v>3870.2790199999999</v>
      </c>
      <c r="E79" s="114">
        <v>1276.5077699999999</v>
      </c>
      <c r="F79" s="114">
        <v>-1283.88652</v>
      </c>
      <c r="G79" s="114">
        <v>3495.50758</v>
      </c>
      <c r="H79" s="114">
        <v>1661.80709</v>
      </c>
      <c r="I79" s="114">
        <v>1667.72496</v>
      </c>
      <c r="J79" s="114">
        <v>14545.00462</v>
      </c>
    </row>
    <row r="80" spans="1:10" ht="15" customHeight="1">
      <c r="A80" s="147" t="s">
        <v>726</v>
      </c>
      <c r="B80" s="114">
        <v>136093.79128</v>
      </c>
      <c r="C80" s="114">
        <v>129377.15328</v>
      </c>
      <c r="D80" s="114">
        <v>149973.73275999998</v>
      </c>
      <c r="E80" s="114">
        <v>177899.47343000001</v>
      </c>
      <c r="F80" s="114">
        <v>151509.56088999999</v>
      </c>
      <c r="G80" s="114">
        <v>157860.05858000001</v>
      </c>
      <c r="H80" s="114">
        <v>130022.24002</v>
      </c>
      <c r="I80" s="114">
        <v>96747.739109999995</v>
      </c>
      <c r="J80" s="114">
        <v>119614.03032999999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136093.79128</v>
      </c>
      <c r="C82" s="114">
        <v>129377.15328</v>
      </c>
      <c r="D82" s="114">
        <v>149973.73275999998</v>
      </c>
      <c r="E82" s="114">
        <v>177899.47343000001</v>
      </c>
      <c r="F82" s="114">
        <v>151509.56088999999</v>
      </c>
      <c r="G82" s="114">
        <v>157860.05858000001</v>
      </c>
      <c r="H82" s="114">
        <v>130022.24002</v>
      </c>
      <c r="I82" s="114">
        <v>96747.739109999995</v>
      </c>
      <c r="J82" s="114">
        <v>119614.03032999999</v>
      </c>
    </row>
    <row r="83" spans="1:10" ht="15" customHeight="1" thickBot="1">
      <c r="A83" s="116" t="s">
        <v>729</v>
      </c>
      <c r="B83" s="114">
        <v>-52934.244840000007</v>
      </c>
      <c r="C83" s="114">
        <v>-46818.642079999998</v>
      </c>
      <c r="D83" s="114">
        <v>-65391.846549999995</v>
      </c>
      <c r="E83" s="114">
        <v>-76988.541629999992</v>
      </c>
      <c r="F83" s="114">
        <v>-64369.124000000003</v>
      </c>
      <c r="G83" s="114">
        <v>-65826.820000000007</v>
      </c>
      <c r="H83" s="114">
        <v>-95435.712390000001</v>
      </c>
      <c r="I83" s="114">
        <v>-46322.968090000002</v>
      </c>
      <c r="J83" s="114">
        <v>-88224.659150000007</v>
      </c>
    </row>
    <row r="84" spans="1:10" ht="15" customHeight="1" thickTop="1" thickBot="1">
      <c r="A84" s="396" t="s">
        <v>730</v>
      </c>
      <c r="B84" s="397">
        <v>83159.546439999991</v>
      </c>
      <c r="C84" s="397">
        <v>82558.511200000008</v>
      </c>
      <c r="D84" s="397">
        <v>84581.886209999997</v>
      </c>
      <c r="E84" s="397">
        <v>100910.93179999999</v>
      </c>
      <c r="F84" s="397">
        <v>87140.436889999997</v>
      </c>
      <c r="G84" s="397">
        <v>92033.238580000005</v>
      </c>
      <c r="H84" s="397">
        <v>34586.527630000004</v>
      </c>
      <c r="I84" s="397">
        <v>50424.77102</v>
      </c>
      <c r="J84" s="397">
        <v>31389.371179999998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737</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8852385.7659499999</v>
      </c>
      <c r="C7" s="397">
        <v>9855702.2729100008</v>
      </c>
      <c r="D7" s="397">
        <v>10932466.05387</v>
      </c>
      <c r="E7" s="397">
        <v>12155654.62321</v>
      </c>
      <c r="F7" s="397">
        <v>13548894.174930001</v>
      </c>
      <c r="G7" s="397">
        <v>14417612.030750001</v>
      </c>
      <c r="H7" s="397">
        <v>15513215.45389</v>
      </c>
      <c r="I7" s="397">
        <v>15825423.908</v>
      </c>
      <c r="J7" s="397">
        <v>17275531.88845</v>
      </c>
    </row>
    <row r="8" spans="1:10" s="16" customFormat="1" ht="15" customHeight="1" thickTop="1">
      <c r="A8" s="147" t="s">
        <v>191</v>
      </c>
      <c r="B8" s="114">
        <v>464325.80667999998</v>
      </c>
      <c r="C8" s="114">
        <v>274415.87111000001</v>
      </c>
      <c r="D8" s="114">
        <v>307124.25176999997</v>
      </c>
      <c r="E8" s="114">
        <v>444061.30452000001</v>
      </c>
      <c r="F8" s="114">
        <v>622336.96341999993</v>
      </c>
      <c r="G8" s="114">
        <v>535147.30521999998</v>
      </c>
      <c r="H8" s="114">
        <v>789201.49470000004</v>
      </c>
      <c r="I8" s="114">
        <v>973594.50061999995</v>
      </c>
      <c r="J8" s="114">
        <v>1106825.9189200001</v>
      </c>
    </row>
    <row r="9" spans="1:10" s="16" customFormat="1" ht="15" customHeight="1">
      <c r="A9" s="147" t="s">
        <v>200</v>
      </c>
      <c r="B9" s="114">
        <v>939287.57136000006</v>
      </c>
      <c r="C9" s="114">
        <v>1221670.8847100001</v>
      </c>
      <c r="D9" s="114">
        <v>1289205.9587000001</v>
      </c>
      <c r="E9" s="114">
        <v>1386056.4845499999</v>
      </c>
      <c r="F9" s="114">
        <v>1538849.63307</v>
      </c>
      <c r="G9" s="114">
        <v>1841478.43701</v>
      </c>
      <c r="H9" s="114">
        <v>1314299.5683199998</v>
      </c>
      <c r="I9" s="114">
        <v>1384803.58531</v>
      </c>
      <c r="J9" s="114">
        <v>1856039.8648099999</v>
      </c>
    </row>
    <row r="10" spans="1:10" s="16" customFormat="1" ht="15" customHeight="1">
      <c r="A10" s="147" t="s">
        <v>209</v>
      </c>
      <c r="B10" s="114">
        <v>7134506.26743</v>
      </c>
      <c r="C10" s="114">
        <v>7891179.9417399997</v>
      </c>
      <c r="D10" s="114">
        <v>8808344.1607299987</v>
      </c>
      <c r="E10" s="114">
        <v>9828343.9970499985</v>
      </c>
      <c r="F10" s="114">
        <v>10955466.50076</v>
      </c>
      <c r="G10" s="114">
        <v>11583158.297739999</v>
      </c>
      <c r="H10" s="114">
        <v>12794569.82543</v>
      </c>
      <c r="I10" s="114">
        <v>12827537.89005</v>
      </c>
      <c r="J10" s="114">
        <v>13747775.96068</v>
      </c>
    </row>
    <row r="11" spans="1:10" s="16" customFormat="1" ht="15" customHeight="1">
      <c r="A11" s="148" t="s">
        <v>674</v>
      </c>
      <c r="B11" s="114">
        <v>7201887.2308199992</v>
      </c>
      <c r="C11" s="114">
        <v>7963016.0376000004</v>
      </c>
      <c r="D11" s="114">
        <v>8873734.6562399995</v>
      </c>
      <c r="E11" s="114">
        <v>9915960.6040000003</v>
      </c>
      <c r="F11" s="114">
        <v>11056332.13222</v>
      </c>
      <c r="G11" s="114">
        <v>11682863.955490001</v>
      </c>
      <c r="H11" s="114">
        <v>12100350.380659999</v>
      </c>
      <c r="I11" s="114">
        <v>12153022.124569999</v>
      </c>
      <c r="J11" s="114">
        <v>12999443.88858</v>
      </c>
    </row>
    <row r="12" spans="1:10" s="16" customFormat="1" ht="15" customHeight="1">
      <c r="A12" s="148" t="s">
        <v>675</v>
      </c>
      <c r="B12" s="114">
        <v>7192566.5534399999</v>
      </c>
      <c r="C12" s="114">
        <v>7931349.2637399994</v>
      </c>
      <c r="D12" s="114">
        <v>8814219.4212099984</v>
      </c>
      <c r="E12" s="114">
        <v>9835164.834590001</v>
      </c>
      <c r="F12" s="114">
        <v>10956227.617350001</v>
      </c>
      <c r="G12" s="114">
        <v>11288115.5656</v>
      </c>
      <c r="H12" s="114">
        <v>11740164.67515</v>
      </c>
      <c r="I12" s="114">
        <v>11794419.623950001</v>
      </c>
      <c r="J12" s="114">
        <v>10205778.34361</v>
      </c>
    </row>
    <row r="13" spans="1:10" s="16" customFormat="1" ht="15" customHeight="1">
      <c r="A13" s="148" t="s">
        <v>676</v>
      </c>
      <c r="B13" s="114">
        <v>9320.677380000001</v>
      </c>
      <c r="C13" s="114">
        <v>31666.773860000001</v>
      </c>
      <c r="D13" s="114">
        <v>59515.235030000003</v>
      </c>
      <c r="E13" s="114">
        <v>80795.769409999994</v>
      </c>
      <c r="F13" s="114">
        <v>100104.51487</v>
      </c>
      <c r="G13" s="114">
        <v>394748.38988999999</v>
      </c>
      <c r="H13" s="114">
        <v>360185.70551</v>
      </c>
      <c r="I13" s="114">
        <v>358602.50062000001</v>
      </c>
      <c r="J13" s="114">
        <v>2793665.5449699997</v>
      </c>
    </row>
    <row r="14" spans="1:10" s="16" customFormat="1" ht="15" customHeight="1">
      <c r="A14" s="148" t="s">
        <v>677</v>
      </c>
      <c r="B14" s="114">
        <v>38862.29219</v>
      </c>
      <c r="C14" s="114">
        <v>40732.079490000004</v>
      </c>
      <c r="D14" s="114">
        <v>36694.152249999999</v>
      </c>
      <c r="E14" s="114">
        <v>32143.101030000002</v>
      </c>
      <c r="F14" s="114">
        <v>28932.206829999999</v>
      </c>
      <c r="G14" s="114">
        <v>41128.820939999998</v>
      </c>
      <c r="H14" s="114">
        <v>29714.570789999998</v>
      </c>
      <c r="I14" s="114">
        <v>26313.978910000002</v>
      </c>
      <c r="J14" s="114">
        <v>36667.877180000003</v>
      </c>
    </row>
    <row r="15" spans="1:10" s="16" customFormat="1" ht="15" customHeight="1">
      <c r="A15" s="148" t="s">
        <v>678</v>
      </c>
      <c r="B15" s="114">
        <v>38760.248060000005</v>
      </c>
      <c r="C15" s="114">
        <v>40217.843350000003</v>
      </c>
      <c r="D15" s="114">
        <v>35821.165719999997</v>
      </c>
      <c r="E15" s="114">
        <v>30541.009469999997</v>
      </c>
      <c r="F15" s="114">
        <v>26888.015920000002</v>
      </c>
      <c r="G15" s="114">
        <v>36997.915130000001</v>
      </c>
      <c r="H15" s="114">
        <v>27172.264510000001</v>
      </c>
      <c r="I15" s="114">
        <v>24018.850589999998</v>
      </c>
      <c r="J15" s="114">
        <v>29380.972699999998</v>
      </c>
    </row>
    <row r="16" spans="1:10" s="16" customFormat="1" ht="15" customHeight="1">
      <c r="A16" s="148" t="s">
        <v>679</v>
      </c>
      <c r="B16" s="114">
        <v>102.04413000000001</v>
      </c>
      <c r="C16" s="114">
        <v>514.23613999999998</v>
      </c>
      <c r="D16" s="114">
        <v>872.98653000000002</v>
      </c>
      <c r="E16" s="114">
        <v>1602.0915600000001</v>
      </c>
      <c r="F16" s="114">
        <v>2044.1909099999998</v>
      </c>
      <c r="G16" s="114">
        <v>4130.9058100000002</v>
      </c>
      <c r="H16" s="114">
        <v>2542.3062799999998</v>
      </c>
      <c r="I16" s="114">
        <v>2295.1283199999998</v>
      </c>
      <c r="J16" s="114">
        <v>7286.9044800000001</v>
      </c>
    </row>
    <row r="17" spans="1:10" s="16" customFormat="1" ht="15" customHeight="1">
      <c r="A17" s="148" t="s">
        <v>680</v>
      </c>
      <c r="B17" s="114">
        <v>31109.270700000001</v>
      </c>
      <c r="C17" s="114">
        <v>39578.399549999995</v>
      </c>
      <c r="D17" s="114">
        <v>40368.653619999997</v>
      </c>
      <c r="E17" s="114">
        <v>43023.121340000005</v>
      </c>
      <c r="F17" s="114">
        <v>41349.476979999999</v>
      </c>
      <c r="G17" s="114">
        <v>43760.091939999998</v>
      </c>
      <c r="H17" s="114">
        <v>43081.783060000002</v>
      </c>
      <c r="I17" s="114">
        <v>39271.911590000003</v>
      </c>
      <c r="J17" s="114">
        <v>39135.241369999996</v>
      </c>
    </row>
    <row r="18" spans="1:10" s="16" customFormat="1" ht="15" customHeight="1">
      <c r="A18" s="148" t="s">
        <v>681</v>
      </c>
      <c r="B18" s="114">
        <v>30800.94124</v>
      </c>
      <c r="C18" s="114">
        <v>39007.73545</v>
      </c>
      <c r="D18" s="114">
        <v>39274.058280000005</v>
      </c>
      <c r="E18" s="114">
        <v>41027.888639999997</v>
      </c>
      <c r="F18" s="114">
        <v>38661.563539999996</v>
      </c>
      <c r="G18" s="114">
        <v>40200.283100000001</v>
      </c>
      <c r="H18" s="114">
        <v>38557.216380000005</v>
      </c>
      <c r="I18" s="114">
        <v>35329.04765</v>
      </c>
      <c r="J18" s="114">
        <v>32897.99639</v>
      </c>
    </row>
    <row r="19" spans="1:10" s="16" customFormat="1" ht="15" customHeight="1">
      <c r="A19" s="148" t="s">
        <v>682</v>
      </c>
      <c r="B19" s="114">
        <v>308.32946000000004</v>
      </c>
      <c r="C19" s="114">
        <v>570.66409999999996</v>
      </c>
      <c r="D19" s="114">
        <v>1094.5953400000001</v>
      </c>
      <c r="E19" s="114">
        <v>1995.2327</v>
      </c>
      <c r="F19" s="114">
        <v>2687.9134399999998</v>
      </c>
      <c r="G19" s="114">
        <v>3559.8088399999997</v>
      </c>
      <c r="H19" s="114">
        <v>4524.5666799999999</v>
      </c>
      <c r="I19" s="114">
        <v>3942.8639399999997</v>
      </c>
      <c r="J19" s="114">
        <v>6237.2449800000004</v>
      </c>
    </row>
    <row r="20" spans="1:10" s="16" customFormat="1" ht="15" customHeight="1">
      <c r="A20" s="148" t="s">
        <v>222</v>
      </c>
      <c r="B20" s="114">
        <v>90313.748139999996</v>
      </c>
      <c r="C20" s="114">
        <v>91977.091140000004</v>
      </c>
      <c r="D20" s="114">
        <v>98482.961680000008</v>
      </c>
      <c r="E20" s="114">
        <v>107901.47651000001</v>
      </c>
      <c r="F20" s="114">
        <v>118869.67988</v>
      </c>
      <c r="G20" s="114">
        <v>121527.66192</v>
      </c>
      <c r="H20" s="114">
        <v>1156016.05822</v>
      </c>
      <c r="I20" s="114">
        <v>1126535.1790199999</v>
      </c>
      <c r="J20" s="114">
        <v>1181231.8939400001</v>
      </c>
    </row>
    <row r="21" spans="1:10" s="16" customFormat="1" ht="15" customHeight="1">
      <c r="A21" s="148" t="s">
        <v>683</v>
      </c>
      <c r="B21" s="114">
        <v>-227666.27441999997</v>
      </c>
      <c r="C21" s="114">
        <v>-244123.66603999998</v>
      </c>
      <c r="D21" s="114">
        <v>-240936.26306</v>
      </c>
      <c r="E21" s="114">
        <v>-270684.30582999997</v>
      </c>
      <c r="F21" s="114">
        <v>-290016.99514999997</v>
      </c>
      <c r="G21" s="114">
        <v>-306122.23255000002</v>
      </c>
      <c r="H21" s="114">
        <v>-534592.96730000002</v>
      </c>
      <c r="I21" s="114">
        <v>-517605.30404000002</v>
      </c>
      <c r="J21" s="114">
        <v>-508702.94039</v>
      </c>
    </row>
    <row r="22" spans="1:10" s="16" customFormat="1" ht="15" customHeight="1">
      <c r="A22" s="147" t="s">
        <v>235</v>
      </c>
      <c r="B22" s="114">
        <v>59703.355210000002</v>
      </c>
      <c r="C22" s="114">
        <v>65926.593699999998</v>
      </c>
      <c r="D22" s="114">
        <v>72841.505139999994</v>
      </c>
      <c r="E22" s="114">
        <v>78618.939079999996</v>
      </c>
      <c r="F22" s="114">
        <v>85609.87023</v>
      </c>
      <c r="G22" s="114">
        <v>103238.94448000001</v>
      </c>
      <c r="H22" s="114">
        <v>166388.51322999998</v>
      </c>
      <c r="I22" s="114">
        <v>172386.46956999999</v>
      </c>
      <c r="J22" s="114">
        <v>95279.096279999998</v>
      </c>
    </row>
    <row r="23" spans="1:10" s="16" customFormat="1" ht="15" customHeight="1">
      <c r="A23" s="147" t="s">
        <v>241</v>
      </c>
      <c r="B23" s="114">
        <v>2.84707</v>
      </c>
      <c r="C23" s="114">
        <v>4.4428199999999993</v>
      </c>
      <c r="D23" s="114">
        <v>5.1999999999999998E-2</v>
      </c>
      <c r="E23" s="114">
        <v>41.137260000000005</v>
      </c>
      <c r="F23" s="114">
        <v>4.4999999999999998E-2</v>
      </c>
      <c r="G23" s="114">
        <v>5.3999999999999999E-2</v>
      </c>
      <c r="H23" s="114">
        <v>35.665900000000001</v>
      </c>
      <c r="I23" s="114">
        <v>33.625900000000001</v>
      </c>
      <c r="J23" s="114">
        <v>51.731349999999999</v>
      </c>
    </row>
    <row r="24" spans="1:10" s="16" customFormat="1" ht="15" customHeight="1">
      <c r="A24" s="147" t="s">
        <v>684</v>
      </c>
      <c r="B24" s="114">
        <v>94501.787760000007</v>
      </c>
      <c r="C24" s="114">
        <v>247833.21055000002</v>
      </c>
      <c r="D24" s="114">
        <v>300181.27866000001</v>
      </c>
      <c r="E24" s="114">
        <v>250146.16221000001</v>
      </c>
      <c r="F24" s="114">
        <v>149658.80906999999</v>
      </c>
      <c r="G24" s="114">
        <v>140697.17463999998</v>
      </c>
      <c r="H24" s="114">
        <v>220270.04086000001</v>
      </c>
      <c r="I24" s="114">
        <v>220336.30833</v>
      </c>
      <c r="J24" s="114">
        <v>215533.50411000001</v>
      </c>
    </row>
    <row r="25" spans="1:10" s="16" customFormat="1" ht="15" customHeight="1">
      <c r="A25" s="147" t="s">
        <v>252</v>
      </c>
      <c r="B25" s="114">
        <v>135913.19594000001</v>
      </c>
      <c r="C25" s="114">
        <v>135340.70866</v>
      </c>
      <c r="D25" s="114">
        <v>133617.77333</v>
      </c>
      <c r="E25" s="114">
        <v>156195.49403999999</v>
      </c>
      <c r="F25" s="114">
        <v>184385.97167</v>
      </c>
      <c r="G25" s="114">
        <v>206385.87091</v>
      </c>
      <c r="H25" s="114">
        <v>221004.97852999999</v>
      </c>
      <c r="I25" s="114">
        <v>230309.12281999999</v>
      </c>
      <c r="J25" s="114">
        <v>247964.11859999999</v>
      </c>
    </row>
    <row r="26" spans="1:10" s="16" customFormat="1" ht="15" customHeight="1">
      <c r="A26" s="147" t="s">
        <v>685</v>
      </c>
      <c r="B26" s="114">
        <v>24144.934499999999</v>
      </c>
      <c r="C26" s="114">
        <v>19330.619620000001</v>
      </c>
      <c r="D26" s="114">
        <v>21151.073539999998</v>
      </c>
      <c r="E26" s="114">
        <v>12191.104499999999</v>
      </c>
      <c r="F26" s="114">
        <v>12586.381710000001</v>
      </c>
      <c r="G26" s="114">
        <v>7505.9467500000001</v>
      </c>
      <c r="H26" s="114">
        <v>7445.3669199999995</v>
      </c>
      <c r="I26" s="114">
        <v>16422.4054</v>
      </c>
      <c r="J26" s="114">
        <v>6061.6936999999998</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8053980.2013100004</v>
      </c>
      <c r="C28" s="397">
        <v>8895161.1796899997</v>
      </c>
      <c r="D28" s="397">
        <v>9811687.9990499988</v>
      </c>
      <c r="E28" s="397">
        <v>10828081.596249999</v>
      </c>
      <c r="F28" s="397">
        <v>12061203.462069999</v>
      </c>
      <c r="G28" s="397">
        <v>12700366.984579999</v>
      </c>
      <c r="H28" s="397">
        <v>13790664.946139999</v>
      </c>
      <c r="I28" s="397">
        <v>14149754.35533</v>
      </c>
      <c r="J28" s="397">
        <v>15411339.961959999</v>
      </c>
    </row>
    <row r="29" spans="1:10" s="16" customFormat="1" ht="15" customHeight="1" thickTop="1">
      <c r="A29" s="147" t="s">
        <v>687</v>
      </c>
      <c r="B29" s="114">
        <v>6049801.4527899995</v>
      </c>
      <c r="C29" s="114">
        <v>6829540.4648599997</v>
      </c>
      <c r="D29" s="114">
        <v>7417424.00239</v>
      </c>
      <c r="E29" s="114">
        <v>7788148.9096299997</v>
      </c>
      <c r="F29" s="114">
        <v>8949474.6310799997</v>
      </c>
      <c r="G29" s="114">
        <v>8390565.0986199994</v>
      </c>
      <c r="H29" s="114">
        <v>9324946.2651399989</v>
      </c>
      <c r="I29" s="114">
        <v>9735029.9066299982</v>
      </c>
      <c r="J29" s="114">
        <v>10505049.207959998</v>
      </c>
    </row>
    <row r="30" spans="1:10" s="16" customFormat="1" ht="15" customHeight="1">
      <c r="A30" s="148" t="s">
        <v>688</v>
      </c>
      <c r="B30" s="114">
        <v>2479.4649399999998</v>
      </c>
      <c r="C30" s="114">
        <v>3920.0633599999996</v>
      </c>
      <c r="D30" s="114">
        <v>8338.9915000000001</v>
      </c>
      <c r="E30" s="114">
        <v>11797.390579999999</v>
      </c>
      <c r="F30" s="114">
        <v>3754.6722799999998</v>
      </c>
      <c r="G30" s="114">
        <v>7898.7851700000001</v>
      </c>
      <c r="H30" s="114">
        <v>7159.7653399999999</v>
      </c>
      <c r="I30" s="114">
        <v>9769.6503900000007</v>
      </c>
      <c r="J30" s="114">
        <v>8990.5167400000009</v>
      </c>
    </row>
    <row r="31" spans="1:10" s="16" customFormat="1" ht="15" customHeight="1">
      <c r="A31" s="148" t="s">
        <v>689</v>
      </c>
      <c r="B31" s="114">
        <v>1962593.7840699998</v>
      </c>
      <c r="C31" s="114">
        <v>2166392.1838099998</v>
      </c>
      <c r="D31" s="114">
        <v>2310721.83433</v>
      </c>
      <c r="E31" s="114">
        <v>2610830.8848299999</v>
      </c>
      <c r="F31" s="114">
        <v>3091193.7229499999</v>
      </c>
      <c r="G31" s="114">
        <v>2993117.7738999999</v>
      </c>
      <c r="H31" s="114">
        <v>3190038.4161499999</v>
      </c>
      <c r="I31" s="114">
        <v>3356322.3194299997</v>
      </c>
      <c r="J31" s="114">
        <v>3779580.4913000003</v>
      </c>
    </row>
    <row r="32" spans="1:10" s="16" customFormat="1" ht="15" customHeight="1">
      <c r="A32" s="148" t="s">
        <v>690</v>
      </c>
      <c r="B32" s="114">
        <v>201610.16933</v>
      </c>
      <c r="C32" s="114">
        <v>37619.354249999997</v>
      </c>
      <c r="D32" s="114">
        <v>12213.028849999999</v>
      </c>
      <c r="E32" s="114">
        <v>5847.4616100000003</v>
      </c>
      <c r="F32" s="114">
        <v>4009.35914</v>
      </c>
      <c r="G32" s="114">
        <v>3243.8211099999999</v>
      </c>
      <c r="H32" s="114">
        <v>7559.0529299999998</v>
      </c>
      <c r="I32" s="114">
        <v>7566.1036599999998</v>
      </c>
      <c r="J32" s="114">
        <v>2938.9664500000003</v>
      </c>
    </row>
    <row r="33" spans="1:10" s="16" customFormat="1" ht="15" customHeight="1">
      <c r="A33" s="148" t="s">
        <v>691</v>
      </c>
      <c r="B33" s="114">
        <v>21255.406879999999</v>
      </c>
      <c r="C33" s="114">
        <v>19846.75189</v>
      </c>
      <c r="D33" s="114">
        <v>22840.878089999998</v>
      </c>
      <c r="E33" s="114">
        <v>27499.905940000001</v>
      </c>
      <c r="F33" s="114">
        <v>97304.243979999999</v>
      </c>
      <c r="G33" s="114">
        <v>60888.021590000004</v>
      </c>
      <c r="H33" s="114">
        <v>66411.029410000003</v>
      </c>
      <c r="I33" s="114">
        <v>69225.362580000001</v>
      </c>
      <c r="J33" s="114">
        <v>75320.600860000006</v>
      </c>
    </row>
    <row r="34" spans="1:10" s="16" customFormat="1" ht="15" customHeight="1">
      <c r="A34" s="148" t="s">
        <v>692</v>
      </c>
      <c r="B34" s="114">
        <v>3602422.4721900001</v>
      </c>
      <c r="C34" s="114">
        <v>4254099.0154999997</v>
      </c>
      <c r="D34" s="114">
        <v>4642690.0051499996</v>
      </c>
      <c r="E34" s="114">
        <v>4612655.6865499998</v>
      </c>
      <c r="F34" s="114">
        <v>5156944.0592200002</v>
      </c>
      <c r="G34" s="114">
        <v>4687869.4599599997</v>
      </c>
      <c r="H34" s="114">
        <v>5367801.5225400003</v>
      </c>
      <c r="I34" s="114">
        <v>5596698.7147200005</v>
      </c>
      <c r="J34" s="114">
        <v>5881844.8774100002</v>
      </c>
    </row>
    <row r="35" spans="1:10" s="16" customFormat="1" ht="15" customHeight="1">
      <c r="A35" s="148" t="s">
        <v>693</v>
      </c>
      <c r="B35" s="114">
        <v>259440.15537999998</v>
      </c>
      <c r="C35" s="114">
        <v>347663.09604999999</v>
      </c>
      <c r="D35" s="114">
        <v>420619.26447000005</v>
      </c>
      <c r="E35" s="114">
        <v>519517.58012</v>
      </c>
      <c r="F35" s="114">
        <v>596268.57351000002</v>
      </c>
      <c r="G35" s="114">
        <v>637547.23688999994</v>
      </c>
      <c r="H35" s="114">
        <v>685976.47876999993</v>
      </c>
      <c r="I35" s="114">
        <v>695447.75585000007</v>
      </c>
      <c r="J35" s="114">
        <v>756373.75520000001</v>
      </c>
    </row>
    <row r="36" spans="1:10" s="16" customFormat="1" ht="15" customHeight="1">
      <c r="A36" s="147" t="s">
        <v>694</v>
      </c>
      <c r="B36" s="114">
        <v>2450.4051400000003</v>
      </c>
      <c r="C36" s="114">
        <v>6.3222299999999994</v>
      </c>
      <c r="D36" s="114">
        <v>7236.1665800000001</v>
      </c>
      <c r="E36" s="114">
        <v>10797.342490000001</v>
      </c>
      <c r="F36" s="114">
        <v>157.08463</v>
      </c>
      <c r="G36" s="114">
        <v>8154.61546</v>
      </c>
      <c r="H36" s="114">
        <v>5398.2184100000004</v>
      </c>
      <c r="I36" s="114">
        <v>8331.4075900000007</v>
      </c>
      <c r="J36" s="114">
        <v>6932.8695700000007</v>
      </c>
    </row>
    <row r="37" spans="1:10" s="16" customFormat="1" ht="15" customHeight="1">
      <c r="A37" s="147" t="s">
        <v>695</v>
      </c>
      <c r="B37" s="114">
        <v>677627.49754000001</v>
      </c>
      <c r="C37" s="114">
        <v>741998.04794000008</v>
      </c>
      <c r="D37" s="114">
        <v>1031218.02235</v>
      </c>
      <c r="E37" s="114">
        <v>1620084.9566300001</v>
      </c>
      <c r="F37" s="114">
        <v>1833052.89475</v>
      </c>
      <c r="G37" s="114">
        <v>2233018.9541599997</v>
      </c>
      <c r="H37" s="114">
        <v>2534620.9746500002</v>
      </c>
      <c r="I37" s="114">
        <v>2564033.5589399999</v>
      </c>
      <c r="J37" s="114">
        <v>3156758.4042600002</v>
      </c>
    </row>
    <row r="38" spans="1:10" s="16" customFormat="1" ht="15" customHeight="1">
      <c r="A38" s="147" t="s">
        <v>696</v>
      </c>
      <c r="B38" s="114">
        <v>260053.85097</v>
      </c>
      <c r="C38" s="114">
        <v>265479.60087999998</v>
      </c>
      <c r="D38" s="114">
        <v>322595.06680999999</v>
      </c>
      <c r="E38" s="114">
        <v>341285.48705</v>
      </c>
      <c r="F38" s="114">
        <v>358295.73157999996</v>
      </c>
      <c r="G38" s="114">
        <v>450251.00900999998</v>
      </c>
      <c r="H38" s="114">
        <v>532218.76693000004</v>
      </c>
      <c r="I38" s="114">
        <v>499956.86011000001</v>
      </c>
      <c r="J38" s="114">
        <v>350477.42736000003</v>
      </c>
    </row>
    <row r="39" spans="1:10" s="16" customFormat="1" ht="15" customHeight="1">
      <c r="A39" s="147" t="s">
        <v>306</v>
      </c>
      <c r="B39" s="114">
        <v>170953.30208000002</v>
      </c>
      <c r="C39" s="114">
        <v>178341.52155999999</v>
      </c>
      <c r="D39" s="114">
        <v>187133.12987999999</v>
      </c>
      <c r="E39" s="114">
        <v>163705.32530000003</v>
      </c>
      <c r="F39" s="114">
        <v>149150.89775</v>
      </c>
      <c r="G39" s="114">
        <v>156591.42194999999</v>
      </c>
      <c r="H39" s="114">
        <v>161184.89191000001</v>
      </c>
      <c r="I39" s="114">
        <v>161738.18280000001</v>
      </c>
      <c r="J39" s="114">
        <v>172416.34215000001</v>
      </c>
    </row>
    <row r="40" spans="1:10" s="16" customFormat="1" ht="15" customHeight="1">
      <c r="A40" s="147" t="s">
        <v>312</v>
      </c>
      <c r="B40" s="114">
        <v>678982.22214999993</v>
      </c>
      <c r="C40" s="114">
        <v>679494.72222</v>
      </c>
      <c r="D40" s="114">
        <v>680109.72210999997</v>
      </c>
      <c r="E40" s="114">
        <v>680622.22235000005</v>
      </c>
      <c r="F40" s="114">
        <v>507333.33338999999</v>
      </c>
      <c r="G40" s="114">
        <v>507648.88895999995</v>
      </c>
      <c r="H40" s="114">
        <v>505676.66667000001</v>
      </c>
      <c r="I40" s="114">
        <v>508122.22224000003</v>
      </c>
      <c r="J40" s="114">
        <v>170396.66661000001</v>
      </c>
    </row>
    <row r="41" spans="1:10" s="16" customFormat="1" ht="15" customHeight="1">
      <c r="A41" s="147" t="s">
        <v>697</v>
      </c>
      <c r="B41" s="114">
        <v>214111.47063999998</v>
      </c>
      <c r="C41" s="114">
        <v>200300.5</v>
      </c>
      <c r="D41" s="114">
        <v>135823.00002000001</v>
      </c>
      <c r="E41" s="114">
        <v>192624.16665</v>
      </c>
      <c r="F41" s="114">
        <v>263738.88889</v>
      </c>
      <c r="G41" s="114">
        <v>334886.55556999997</v>
      </c>
      <c r="H41" s="114">
        <v>272321.41672000004</v>
      </c>
      <c r="I41" s="114">
        <v>273638.05551999999</v>
      </c>
      <c r="J41" s="114">
        <v>211813.77777000002</v>
      </c>
    </row>
    <row r="42" spans="1:10" s="17" customFormat="1" ht="15" customHeight="1" thickBot="1">
      <c r="A42" s="147" t="s">
        <v>487</v>
      </c>
      <c r="B42" s="114">
        <v>0</v>
      </c>
      <c r="C42" s="114">
        <v>0</v>
      </c>
      <c r="D42" s="114">
        <v>30148.888910000001</v>
      </c>
      <c r="E42" s="114">
        <v>30813.186149999998</v>
      </c>
      <c r="F42" s="114">
        <v>0</v>
      </c>
      <c r="G42" s="114">
        <v>619250.44085000001</v>
      </c>
      <c r="H42" s="114">
        <v>454297.74570999999</v>
      </c>
      <c r="I42" s="114">
        <v>398904.16149999999</v>
      </c>
      <c r="J42" s="114">
        <v>837495.26627999998</v>
      </c>
    </row>
    <row r="43" spans="1:10" ht="15" customHeight="1" thickTop="1" thickBot="1">
      <c r="A43" s="396" t="s">
        <v>698</v>
      </c>
      <c r="B43" s="397">
        <v>798405.56455999997</v>
      </c>
      <c r="C43" s="397">
        <v>960541.09322000004</v>
      </c>
      <c r="D43" s="397">
        <v>1120778.0547200001</v>
      </c>
      <c r="E43" s="397">
        <v>1327573.0270799999</v>
      </c>
      <c r="F43" s="397">
        <v>1487690.7128599999</v>
      </c>
      <c r="G43" s="397">
        <v>1717245.04626</v>
      </c>
      <c r="H43" s="397">
        <v>1722550.5072600001</v>
      </c>
      <c r="I43" s="397">
        <v>1675669.55217</v>
      </c>
      <c r="J43" s="397">
        <v>1864191.9258800002</v>
      </c>
    </row>
    <row r="44" spans="1:10" s="16" customFormat="1" ht="15" customHeight="1" thickTop="1">
      <c r="A44" s="147" t="s">
        <v>327</v>
      </c>
      <c r="B44" s="114">
        <v>490223.5</v>
      </c>
      <c r="C44" s="114">
        <v>626133.80000000005</v>
      </c>
      <c r="D44" s="114">
        <v>763310</v>
      </c>
      <c r="E44" s="114">
        <v>900717.7</v>
      </c>
      <c r="F44" s="114">
        <v>1036585.1</v>
      </c>
      <c r="G44" s="114">
        <v>1173206.8</v>
      </c>
      <c r="H44" s="114">
        <v>1344731.7</v>
      </c>
      <c r="I44" s="114">
        <v>1344731.7</v>
      </c>
      <c r="J44" s="114">
        <v>1409165</v>
      </c>
    </row>
    <row r="45" spans="1:10" s="16" customFormat="1" ht="15" customHeight="1">
      <c r="A45" s="147" t="s">
        <v>331</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90344.217279999997</v>
      </c>
      <c r="C47" s="114">
        <v>108529.04828</v>
      </c>
      <c r="D47" s="114">
        <v>130947.91928</v>
      </c>
      <c r="E47" s="114">
        <v>153430.98422000001</v>
      </c>
      <c r="F47" s="114">
        <v>180604.46955000001</v>
      </c>
      <c r="G47" s="114">
        <v>207485.63055</v>
      </c>
      <c r="H47" s="114">
        <v>247669.20155</v>
      </c>
      <c r="I47" s="114">
        <v>247669.20155</v>
      </c>
      <c r="J47" s="114">
        <v>255832.70155</v>
      </c>
    </row>
    <row r="48" spans="1:10" s="16" customFormat="1" ht="15" customHeight="1">
      <c r="A48" s="147" t="s">
        <v>341</v>
      </c>
      <c r="B48" s="114">
        <v>181848.31272999998</v>
      </c>
      <c r="C48" s="114">
        <v>224188.71038999999</v>
      </c>
      <c r="D48" s="114">
        <v>224830.60088999997</v>
      </c>
      <c r="E48" s="114">
        <v>271734.80830999999</v>
      </c>
      <c r="F48" s="114">
        <v>268811.60875999997</v>
      </c>
      <c r="G48" s="114">
        <v>334863.08116</v>
      </c>
      <c r="H48" s="114">
        <v>128460.07115999999</v>
      </c>
      <c r="I48" s="114">
        <v>81579.116069999989</v>
      </c>
      <c r="J48" s="114">
        <v>197504.68978000002</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181848.31272999998</v>
      </c>
      <c r="C50" s="114">
        <v>224188.71038999999</v>
      </c>
      <c r="D50" s="114">
        <v>224830.60088999997</v>
      </c>
      <c r="E50" s="114">
        <v>271734.80830999999</v>
      </c>
      <c r="F50" s="114">
        <v>268811.60875999997</v>
      </c>
      <c r="G50" s="114">
        <v>334863.08116</v>
      </c>
      <c r="H50" s="114">
        <v>128460.07115999999</v>
      </c>
      <c r="I50" s="114">
        <v>81579.116069999989</v>
      </c>
      <c r="J50" s="114">
        <v>197504.68978000002</v>
      </c>
    </row>
    <row r="51" spans="1:10" ht="15" customHeight="1" thickTop="1" thickBot="1">
      <c r="A51" s="396" t="s">
        <v>702</v>
      </c>
      <c r="B51" s="397">
        <v>8852385.7658700012</v>
      </c>
      <c r="C51" s="397">
        <v>9855702.2729100008</v>
      </c>
      <c r="D51" s="397">
        <v>10932466.05377</v>
      </c>
      <c r="E51" s="397">
        <v>12155654.623330001</v>
      </c>
      <c r="F51" s="397">
        <v>13548894.174930001</v>
      </c>
      <c r="G51" s="397">
        <v>14417612.03084</v>
      </c>
      <c r="H51" s="397">
        <v>15513215.453399999</v>
      </c>
      <c r="I51" s="397">
        <v>15825423.907500001</v>
      </c>
      <c r="J51" s="397">
        <v>17275531.887839999</v>
      </c>
    </row>
    <row r="52" spans="1:10" s="16" customFormat="1" ht="15" customHeight="1" thickTop="1">
      <c r="A52" s="113" t="s">
        <v>703</v>
      </c>
      <c r="B52" s="114">
        <v>1015.2392199999999</v>
      </c>
      <c r="C52" s="114">
        <v>527.56547999999998</v>
      </c>
      <c r="D52" s="114">
        <v>804.95119999999997</v>
      </c>
      <c r="E52" s="114">
        <v>899.96922999999992</v>
      </c>
      <c r="F52" s="114">
        <v>507.74446999999998</v>
      </c>
      <c r="G52" s="114">
        <v>841.45709999999997</v>
      </c>
      <c r="H52" s="114">
        <v>497.26714000000004</v>
      </c>
      <c r="I52" s="114">
        <v>400.87195000000003</v>
      </c>
      <c r="J52" s="114">
        <v>459.48344000000003</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1015.2392199999999</v>
      </c>
      <c r="C54" s="114">
        <v>527.56547999999998</v>
      </c>
      <c r="D54" s="114">
        <v>804.95119999999997</v>
      </c>
      <c r="E54" s="114">
        <v>899.96922999999992</v>
      </c>
      <c r="F54" s="114">
        <v>507.74446999999998</v>
      </c>
      <c r="G54" s="114">
        <v>841.45709999999997</v>
      </c>
      <c r="H54" s="114">
        <v>497.26714000000004</v>
      </c>
      <c r="I54" s="114">
        <v>400.87195000000003</v>
      </c>
      <c r="J54" s="114">
        <v>459.48344000000003</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6960664.6991899991</v>
      </c>
      <c r="C58" s="114">
        <v>9373573.0828900002</v>
      </c>
      <c r="D58" s="114">
        <v>9707927.0891299993</v>
      </c>
      <c r="E58" s="114">
        <v>10005483.222620001</v>
      </c>
      <c r="F58" s="114">
        <v>11177969.238700001</v>
      </c>
      <c r="G58" s="114">
        <v>12128423.69702</v>
      </c>
      <c r="H58" s="114">
        <v>12548249.217110001</v>
      </c>
      <c r="I58" s="114">
        <v>12565709.611500001</v>
      </c>
      <c r="J58" s="114">
        <v>13573373.1544</v>
      </c>
    </row>
    <row r="59" spans="1:10" ht="30" customHeight="1">
      <c r="A59" s="398" t="s">
        <v>710</v>
      </c>
      <c r="B59" s="399">
        <v>1266934.3438599999</v>
      </c>
      <c r="C59" s="399">
        <v>1323142.1149000002</v>
      </c>
      <c r="D59" s="399">
        <v>1374341.23006</v>
      </c>
      <c r="E59" s="399">
        <v>1480559.1611800001</v>
      </c>
      <c r="F59" s="399">
        <v>1620473.92172</v>
      </c>
      <c r="G59" s="399">
        <v>1770303.58865</v>
      </c>
      <c r="H59" s="399">
        <v>1729305.8204699999</v>
      </c>
      <c r="I59" s="399">
        <v>1756552.39811</v>
      </c>
      <c r="J59" s="399">
        <v>1517776.78939</v>
      </c>
    </row>
    <row r="60" spans="1:10" ht="15" customHeight="1">
      <c r="A60" s="148" t="s">
        <v>711</v>
      </c>
      <c r="B60" s="114">
        <v>-221651.61618000001</v>
      </c>
      <c r="C60" s="114">
        <v>-268545.47593999997</v>
      </c>
      <c r="D60" s="114">
        <v>-279361.38266</v>
      </c>
      <c r="E60" s="114">
        <v>-294510.83302999998</v>
      </c>
      <c r="F60" s="114">
        <v>-344353.22875000001</v>
      </c>
      <c r="G60" s="114">
        <v>-396195.87742000003</v>
      </c>
      <c r="H60" s="114">
        <v>-405196.38785</v>
      </c>
      <c r="I60" s="114">
        <v>-446378.72762999998</v>
      </c>
      <c r="J60" s="114">
        <v>-481131.77480999997</v>
      </c>
    </row>
    <row r="61" spans="1:10" ht="15" customHeight="1">
      <c r="A61" s="147" t="s">
        <v>712</v>
      </c>
      <c r="B61" s="114">
        <v>1045282.7276799999</v>
      </c>
      <c r="C61" s="114">
        <v>1054596.6389600001</v>
      </c>
      <c r="D61" s="114">
        <v>1094979.8474000001</v>
      </c>
      <c r="E61" s="114">
        <v>1186048.3281500002</v>
      </c>
      <c r="F61" s="114">
        <v>1276120.69297</v>
      </c>
      <c r="G61" s="114">
        <v>1374107.71123</v>
      </c>
      <c r="H61" s="114">
        <v>1324109.4326199999</v>
      </c>
      <c r="I61" s="114">
        <v>1310173.6704800001</v>
      </c>
      <c r="J61" s="114">
        <v>1036645.0145800001</v>
      </c>
    </row>
    <row r="62" spans="1:10" ht="15" customHeight="1">
      <c r="A62" s="116" t="s">
        <v>713</v>
      </c>
      <c r="B62" s="114">
        <v>31916.582839999999</v>
      </c>
      <c r="C62" s="114">
        <v>37220.025479999997</v>
      </c>
      <c r="D62" s="114">
        <v>43566.851929999997</v>
      </c>
      <c r="E62" s="114">
        <v>50722.88869</v>
      </c>
      <c r="F62" s="114">
        <v>56723.933429999997</v>
      </c>
      <c r="G62" s="114">
        <v>77551.062299999991</v>
      </c>
      <c r="H62" s="114">
        <v>67958.125029999996</v>
      </c>
      <c r="I62" s="114">
        <v>73539.899170000004</v>
      </c>
      <c r="J62" s="114">
        <v>83498.041830000002</v>
      </c>
    </row>
    <row r="63" spans="1:10" ht="15" customHeight="1">
      <c r="A63" s="148" t="s">
        <v>714</v>
      </c>
      <c r="B63" s="114">
        <v>-16287.29839</v>
      </c>
      <c r="C63" s="114">
        <v>-21115.004410000001</v>
      </c>
      <c r="D63" s="114">
        <v>-19243.779260000003</v>
      </c>
      <c r="E63" s="114">
        <v>-16548.501100000001</v>
      </c>
      <c r="F63" s="114">
        <v>-20507.11477</v>
      </c>
      <c r="G63" s="114">
        <v>-20725.069520000001</v>
      </c>
      <c r="H63" s="114">
        <v>-19018.031859999999</v>
      </c>
      <c r="I63" s="114">
        <v>-21663.3518</v>
      </c>
      <c r="J63" s="114">
        <v>-28363.908729999999</v>
      </c>
    </row>
    <row r="64" spans="1:10" ht="15" customHeight="1">
      <c r="A64" s="117" t="s">
        <v>715</v>
      </c>
      <c r="B64" s="114">
        <v>1060912.0121299999</v>
      </c>
      <c r="C64" s="114">
        <v>1070701.6600299999</v>
      </c>
      <c r="D64" s="114">
        <v>1119302.92007</v>
      </c>
      <c r="E64" s="114">
        <v>1220222.7157399999</v>
      </c>
      <c r="F64" s="114">
        <v>1312337.5116300001</v>
      </c>
      <c r="G64" s="114">
        <v>1430933.70401</v>
      </c>
      <c r="H64" s="114">
        <v>1373049.5257899999</v>
      </c>
      <c r="I64" s="114">
        <v>1362050.2178499999</v>
      </c>
      <c r="J64" s="114">
        <v>1091779.1476800002</v>
      </c>
    </row>
    <row r="65" spans="1:10" ht="15" customHeight="1">
      <c r="A65" s="116" t="s">
        <v>716</v>
      </c>
      <c r="B65" s="114">
        <v>28049.837149999999</v>
      </c>
      <c r="C65" s="114">
        <v>32797.266159999999</v>
      </c>
      <c r="D65" s="114">
        <v>37622.343930000003</v>
      </c>
      <c r="E65" s="114">
        <v>75079.262239999996</v>
      </c>
      <c r="F65" s="114">
        <v>62941.813000000002</v>
      </c>
      <c r="G65" s="114">
        <v>34202.644890000003</v>
      </c>
      <c r="H65" s="114">
        <v>69052.338369999998</v>
      </c>
      <c r="I65" s="114">
        <v>81753.954750000004</v>
      </c>
      <c r="J65" s="114">
        <v>127210.0978</v>
      </c>
    </row>
    <row r="66" spans="1:10" ht="15" customHeight="1">
      <c r="A66" s="116" t="s">
        <v>717</v>
      </c>
      <c r="B66" s="114">
        <v>-135509.11066000001</v>
      </c>
      <c r="C66" s="114">
        <v>-91455.625079999998</v>
      </c>
      <c r="D66" s="114">
        <v>-86566.498540000001</v>
      </c>
      <c r="E66" s="114">
        <v>-123553.92182999999</v>
      </c>
      <c r="F66" s="114">
        <v>-121329.86387999999</v>
      </c>
      <c r="G66" s="114">
        <v>-103188.73325</v>
      </c>
      <c r="H66" s="114">
        <v>-330302.77500000002</v>
      </c>
      <c r="I66" s="114">
        <v>-368297.65977999999</v>
      </c>
      <c r="J66" s="114">
        <v>-189911.14705</v>
      </c>
    </row>
    <row r="67" spans="1:10" ht="15" customHeight="1">
      <c r="A67" s="147" t="s">
        <v>718</v>
      </c>
      <c r="B67" s="114">
        <v>953452.73861999996</v>
      </c>
      <c r="C67" s="114">
        <v>1012043.30111</v>
      </c>
      <c r="D67" s="114">
        <v>1070358.7654600001</v>
      </c>
      <c r="E67" s="114">
        <v>1171748.0561500001</v>
      </c>
      <c r="F67" s="114">
        <v>1253949.4607500001</v>
      </c>
      <c r="G67" s="114">
        <v>1361947.6156500001</v>
      </c>
      <c r="H67" s="114">
        <v>1111799.08916</v>
      </c>
      <c r="I67" s="114">
        <v>1075506.5128199998</v>
      </c>
      <c r="J67" s="114">
        <v>1029078.0984299999</v>
      </c>
    </row>
    <row r="68" spans="1:10" ht="15" customHeight="1">
      <c r="A68" s="148" t="s">
        <v>719</v>
      </c>
      <c r="B68" s="114">
        <v>-626804.02951999998</v>
      </c>
      <c r="C68" s="114">
        <v>-679213.29610000004</v>
      </c>
      <c r="D68" s="114">
        <v>-678935.28573</v>
      </c>
      <c r="E68" s="114">
        <v>-705530.30758999998</v>
      </c>
      <c r="F68" s="114">
        <v>-776284.82382000005</v>
      </c>
      <c r="G68" s="114">
        <v>-720455.16126999992</v>
      </c>
      <c r="H68" s="114">
        <v>-710680.35195000004</v>
      </c>
      <c r="I68" s="114">
        <v>-684527.62003999995</v>
      </c>
      <c r="J68" s="114">
        <v>-668381.80862000003</v>
      </c>
    </row>
    <row r="69" spans="1:10" ht="15" customHeight="1">
      <c r="A69" s="117" t="s">
        <v>720</v>
      </c>
      <c r="B69" s="114">
        <v>326648.70910000004</v>
      </c>
      <c r="C69" s="114">
        <v>332830.00500999996</v>
      </c>
      <c r="D69" s="114">
        <v>391423.47973000002</v>
      </c>
      <c r="E69" s="114">
        <v>466217.74855999998</v>
      </c>
      <c r="F69" s="114">
        <v>477664.63692999998</v>
      </c>
      <c r="G69" s="114">
        <v>641492.45438000001</v>
      </c>
      <c r="H69" s="114">
        <v>401118.73720999999</v>
      </c>
      <c r="I69" s="114">
        <v>390978.89277999999</v>
      </c>
      <c r="J69" s="114">
        <v>360696.28980999999</v>
      </c>
    </row>
    <row r="70" spans="1:10" ht="15" customHeight="1">
      <c r="A70" s="117" t="s">
        <v>721</v>
      </c>
      <c r="B70" s="114">
        <v>12.65019</v>
      </c>
      <c r="C70" s="114">
        <v>7.4485400000000004</v>
      </c>
      <c r="D70" s="114">
        <v>4.6955100000000005</v>
      </c>
      <c r="E70" s="114">
        <v>2.74668</v>
      </c>
      <c r="F70" s="114">
        <v>2.60866</v>
      </c>
      <c r="G70" s="114">
        <v>1.3971300000000002</v>
      </c>
      <c r="H70" s="114">
        <v>1.49627</v>
      </c>
      <c r="I70" s="114">
        <v>1.0865100000000001</v>
      </c>
      <c r="J70" s="114">
        <v>0.42497000000000001</v>
      </c>
    </row>
    <row r="71" spans="1:10" ht="15" customHeight="1">
      <c r="A71" s="115" t="s">
        <v>1124</v>
      </c>
      <c r="B71" s="114">
        <v>0</v>
      </c>
      <c r="C71" s="114">
        <v>0</v>
      </c>
      <c r="D71" s="114">
        <v>0</v>
      </c>
      <c r="E71" s="114">
        <v>0</v>
      </c>
      <c r="F71" s="114">
        <v>0</v>
      </c>
      <c r="G71" s="114">
        <v>0</v>
      </c>
      <c r="H71" s="114">
        <v>0</v>
      </c>
      <c r="I71" s="114">
        <v>0</v>
      </c>
      <c r="J71" s="114">
        <v>0</v>
      </c>
    </row>
    <row r="72" spans="1:10" ht="15" customHeight="1">
      <c r="A72" s="115" t="s">
        <v>1125</v>
      </c>
      <c r="B72" s="114">
        <v>12.65019</v>
      </c>
      <c r="C72" s="114">
        <v>7.4485400000000004</v>
      </c>
      <c r="D72" s="114">
        <v>4.6955100000000005</v>
      </c>
      <c r="E72" s="114">
        <v>2.74668</v>
      </c>
      <c r="F72" s="114">
        <v>2.60866</v>
      </c>
      <c r="G72" s="114">
        <v>1.3971300000000002</v>
      </c>
      <c r="H72" s="114">
        <v>1.49627</v>
      </c>
      <c r="I72" s="114">
        <v>1.0865100000000001</v>
      </c>
      <c r="J72" s="114">
        <v>0.42497000000000001</v>
      </c>
    </row>
    <row r="73" spans="1:10" ht="15" customHeight="1">
      <c r="A73" s="147" t="s">
        <v>722</v>
      </c>
      <c r="B73" s="114">
        <v>-70.70478</v>
      </c>
      <c r="C73" s="114">
        <v>-41.257129999999997</v>
      </c>
      <c r="D73" s="114">
        <v>-23.970220000000001</v>
      </c>
      <c r="E73" s="114">
        <v>-14.453989999999999</v>
      </c>
      <c r="F73" s="114">
        <v>-9.312850000000001</v>
      </c>
      <c r="G73" s="114">
        <v>-1.61463</v>
      </c>
      <c r="H73" s="114">
        <v>-0.50620999999999994</v>
      </c>
      <c r="I73" s="114">
        <v>-0.48841000000000001</v>
      </c>
      <c r="J73" s="114">
        <v>-0.15062</v>
      </c>
    </row>
    <row r="74" spans="1:10" ht="15" customHeight="1">
      <c r="A74" s="147" t="s">
        <v>1479</v>
      </c>
      <c r="B74" s="114">
        <v>0</v>
      </c>
      <c r="C74" s="114">
        <v>0</v>
      </c>
      <c r="D74" s="114">
        <v>0</v>
      </c>
      <c r="E74" s="114">
        <v>0</v>
      </c>
      <c r="F74" s="114">
        <v>0</v>
      </c>
      <c r="G74" s="114">
        <v>0</v>
      </c>
      <c r="H74" s="114">
        <v>0</v>
      </c>
      <c r="I74" s="114">
        <v>0</v>
      </c>
      <c r="J74" s="114">
        <v>0</v>
      </c>
    </row>
    <row r="75" spans="1:10" ht="15" customHeight="1">
      <c r="A75" s="148" t="s">
        <v>465</v>
      </c>
      <c r="B75" s="114">
        <v>-70.70478</v>
      </c>
      <c r="C75" s="114">
        <v>-41.257129999999997</v>
      </c>
      <c r="D75" s="114">
        <v>-23.970220000000001</v>
      </c>
      <c r="E75" s="114">
        <v>-14.453989999999999</v>
      </c>
      <c r="F75" s="114">
        <v>-9.312850000000001</v>
      </c>
      <c r="G75" s="114">
        <v>-1.61463</v>
      </c>
      <c r="H75" s="114">
        <v>-0.50620999999999994</v>
      </c>
      <c r="I75" s="114">
        <v>-0.48841000000000001</v>
      </c>
      <c r="J75" s="114">
        <v>-0.15062</v>
      </c>
    </row>
    <row r="76" spans="1:10" ht="15" customHeight="1">
      <c r="A76" s="147" t="s">
        <v>723</v>
      </c>
      <c r="B76" s="114">
        <v>326590.65450999996</v>
      </c>
      <c r="C76" s="114">
        <v>332796.19641999999</v>
      </c>
      <c r="D76" s="114">
        <v>391404.20501999999</v>
      </c>
      <c r="E76" s="114">
        <v>466206.04125000001</v>
      </c>
      <c r="F76" s="114">
        <v>477657.93274000002</v>
      </c>
      <c r="G76" s="114">
        <v>641492.23687999998</v>
      </c>
      <c r="H76" s="114">
        <v>401119.72726999997</v>
      </c>
      <c r="I76" s="114">
        <v>390979.49088</v>
      </c>
      <c r="J76" s="114">
        <v>360696.56416000001</v>
      </c>
    </row>
    <row r="77" spans="1:10" ht="15" customHeight="1">
      <c r="A77" s="149" t="s">
        <v>1115</v>
      </c>
      <c r="B77" s="114">
        <v>0</v>
      </c>
      <c r="C77" s="114">
        <v>7484.1977500000003</v>
      </c>
      <c r="D77" s="114">
        <v>7096.4698799999996</v>
      </c>
      <c r="E77" s="114">
        <v>5671.2719999999999</v>
      </c>
      <c r="F77" s="114">
        <v>4271.2415199999996</v>
      </c>
      <c r="G77" s="114">
        <v>2549.03629</v>
      </c>
      <c r="H77" s="114">
        <v>1740.3439099999998</v>
      </c>
      <c r="I77" s="114">
        <v>2876.1822299999999</v>
      </c>
      <c r="J77" s="114">
        <v>1019.22163</v>
      </c>
    </row>
    <row r="78" spans="1:10" ht="15" customHeight="1">
      <c r="A78" s="117" t="s">
        <v>724</v>
      </c>
      <c r="B78" s="114">
        <v>326590.65450999996</v>
      </c>
      <c r="C78" s="114">
        <v>340280.39417000004</v>
      </c>
      <c r="D78" s="114">
        <v>398500.67489999998</v>
      </c>
      <c r="E78" s="114">
        <v>471877.31325000001</v>
      </c>
      <c r="F78" s="114">
        <v>481929.17426</v>
      </c>
      <c r="G78" s="114">
        <v>644041.27316999994</v>
      </c>
      <c r="H78" s="114">
        <v>402860.07118000003</v>
      </c>
      <c r="I78" s="114">
        <v>393855.67311000003</v>
      </c>
      <c r="J78" s="114">
        <v>361715.78578999999</v>
      </c>
    </row>
    <row r="79" spans="1:10" ht="15" customHeight="1">
      <c r="A79" s="116" t="s">
        <v>725</v>
      </c>
      <c r="B79" s="114">
        <v>-25436.733</v>
      </c>
      <c r="C79" s="114">
        <v>-60.668999999999997</v>
      </c>
      <c r="D79" s="114">
        <v>-1283.2049999999999</v>
      </c>
      <c r="E79" s="114">
        <v>-218.095</v>
      </c>
      <c r="F79" s="114">
        <v>0</v>
      </c>
      <c r="G79" s="114">
        <v>0</v>
      </c>
      <c r="H79" s="114">
        <v>0</v>
      </c>
      <c r="I79" s="114">
        <v>-295.44835</v>
      </c>
      <c r="J79" s="114">
        <v>-4030.096</v>
      </c>
    </row>
    <row r="80" spans="1:10" ht="15" customHeight="1">
      <c r="A80" s="147" t="s">
        <v>726</v>
      </c>
      <c r="B80" s="114">
        <v>301153.92151000001</v>
      </c>
      <c r="C80" s="114">
        <v>340219.72516999999</v>
      </c>
      <c r="D80" s="114">
        <v>397217.46989999997</v>
      </c>
      <c r="E80" s="114">
        <v>471659.21824999998</v>
      </c>
      <c r="F80" s="114">
        <v>481929.17426</v>
      </c>
      <c r="G80" s="114">
        <v>644041.27316999994</v>
      </c>
      <c r="H80" s="114">
        <v>402860.07118000003</v>
      </c>
      <c r="I80" s="114">
        <v>393560.22476000001</v>
      </c>
      <c r="J80" s="114">
        <v>357685.68979000003</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301153.92151000001</v>
      </c>
      <c r="C82" s="114">
        <v>340219.72516999999</v>
      </c>
      <c r="D82" s="114">
        <v>397217.46989999997</v>
      </c>
      <c r="E82" s="114">
        <v>471659.21824999998</v>
      </c>
      <c r="F82" s="114">
        <v>481929.17426</v>
      </c>
      <c r="G82" s="114">
        <v>644041.27316999994</v>
      </c>
      <c r="H82" s="114">
        <v>402860.07118000003</v>
      </c>
      <c r="I82" s="114">
        <v>393560.22476000001</v>
      </c>
      <c r="J82" s="114">
        <v>357685.68979000003</v>
      </c>
    </row>
    <row r="83" spans="1:10" ht="15" customHeight="1" thickBot="1">
      <c r="A83" s="116" t="s">
        <v>729</v>
      </c>
      <c r="B83" s="114">
        <v>-119305.609</v>
      </c>
      <c r="C83" s="114">
        <v>-116031.015</v>
      </c>
      <c r="D83" s="114">
        <v>-172386.86900999999</v>
      </c>
      <c r="E83" s="114">
        <v>-199924.41</v>
      </c>
      <c r="F83" s="114">
        <v>-213117.56547999999</v>
      </c>
      <c r="G83" s="114">
        <v>-309178.19199999998</v>
      </c>
      <c r="H83" s="114">
        <v>-274400</v>
      </c>
      <c r="I83" s="114">
        <v>-311981.10869999998</v>
      </c>
      <c r="J83" s="114">
        <v>-160181.00002000001</v>
      </c>
    </row>
    <row r="84" spans="1:10" ht="15" customHeight="1" thickTop="1" thickBot="1">
      <c r="A84" s="396" t="s">
        <v>730</v>
      </c>
      <c r="B84" s="397">
        <v>181848.31250999999</v>
      </c>
      <c r="C84" s="397">
        <v>224188.71016999998</v>
      </c>
      <c r="D84" s="397">
        <v>224830.60088999997</v>
      </c>
      <c r="E84" s="397">
        <v>271734.80825</v>
      </c>
      <c r="F84" s="397">
        <v>268811.60877999995</v>
      </c>
      <c r="G84" s="397">
        <v>334863.08117000002</v>
      </c>
      <c r="H84" s="397">
        <v>128460.07118000001</v>
      </c>
      <c r="I84" s="397">
        <v>81579.11606</v>
      </c>
      <c r="J84" s="397">
        <v>197504.68977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738</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176816.68288000001</v>
      </c>
      <c r="C7" s="397">
        <v>213154.71932</v>
      </c>
      <c r="D7" s="397">
        <v>220032.48993000001</v>
      </c>
      <c r="E7" s="397">
        <v>226471.73235000001</v>
      </c>
      <c r="F7" s="397">
        <v>211970.02267999999</v>
      </c>
      <c r="G7" s="397">
        <v>194803.43796000001</v>
      </c>
      <c r="H7" s="397">
        <v>216178.20238999999</v>
      </c>
      <c r="I7" s="397">
        <v>222794.10467</v>
      </c>
      <c r="J7" s="397">
        <v>203414.63222</v>
      </c>
    </row>
    <row r="8" spans="1:10" s="16" customFormat="1" ht="15" customHeight="1" thickTop="1">
      <c r="A8" s="147" t="s">
        <v>191</v>
      </c>
      <c r="B8" s="114">
        <v>53653.212590000003</v>
      </c>
      <c r="C8" s="114">
        <v>69499.576239999995</v>
      </c>
      <c r="D8" s="114">
        <v>75946.608599999992</v>
      </c>
      <c r="E8" s="114">
        <v>53507.843439999997</v>
      </c>
      <c r="F8" s="114">
        <v>47185.936030000004</v>
      </c>
      <c r="G8" s="114">
        <v>57130.395649999999</v>
      </c>
      <c r="H8" s="114">
        <v>96190.218999999997</v>
      </c>
      <c r="I8" s="114">
        <v>104861.15031999999</v>
      </c>
      <c r="J8" s="114">
        <v>75247.383430000002</v>
      </c>
    </row>
    <row r="9" spans="1:10" s="16" customFormat="1" ht="15" customHeight="1">
      <c r="A9" s="147" t="s">
        <v>200</v>
      </c>
      <c r="B9" s="114">
        <v>16507.879140000001</v>
      </c>
      <c r="C9" s="114">
        <v>26831.289420000001</v>
      </c>
      <c r="D9" s="114">
        <v>28931.440399999999</v>
      </c>
      <c r="E9" s="114">
        <v>31584.736260000001</v>
      </c>
      <c r="F9" s="114">
        <v>30592.444319999999</v>
      </c>
      <c r="G9" s="114">
        <v>8286.25425</v>
      </c>
      <c r="H9" s="114">
        <v>19344.88999</v>
      </c>
      <c r="I9" s="114">
        <v>20635.22018</v>
      </c>
      <c r="J9" s="114">
        <v>4911.2542999999996</v>
      </c>
    </row>
    <row r="10" spans="1:10" s="16" customFormat="1" ht="15" customHeight="1">
      <c r="A10" s="147" t="s">
        <v>209</v>
      </c>
      <c r="B10" s="114">
        <v>102714.47902</v>
      </c>
      <c r="C10" s="114">
        <v>113139.16163</v>
      </c>
      <c r="D10" s="114">
        <v>111843.46404000001</v>
      </c>
      <c r="E10" s="114">
        <v>133898.22529</v>
      </c>
      <c r="F10" s="114">
        <v>126563.26848</v>
      </c>
      <c r="G10" s="114">
        <v>118199.31240000001</v>
      </c>
      <c r="H10" s="114">
        <v>85328.326029999997</v>
      </c>
      <c r="I10" s="114">
        <v>82030.804780000006</v>
      </c>
      <c r="J10" s="114">
        <v>100089.69935</v>
      </c>
    </row>
    <row r="11" spans="1:10" s="16" customFormat="1" ht="15" customHeight="1">
      <c r="A11" s="148" t="s">
        <v>674</v>
      </c>
      <c r="B11" s="114">
        <v>102555.73315</v>
      </c>
      <c r="C11" s="114">
        <v>113285.96322000001</v>
      </c>
      <c r="D11" s="114">
        <v>111334.50675</v>
      </c>
      <c r="E11" s="114">
        <v>133496.4492</v>
      </c>
      <c r="F11" s="114">
        <v>125706.57488</v>
      </c>
      <c r="G11" s="114">
        <v>116670.41406</v>
      </c>
      <c r="H11" s="114">
        <v>84445.210449999999</v>
      </c>
      <c r="I11" s="114">
        <v>81549.863230000003</v>
      </c>
      <c r="J11" s="114">
        <v>99359.095959999991</v>
      </c>
    </row>
    <row r="12" spans="1:10" s="16" customFormat="1" ht="15" customHeight="1">
      <c r="A12" s="148" t="s">
        <v>675</v>
      </c>
      <c r="B12" s="114">
        <v>102555.73315</v>
      </c>
      <c r="C12" s="114">
        <v>113285.96322000001</v>
      </c>
      <c r="D12" s="114">
        <v>110996.09675</v>
      </c>
      <c r="E12" s="114">
        <v>133233.24142000001</v>
      </c>
      <c r="F12" s="114">
        <v>125298.56932</v>
      </c>
      <c r="G12" s="114">
        <v>115807.61072</v>
      </c>
      <c r="H12" s="114">
        <v>79987.303650000002</v>
      </c>
      <c r="I12" s="114">
        <v>77091.956430000006</v>
      </c>
      <c r="J12" s="114">
        <v>93456.822950000002</v>
      </c>
    </row>
    <row r="13" spans="1:10" s="16" customFormat="1" ht="15" customHeight="1">
      <c r="A13" s="148" t="s">
        <v>676</v>
      </c>
      <c r="B13" s="114">
        <v>0</v>
      </c>
      <c r="C13" s="114">
        <v>0</v>
      </c>
      <c r="D13" s="114">
        <v>338.41</v>
      </c>
      <c r="E13" s="114">
        <v>263.20778000000001</v>
      </c>
      <c r="F13" s="114">
        <v>408.00556</v>
      </c>
      <c r="G13" s="114">
        <v>862.80333999999993</v>
      </c>
      <c r="H13" s="114">
        <v>4457.9067999999997</v>
      </c>
      <c r="I13" s="114">
        <v>4457.9067999999997</v>
      </c>
      <c r="J13" s="114">
        <v>5902.2730099999999</v>
      </c>
    </row>
    <row r="14" spans="1:10" s="16" customFormat="1" ht="15" customHeight="1">
      <c r="A14" s="148" t="s">
        <v>677</v>
      </c>
      <c r="B14" s="114">
        <v>11.41893</v>
      </c>
      <c r="C14" s="114">
        <v>0</v>
      </c>
      <c r="D14" s="114">
        <v>22.225249999999999</v>
      </c>
      <c r="E14" s="114">
        <v>30.169430000000002</v>
      </c>
      <c r="F14" s="114">
        <v>28.966990000000003</v>
      </c>
      <c r="G14" s="114">
        <v>879.79075</v>
      </c>
      <c r="H14" s="114">
        <v>0</v>
      </c>
      <c r="I14" s="114">
        <v>0</v>
      </c>
      <c r="J14" s="114">
        <v>0</v>
      </c>
    </row>
    <row r="15" spans="1:10" s="16" customFormat="1" ht="15" customHeight="1">
      <c r="A15" s="148" t="s">
        <v>678</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679</v>
      </c>
      <c r="B16" s="114">
        <v>0</v>
      </c>
      <c r="C16" s="114">
        <v>0</v>
      </c>
      <c r="D16" s="114">
        <v>0</v>
      </c>
      <c r="E16" s="114">
        <v>0</v>
      </c>
      <c r="F16" s="114">
        <v>0</v>
      </c>
      <c r="G16" s="114">
        <v>176</v>
      </c>
      <c r="H16" s="114">
        <v>0</v>
      </c>
      <c r="I16" s="114">
        <v>0</v>
      </c>
      <c r="J16" s="114">
        <v>0</v>
      </c>
    </row>
    <row r="17" spans="1:10" s="16" customFormat="1" ht="15" customHeight="1">
      <c r="A17" s="148" t="s">
        <v>680</v>
      </c>
      <c r="B17" s="114">
        <v>280.82909000000001</v>
      </c>
      <c r="C17" s="114">
        <v>274.39999999999998</v>
      </c>
      <c r="D17" s="114">
        <v>274.39999999999998</v>
      </c>
      <c r="E17" s="114">
        <v>293.53593000000001</v>
      </c>
      <c r="F17" s="114">
        <v>351.94902000000002</v>
      </c>
      <c r="G17" s="114">
        <v>464.22872999999998</v>
      </c>
      <c r="H17" s="114">
        <v>491.505</v>
      </c>
      <c r="I17" s="114">
        <v>491.505</v>
      </c>
      <c r="J17" s="114">
        <v>458.09063000000003</v>
      </c>
    </row>
    <row r="18" spans="1:10" s="16" customFormat="1" ht="15" customHeight="1">
      <c r="A18" s="148" t="s">
        <v>681</v>
      </c>
      <c r="B18" s="114">
        <v>6.4290900000000004</v>
      </c>
      <c r="C18" s="114">
        <v>0</v>
      </c>
      <c r="D18" s="114">
        <v>0</v>
      </c>
      <c r="E18" s="114">
        <v>19.135930000000002</v>
      </c>
      <c r="F18" s="114">
        <v>77.549019999999999</v>
      </c>
      <c r="G18" s="114">
        <v>189.82873000000001</v>
      </c>
      <c r="H18" s="114">
        <v>217.10499999999999</v>
      </c>
      <c r="I18" s="114">
        <v>217.10499999999999</v>
      </c>
      <c r="J18" s="114">
        <v>183.69063</v>
      </c>
    </row>
    <row r="19" spans="1:10" s="16" customFormat="1" ht="15" customHeight="1">
      <c r="A19" s="148" t="s">
        <v>682</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222</v>
      </c>
      <c r="B20" s="114">
        <v>990.95938999999998</v>
      </c>
      <c r="C20" s="114">
        <v>913.61138000000005</v>
      </c>
      <c r="D20" s="114">
        <v>697.93219999999997</v>
      </c>
      <c r="E20" s="114">
        <v>905.62655000000007</v>
      </c>
      <c r="F20" s="114">
        <v>911.21736999999996</v>
      </c>
      <c r="G20" s="114">
        <v>1043.1616800000002</v>
      </c>
      <c r="H20" s="114">
        <v>1087.58052</v>
      </c>
      <c r="I20" s="114">
        <v>590.95587999999998</v>
      </c>
      <c r="J20" s="114">
        <v>886.69168000000002</v>
      </c>
    </row>
    <row r="21" spans="1:10" s="16" customFormat="1" ht="15" customHeight="1">
      <c r="A21" s="148" t="s">
        <v>683</v>
      </c>
      <c r="B21" s="114">
        <v>-1124.46154</v>
      </c>
      <c r="C21" s="114">
        <v>-1334.81297</v>
      </c>
      <c r="D21" s="114">
        <v>-485.60015999999996</v>
      </c>
      <c r="E21" s="114">
        <v>-827.55581999999993</v>
      </c>
      <c r="F21" s="114">
        <v>-435.43978000000004</v>
      </c>
      <c r="G21" s="114">
        <v>-858.2828199999999</v>
      </c>
      <c r="H21" s="114">
        <v>-695.96993999999995</v>
      </c>
      <c r="I21" s="114">
        <v>-601.51932999999997</v>
      </c>
      <c r="J21" s="114">
        <v>-614.17892000000006</v>
      </c>
    </row>
    <row r="22" spans="1:10" s="16" customFormat="1" ht="15" customHeight="1">
      <c r="A22" s="147" t="s">
        <v>235</v>
      </c>
      <c r="B22" s="114">
        <v>261.37932000000001</v>
      </c>
      <c r="C22" s="114">
        <v>425.78539000000001</v>
      </c>
      <c r="D22" s="114">
        <v>252.19573</v>
      </c>
      <c r="E22" s="114">
        <v>722.25159999999994</v>
      </c>
      <c r="F22" s="114">
        <v>509.47253999999998</v>
      </c>
      <c r="G22" s="114">
        <v>591.48354000000006</v>
      </c>
      <c r="H22" s="114">
        <v>727.73165000000006</v>
      </c>
      <c r="I22" s="114">
        <v>704.53778</v>
      </c>
      <c r="J22" s="114">
        <v>1867.4002399999999</v>
      </c>
    </row>
    <row r="23" spans="1:10" s="16" customFormat="1" ht="15" customHeight="1">
      <c r="A23" s="147" t="s">
        <v>241</v>
      </c>
      <c r="B23" s="114">
        <v>4.0000000000000001E-3</v>
      </c>
      <c r="C23" s="114">
        <v>4.0000000000000001E-3</v>
      </c>
      <c r="D23" s="114">
        <v>4.0000000000000001E-3</v>
      </c>
      <c r="E23" s="114">
        <v>3.0000000000000001E-3</v>
      </c>
      <c r="F23" s="114">
        <v>1E-3</v>
      </c>
      <c r="G23" s="114">
        <v>1E-3</v>
      </c>
      <c r="H23" s="114">
        <v>1E-3</v>
      </c>
      <c r="I23" s="114">
        <v>1E-3</v>
      </c>
      <c r="J23" s="114">
        <v>1E-3</v>
      </c>
    </row>
    <row r="24" spans="1:10" s="16" customFormat="1" ht="15" customHeight="1">
      <c r="A24" s="147" t="s">
        <v>684</v>
      </c>
      <c r="B24" s="114">
        <v>273.89098999999999</v>
      </c>
      <c r="C24" s="114">
        <v>273.94209000000001</v>
      </c>
      <c r="D24" s="114">
        <v>108.79960000000001</v>
      </c>
      <c r="E24" s="114">
        <v>4106.2587999999996</v>
      </c>
      <c r="F24" s="114">
        <v>4632.1875599999994</v>
      </c>
      <c r="G24" s="114">
        <v>8526.0607600000003</v>
      </c>
      <c r="H24" s="114">
        <v>12816.23502</v>
      </c>
      <c r="I24" s="114">
        <v>12827.93859</v>
      </c>
      <c r="J24" s="114">
        <v>19687.938590000002</v>
      </c>
    </row>
    <row r="25" spans="1:10" s="16" customFormat="1" ht="15" customHeight="1">
      <c r="A25" s="147" t="s">
        <v>252</v>
      </c>
      <c r="B25" s="114">
        <v>1978.20334</v>
      </c>
      <c r="C25" s="114">
        <v>1796.3185800000001</v>
      </c>
      <c r="D25" s="114">
        <v>1729.34708</v>
      </c>
      <c r="E25" s="114">
        <v>1506.3444500000001</v>
      </c>
      <c r="F25" s="114">
        <v>1396.0307299999999</v>
      </c>
      <c r="G25" s="114">
        <v>1167.13005</v>
      </c>
      <c r="H25" s="114">
        <v>1009.72427</v>
      </c>
      <c r="I25" s="114">
        <v>991.07514000000003</v>
      </c>
      <c r="J25" s="114">
        <v>970.91435000000001</v>
      </c>
    </row>
    <row r="26" spans="1:10" s="16" customFormat="1" ht="15" customHeight="1">
      <c r="A26" s="147" t="s">
        <v>685</v>
      </c>
      <c r="B26" s="114">
        <v>1427.6344799999999</v>
      </c>
      <c r="C26" s="114">
        <v>1188.6419699999999</v>
      </c>
      <c r="D26" s="114">
        <v>1220.63048</v>
      </c>
      <c r="E26" s="114">
        <v>1146.06951</v>
      </c>
      <c r="F26" s="114">
        <v>1090.68202</v>
      </c>
      <c r="G26" s="114">
        <v>902.80031000000008</v>
      </c>
      <c r="H26" s="114">
        <v>761.0754300000001</v>
      </c>
      <c r="I26" s="114">
        <v>743.37688000000003</v>
      </c>
      <c r="J26" s="114">
        <v>640.04095999999993</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80260.105519999997</v>
      </c>
      <c r="C28" s="397">
        <v>115473.55082999999</v>
      </c>
      <c r="D28" s="397">
        <v>122190.71915999999</v>
      </c>
      <c r="E28" s="397">
        <v>128168.57805</v>
      </c>
      <c r="F28" s="397">
        <v>113326.59335</v>
      </c>
      <c r="G28" s="397">
        <v>98445.461129999996</v>
      </c>
      <c r="H28" s="397">
        <v>122705.08401000001</v>
      </c>
      <c r="I28" s="397">
        <v>129757.37397</v>
      </c>
      <c r="J28" s="397">
        <v>114845.42564</v>
      </c>
    </row>
    <row r="29" spans="1:10" s="16" customFormat="1" ht="15" customHeight="1" thickTop="1">
      <c r="A29" s="147" t="s">
        <v>687</v>
      </c>
      <c r="B29" s="114">
        <v>62342.44743</v>
      </c>
      <c r="C29" s="114">
        <v>79685.477510000012</v>
      </c>
      <c r="D29" s="114">
        <v>67563.025760000004</v>
      </c>
      <c r="E29" s="114">
        <v>67803.370110000003</v>
      </c>
      <c r="F29" s="114">
        <v>64110.241150000002</v>
      </c>
      <c r="G29" s="114">
        <v>71569.533500000005</v>
      </c>
      <c r="H29" s="114">
        <v>73507.339560000008</v>
      </c>
      <c r="I29" s="114">
        <v>70174.974579999995</v>
      </c>
      <c r="J29" s="114">
        <v>64997.418460000001</v>
      </c>
    </row>
    <row r="30" spans="1:10" s="16" customFormat="1" ht="15" customHeight="1">
      <c r="A30" s="148" t="s">
        <v>688</v>
      </c>
      <c r="B30" s="114">
        <v>27397.628949999998</v>
      </c>
      <c r="C30" s="114">
        <v>48298.087610000002</v>
      </c>
      <c r="D30" s="114">
        <v>38508.517999999996</v>
      </c>
      <c r="E30" s="114">
        <v>39720.584159999999</v>
      </c>
      <c r="F30" s="114">
        <v>34851.007490000004</v>
      </c>
      <c r="G30" s="114">
        <v>38972.483950000002</v>
      </c>
      <c r="H30" s="114">
        <v>36049.367030000001</v>
      </c>
      <c r="I30" s="114">
        <v>32024.63839</v>
      </c>
      <c r="J30" s="114">
        <v>31226.073899999999</v>
      </c>
    </row>
    <row r="31" spans="1:10" s="16" customFormat="1" ht="15" customHeight="1">
      <c r="A31" s="148" t="s">
        <v>689</v>
      </c>
      <c r="B31" s="114">
        <v>22635.422890000002</v>
      </c>
      <c r="C31" s="114">
        <v>22733.85094</v>
      </c>
      <c r="D31" s="114">
        <v>21367.188109999999</v>
      </c>
      <c r="E31" s="114">
        <v>19797.38868</v>
      </c>
      <c r="F31" s="114">
        <v>17664.016780000002</v>
      </c>
      <c r="G31" s="114">
        <v>19877.62715</v>
      </c>
      <c r="H31" s="114">
        <v>18882.43129</v>
      </c>
      <c r="I31" s="114">
        <v>19539.841989999997</v>
      </c>
      <c r="J31" s="114">
        <v>20250.865429999998</v>
      </c>
    </row>
    <row r="32" spans="1:10" s="16" customFormat="1" ht="15" customHeight="1">
      <c r="A32" s="148" t="s">
        <v>690</v>
      </c>
      <c r="B32" s="114">
        <v>6322.9769500000002</v>
      </c>
      <c r="C32" s="114">
        <v>2838.3182200000001</v>
      </c>
      <c r="D32" s="114">
        <v>3790.0530600000002</v>
      </c>
      <c r="E32" s="114">
        <v>3949.4627500000001</v>
      </c>
      <c r="F32" s="114">
        <v>6996.0265599999993</v>
      </c>
      <c r="G32" s="114">
        <v>8027.5493699999997</v>
      </c>
      <c r="H32" s="114">
        <v>10393.975539999999</v>
      </c>
      <c r="I32" s="114">
        <v>10333.979069999999</v>
      </c>
      <c r="J32" s="114">
        <v>8042.42101</v>
      </c>
    </row>
    <row r="33" spans="1:10" s="16" customFormat="1" ht="15" customHeight="1">
      <c r="A33" s="148" t="s">
        <v>691</v>
      </c>
      <c r="B33" s="114">
        <v>5946.3532800000003</v>
      </c>
      <c r="C33" s="114">
        <v>5789.6918900000001</v>
      </c>
      <c r="D33" s="114">
        <v>3877.37538</v>
      </c>
      <c r="E33" s="114">
        <v>4325.3362400000005</v>
      </c>
      <c r="F33" s="114">
        <v>4583.5227500000001</v>
      </c>
      <c r="G33" s="114">
        <v>4573.6612500000001</v>
      </c>
      <c r="H33" s="114">
        <v>8124.0368799999997</v>
      </c>
      <c r="I33" s="114">
        <v>8198.4884199999997</v>
      </c>
      <c r="J33" s="114">
        <v>5436.5302099999999</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40.065359999999998</v>
      </c>
      <c r="C35" s="114">
        <v>25.528849999999998</v>
      </c>
      <c r="D35" s="114">
        <v>19.891209999999997</v>
      </c>
      <c r="E35" s="114">
        <v>10.598280000000001</v>
      </c>
      <c r="F35" s="114">
        <v>15.66757</v>
      </c>
      <c r="G35" s="114">
        <v>118.21178</v>
      </c>
      <c r="H35" s="114">
        <v>57.528820000000003</v>
      </c>
      <c r="I35" s="114">
        <v>78.026710000000008</v>
      </c>
      <c r="J35" s="114">
        <v>41.527910000000006</v>
      </c>
    </row>
    <row r="36" spans="1:10" s="16" customFormat="1" ht="15" customHeight="1">
      <c r="A36" s="147" t="s">
        <v>694</v>
      </c>
      <c r="B36" s="114">
        <v>0</v>
      </c>
      <c r="C36" s="114">
        <v>2.86619</v>
      </c>
      <c r="D36" s="114">
        <v>0</v>
      </c>
      <c r="E36" s="114">
        <v>0</v>
      </c>
      <c r="F36" s="114">
        <v>0</v>
      </c>
      <c r="G36" s="114">
        <v>0</v>
      </c>
      <c r="H36" s="114">
        <v>0</v>
      </c>
      <c r="I36" s="114">
        <v>0</v>
      </c>
      <c r="J36" s="114">
        <v>0</v>
      </c>
    </row>
    <row r="37" spans="1:10" s="16" customFormat="1" ht="15" customHeight="1">
      <c r="A37" s="147" t="s">
        <v>695</v>
      </c>
      <c r="B37" s="114">
        <v>10772.367</v>
      </c>
      <c r="C37" s="114">
        <v>28875.165100000002</v>
      </c>
      <c r="D37" s="114">
        <v>47587.9476</v>
      </c>
      <c r="E37" s="114">
        <v>53783.478600000002</v>
      </c>
      <c r="F37" s="114">
        <v>44225.48603</v>
      </c>
      <c r="G37" s="114">
        <v>22099.352469999998</v>
      </c>
      <c r="H37" s="114">
        <v>44191.019919999999</v>
      </c>
      <c r="I37" s="114">
        <v>55064.254509999999</v>
      </c>
      <c r="J37" s="114">
        <v>43629.25475</v>
      </c>
    </row>
    <row r="38" spans="1:10" s="16" customFormat="1" ht="15" customHeight="1">
      <c r="A38" s="147" t="s">
        <v>696</v>
      </c>
      <c r="B38" s="114">
        <v>3477.5881899999999</v>
      </c>
      <c r="C38" s="114">
        <v>3315.2901000000002</v>
      </c>
      <c r="D38" s="114">
        <v>3237.5536099999999</v>
      </c>
      <c r="E38" s="114">
        <v>3120.6717100000001</v>
      </c>
      <c r="F38" s="114">
        <v>2626.7477699999999</v>
      </c>
      <c r="G38" s="114">
        <v>2331.7535899999998</v>
      </c>
      <c r="H38" s="114">
        <v>3083.0508199999999</v>
      </c>
      <c r="I38" s="114">
        <v>2557.4577899999999</v>
      </c>
      <c r="J38" s="114">
        <v>3290.41815</v>
      </c>
    </row>
    <row r="39" spans="1:10" s="16" customFormat="1" ht="15" customHeight="1">
      <c r="A39" s="147" t="s">
        <v>306</v>
      </c>
      <c r="B39" s="114">
        <v>3667.7028999999998</v>
      </c>
      <c r="C39" s="114">
        <v>3594.7519300000004</v>
      </c>
      <c r="D39" s="114">
        <v>3802.1921899999998</v>
      </c>
      <c r="E39" s="114">
        <v>3461.0576299999998</v>
      </c>
      <c r="F39" s="114">
        <v>2364.1183999999998</v>
      </c>
      <c r="G39" s="114">
        <v>2444.8215699999996</v>
      </c>
      <c r="H39" s="114">
        <v>1923.67371</v>
      </c>
      <c r="I39" s="114">
        <v>1960.6870900000001</v>
      </c>
      <c r="J39" s="114">
        <v>2928.3342799999996</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0</v>
      </c>
      <c r="H42" s="114">
        <v>0</v>
      </c>
      <c r="I42" s="114">
        <v>0</v>
      </c>
      <c r="J42" s="114">
        <v>0</v>
      </c>
    </row>
    <row r="43" spans="1:10" ht="15" customHeight="1" thickTop="1" thickBot="1">
      <c r="A43" s="396" t="s">
        <v>698</v>
      </c>
      <c r="B43" s="397">
        <v>96556.577359999996</v>
      </c>
      <c r="C43" s="397">
        <v>97681.169040000008</v>
      </c>
      <c r="D43" s="397">
        <v>97841.770759999999</v>
      </c>
      <c r="E43" s="397">
        <v>98303.154299999995</v>
      </c>
      <c r="F43" s="397">
        <v>98643.429329999999</v>
      </c>
      <c r="G43" s="397">
        <v>96357.97683</v>
      </c>
      <c r="H43" s="397">
        <v>93473.11838</v>
      </c>
      <c r="I43" s="397">
        <v>93036.7307</v>
      </c>
      <c r="J43" s="397">
        <v>88569.206579999998</v>
      </c>
    </row>
    <row r="44" spans="1:10" s="16" customFormat="1" ht="15" customHeight="1" thickTop="1">
      <c r="A44" s="147" t="s">
        <v>327</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331</v>
      </c>
      <c r="B45" s="114">
        <v>0</v>
      </c>
      <c r="C45" s="114">
        <v>0</v>
      </c>
      <c r="D45" s="114">
        <v>0</v>
      </c>
      <c r="E45" s="114">
        <v>0</v>
      </c>
      <c r="F45" s="114">
        <v>0</v>
      </c>
      <c r="G45" s="114">
        <v>0</v>
      </c>
      <c r="H45" s="114">
        <v>0</v>
      </c>
      <c r="I45" s="114">
        <v>0</v>
      </c>
      <c r="J45" s="114">
        <v>0</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341</v>
      </c>
      <c r="B48" s="114">
        <v>-10679.628939999999</v>
      </c>
      <c r="C48" s="114">
        <v>-9692.3134900000005</v>
      </c>
      <c r="D48" s="114">
        <v>-9644.1709300000002</v>
      </c>
      <c r="E48" s="114">
        <v>-9198.8475600000002</v>
      </c>
      <c r="F48" s="114">
        <v>-8904.7108900000003</v>
      </c>
      <c r="G48" s="114">
        <v>-11224.19089</v>
      </c>
      <c r="H48" s="114">
        <v>-14109.04934</v>
      </c>
      <c r="I48" s="114">
        <v>-14545.437019999999</v>
      </c>
      <c r="J48" s="114">
        <v>-19012.961139999999</v>
      </c>
    </row>
    <row r="49" spans="1:10" s="16" customFormat="1" ht="15" customHeight="1">
      <c r="A49" s="148" t="s">
        <v>700</v>
      </c>
      <c r="B49" s="114">
        <v>-12052.391180000001</v>
      </c>
      <c r="C49" s="114">
        <v>-10816.905130000001</v>
      </c>
      <c r="D49" s="114">
        <v>-9804.7726500000008</v>
      </c>
      <c r="E49" s="114">
        <v>-9660.2310999999991</v>
      </c>
      <c r="F49" s="114">
        <v>-9244.9858999999997</v>
      </c>
      <c r="G49" s="114">
        <v>-8938.7383900000004</v>
      </c>
      <c r="H49" s="114">
        <v>-11224.19068</v>
      </c>
      <c r="I49" s="114">
        <v>-11224.19068</v>
      </c>
      <c r="J49" s="114">
        <v>-14545.437019999999</v>
      </c>
    </row>
    <row r="50" spans="1:10" s="17" customFormat="1" ht="15" customHeight="1" thickBot="1">
      <c r="A50" s="148" t="s">
        <v>701</v>
      </c>
      <c r="B50" s="114">
        <v>1372.76224</v>
      </c>
      <c r="C50" s="114">
        <v>1124.5916399999999</v>
      </c>
      <c r="D50" s="114">
        <v>160.60172</v>
      </c>
      <c r="E50" s="114">
        <v>461.38353999999998</v>
      </c>
      <c r="F50" s="114">
        <v>340.27501000000001</v>
      </c>
      <c r="G50" s="114">
        <v>-2285.4524999999999</v>
      </c>
      <c r="H50" s="114">
        <v>-2884.8586600000003</v>
      </c>
      <c r="I50" s="114">
        <v>-3321.2463399999997</v>
      </c>
      <c r="J50" s="114">
        <v>-4467.52412</v>
      </c>
    </row>
    <row r="51" spans="1:10" ht="15" customHeight="1" thickTop="1" thickBot="1">
      <c r="A51" s="396" t="s">
        <v>702</v>
      </c>
      <c r="B51" s="397">
        <v>176816.68288000001</v>
      </c>
      <c r="C51" s="397">
        <v>213154.71987</v>
      </c>
      <c r="D51" s="397">
        <v>220032.48991999999</v>
      </c>
      <c r="E51" s="397">
        <v>226471.73235000001</v>
      </c>
      <c r="F51" s="397">
        <v>211970.02267999999</v>
      </c>
      <c r="G51" s="397">
        <v>194803.43796000001</v>
      </c>
      <c r="H51" s="397">
        <v>216178.20238999999</v>
      </c>
      <c r="I51" s="397">
        <v>222794.10467</v>
      </c>
      <c r="J51" s="397">
        <v>203414.63222</v>
      </c>
    </row>
    <row r="52" spans="1:10" s="16" customFormat="1" ht="15" customHeight="1" thickTop="1">
      <c r="A52" s="113" t="s">
        <v>703</v>
      </c>
      <c r="B52" s="114">
        <v>62538.690560000003</v>
      </c>
      <c r="C52" s="114">
        <v>89885.581430000006</v>
      </c>
      <c r="D52" s="114">
        <v>89695.080370000011</v>
      </c>
      <c r="E52" s="114">
        <v>52790.860619999999</v>
      </c>
      <c r="F52" s="114">
        <v>37656.62169</v>
      </c>
      <c r="G52" s="114">
        <v>23947.436870000001</v>
      </c>
      <c r="H52" s="114">
        <v>24178.410540000001</v>
      </c>
      <c r="I52" s="114">
        <v>28632.792940000003</v>
      </c>
      <c r="J52" s="114">
        <v>44068.987840000002</v>
      </c>
    </row>
    <row r="53" spans="1:10" s="17" customFormat="1" ht="15" customHeight="1">
      <c r="A53" s="148" t="s">
        <v>704</v>
      </c>
      <c r="B53" s="114">
        <v>1215.69181</v>
      </c>
      <c r="C53" s="114">
        <v>0</v>
      </c>
      <c r="D53" s="114">
        <v>1004.92044</v>
      </c>
      <c r="E53" s="114">
        <v>350.60060999999996</v>
      </c>
      <c r="F53" s="114">
        <v>0</v>
      </c>
      <c r="G53" s="114">
        <v>0</v>
      </c>
      <c r="H53" s="114">
        <v>0</v>
      </c>
      <c r="I53" s="114">
        <v>0</v>
      </c>
      <c r="J53" s="114">
        <v>345.05799999999999</v>
      </c>
    </row>
    <row r="54" spans="1:10" s="17" customFormat="1" ht="15" customHeight="1">
      <c r="A54" s="148" t="s">
        <v>705</v>
      </c>
      <c r="B54" s="114">
        <v>61322.998749999999</v>
      </c>
      <c r="C54" s="114">
        <v>89885.581430000006</v>
      </c>
      <c r="D54" s="114">
        <v>88690.159930000009</v>
      </c>
      <c r="E54" s="114">
        <v>52440.260009999998</v>
      </c>
      <c r="F54" s="114">
        <v>37656.62169</v>
      </c>
      <c r="G54" s="114">
        <v>23947.436870000001</v>
      </c>
      <c r="H54" s="114">
        <v>24178.410540000001</v>
      </c>
      <c r="I54" s="114">
        <v>28632.792940000003</v>
      </c>
      <c r="J54" s="114">
        <v>43723.929840000004</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1003730.83062</v>
      </c>
      <c r="C58" s="114">
        <v>984294.44110000005</v>
      </c>
      <c r="D58" s="114">
        <v>1065263.2624900001</v>
      </c>
      <c r="E58" s="114">
        <v>1003905.1013099999</v>
      </c>
      <c r="F58" s="114">
        <v>1093297.12512</v>
      </c>
      <c r="G58" s="114">
        <v>991201.46351999999</v>
      </c>
      <c r="H58" s="114">
        <v>813179.37177999993</v>
      </c>
      <c r="I58" s="114">
        <v>774001.45377999998</v>
      </c>
      <c r="J58" s="114">
        <v>711638.76989999996</v>
      </c>
    </row>
    <row r="59" spans="1:10" ht="30" customHeight="1">
      <c r="A59" s="398" t="s">
        <v>710</v>
      </c>
      <c r="B59" s="399">
        <v>8626.6301800000001</v>
      </c>
      <c r="C59" s="399">
        <v>9134.8107600000003</v>
      </c>
      <c r="D59" s="399">
        <v>8263.46198</v>
      </c>
      <c r="E59" s="399">
        <v>8959.827150000001</v>
      </c>
      <c r="F59" s="399">
        <v>8085.5501699999995</v>
      </c>
      <c r="G59" s="399">
        <v>7577.40146</v>
      </c>
      <c r="H59" s="399">
        <v>6160.6165499999997</v>
      </c>
      <c r="I59" s="399">
        <v>6381.4382900000001</v>
      </c>
      <c r="J59" s="399">
        <v>5379.6410900000001</v>
      </c>
    </row>
    <row r="60" spans="1:10" ht="15" customHeight="1">
      <c r="A60" s="148" t="s">
        <v>711</v>
      </c>
      <c r="B60" s="114">
        <v>-356.20753000000002</v>
      </c>
      <c r="C60" s="114">
        <v>-534.53768000000002</v>
      </c>
      <c r="D60" s="114">
        <v>-563.69911000000002</v>
      </c>
      <c r="E60" s="114">
        <v>-557.21632999999997</v>
      </c>
      <c r="F60" s="114">
        <v>-1157.0727099999999</v>
      </c>
      <c r="G60" s="114">
        <v>-597.11473000000001</v>
      </c>
      <c r="H60" s="114">
        <v>-888.40805</v>
      </c>
      <c r="I60" s="114">
        <v>-1010.1227</v>
      </c>
      <c r="J60" s="114">
        <v>-1212.20903</v>
      </c>
    </row>
    <row r="61" spans="1:10" ht="15" customHeight="1">
      <c r="A61" s="147" t="s">
        <v>712</v>
      </c>
      <c r="B61" s="114">
        <v>8270.4226500000004</v>
      </c>
      <c r="C61" s="114">
        <v>8600.2730800000008</v>
      </c>
      <c r="D61" s="114">
        <v>7699.7628700000005</v>
      </c>
      <c r="E61" s="114">
        <v>8402.6108199999999</v>
      </c>
      <c r="F61" s="114">
        <v>6928.4774600000001</v>
      </c>
      <c r="G61" s="114">
        <v>6980.2867300000007</v>
      </c>
      <c r="H61" s="114">
        <v>5272.2084999999997</v>
      </c>
      <c r="I61" s="114">
        <v>5371.3155900000002</v>
      </c>
      <c r="J61" s="114">
        <v>4167.4320600000001</v>
      </c>
    </row>
    <row r="62" spans="1:10" ht="15" customHeight="1">
      <c r="A62" s="116" t="s">
        <v>713</v>
      </c>
      <c r="B62" s="114">
        <v>5937.0886799999998</v>
      </c>
      <c r="C62" s="114">
        <v>5617.9032100000004</v>
      </c>
      <c r="D62" s="114">
        <v>6872.8189499999999</v>
      </c>
      <c r="E62" s="114">
        <v>7473.6108800000002</v>
      </c>
      <c r="F62" s="114">
        <v>9363.7208800000008</v>
      </c>
      <c r="G62" s="114">
        <v>8134.7033600000004</v>
      </c>
      <c r="H62" s="114">
        <v>5396.8953600000004</v>
      </c>
      <c r="I62" s="114">
        <v>5993.2725099999998</v>
      </c>
      <c r="J62" s="114">
        <v>8246.1027099999992</v>
      </c>
    </row>
    <row r="63" spans="1:10" ht="15" customHeight="1">
      <c r="A63" s="148" t="s">
        <v>714</v>
      </c>
      <c r="B63" s="114">
        <v>-808.12293</v>
      </c>
      <c r="C63" s="114">
        <v>-825.54353000000003</v>
      </c>
      <c r="D63" s="114">
        <v>-3124.6672000000003</v>
      </c>
      <c r="E63" s="114">
        <v>-3254.39428</v>
      </c>
      <c r="F63" s="114">
        <v>-4270.5034500000002</v>
      </c>
      <c r="G63" s="114">
        <v>-3277.8258500000002</v>
      </c>
      <c r="H63" s="114">
        <v>-3797.9924900000001</v>
      </c>
      <c r="I63" s="114">
        <v>-3827.0489600000001</v>
      </c>
      <c r="J63" s="114">
        <v>-4463.4848200000006</v>
      </c>
    </row>
    <row r="64" spans="1:10" ht="15" customHeight="1">
      <c r="A64" s="117" t="s">
        <v>715</v>
      </c>
      <c r="B64" s="114">
        <v>13399.3884</v>
      </c>
      <c r="C64" s="114">
        <v>13392.63276</v>
      </c>
      <c r="D64" s="114">
        <v>11447.91462</v>
      </c>
      <c r="E64" s="114">
        <v>12621.82742</v>
      </c>
      <c r="F64" s="114">
        <v>12021.694890000001</v>
      </c>
      <c r="G64" s="114">
        <v>11837.16424</v>
      </c>
      <c r="H64" s="114">
        <v>6871.1113700000005</v>
      </c>
      <c r="I64" s="114">
        <v>7537.5391399999999</v>
      </c>
      <c r="J64" s="114">
        <v>7950.0499500000005</v>
      </c>
    </row>
    <row r="65" spans="1:10" ht="15" customHeight="1">
      <c r="A65" s="116" t="s">
        <v>716</v>
      </c>
      <c r="B65" s="114">
        <v>1472.22245</v>
      </c>
      <c r="C65" s="114">
        <v>1605.3745100000001</v>
      </c>
      <c r="D65" s="114">
        <v>1288.60998</v>
      </c>
      <c r="E65" s="114">
        <v>2128.2764999999999</v>
      </c>
      <c r="F65" s="114">
        <v>2635.6564500000004</v>
      </c>
      <c r="G65" s="114">
        <v>1648.57951</v>
      </c>
      <c r="H65" s="114">
        <v>1371.51614</v>
      </c>
      <c r="I65" s="114">
        <v>1513.27856</v>
      </c>
      <c r="J65" s="114">
        <v>1027.47297</v>
      </c>
    </row>
    <row r="66" spans="1:10" ht="15" customHeight="1">
      <c r="A66" s="116" t="s">
        <v>717</v>
      </c>
      <c r="B66" s="114">
        <v>-628.60950000000003</v>
      </c>
      <c r="C66" s="114">
        <v>-1533.86403</v>
      </c>
      <c r="D66" s="114">
        <v>-584.29022999999995</v>
      </c>
      <c r="E66" s="114">
        <v>-1713.95867</v>
      </c>
      <c r="F66" s="114">
        <v>-939.06581000000006</v>
      </c>
      <c r="G66" s="114">
        <v>-2155.7004200000001</v>
      </c>
      <c r="H66" s="114">
        <v>-688.05537000000004</v>
      </c>
      <c r="I66" s="114">
        <v>-750.80584999999996</v>
      </c>
      <c r="J66" s="114">
        <v>-2004.4797699999999</v>
      </c>
    </row>
    <row r="67" spans="1:10" ht="15" customHeight="1">
      <c r="A67" s="147" t="s">
        <v>718</v>
      </c>
      <c r="B67" s="114">
        <v>14243.00135</v>
      </c>
      <c r="C67" s="114">
        <v>13464.143239999999</v>
      </c>
      <c r="D67" s="114">
        <v>12152.234369999998</v>
      </c>
      <c r="E67" s="114">
        <v>13036.14525</v>
      </c>
      <c r="F67" s="114">
        <v>13718.285529999999</v>
      </c>
      <c r="G67" s="114">
        <v>11330.04333</v>
      </c>
      <c r="H67" s="114">
        <v>7554.5721399999993</v>
      </c>
      <c r="I67" s="114">
        <v>8300.011849999999</v>
      </c>
      <c r="J67" s="114">
        <v>6973.0431500000004</v>
      </c>
    </row>
    <row r="68" spans="1:10" ht="15" customHeight="1">
      <c r="A68" s="148" t="s">
        <v>719</v>
      </c>
      <c r="B68" s="114">
        <v>-12873.928910000001</v>
      </c>
      <c r="C68" s="114">
        <v>-13582.095740000001</v>
      </c>
      <c r="D68" s="114">
        <v>-12000.21803</v>
      </c>
      <c r="E68" s="114">
        <v>-12628.430560000001</v>
      </c>
      <c r="F68" s="114">
        <v>-13371.91778</v>
      </c>
      <c r="G68" s="114">
        <v>-13608.239970000001</v>
      </c>
      <c r="H68" s="114">
        <v>-10453.588380000001</v>
      </c>
      <c r="I68" s="114">
        <v>-11596.757679999999</v>
      </c>
      <c r="J68" s="114">
        <v>-11449.79314</v>
      </c>
    </row>
    <row r="69" spans="1:10" ht="15" customHeight="1">
      <c r="A69" s="117" t="s">
        <v>720</v>
      </c>
      <c r="B69" s="114">
        <v>1369.0724399999999</v>
      </c>
      <c r="C69" s="114">
        <v>-117.9525</v>
      </c>
      <c r="D69" s="114">
        <v>152.01633999999999</v>
      </c>
      <c r="E69" s="114">
        <v>407.71469000000002</v>
      </c>
      <c r="F69" s="114">
        <v>346.36775</v>
      </c>
      <c r="G69" s="114">
        <v>-2278.1966400000001</v>
      </c>
      <c r="H69" s="114">
        <v>-2899.0162400000004</v>
      </c>
      <c r="I69" s="114">
        <v>-3296.7458300000003</v>
      </c>
      <c r="J69" s="114">
        <v>-4476.7499900000003</v>
      </c>
    </row>
    <row r="70" spans="1:10" ht="15" customHeight="1">
      <c r="A70" s="117" t="s">
        <v>721</v>
      </c>
      <c r="B70" s="114">
        <v>-5.3046699999999998</v>
      </c>
      <c r="C70" s="114">
        <v>6.8687299999999993</v>
      </c>
      <c r="D70" s="114">
        <v>-0.36033999999999999</v>
      </c>
      <c r="E70" s="114">
        <v>28.207799999999999</v>
      </c>
      <c r="F70" s="114">
        <v>-14.75963</v>
      </c>
      <c r="G70" s="114">
        <v>0.25178</v>
      </c>
      <c r="H70" s="114">
        <v>2.9106999999999998</v>
      </c>
      <c r="I70" s="114">
        <v>2.95261</v>
      </c>
      <c r="J70" s="114">
        <v>6.0425300000000002</v>
      </c>
    </row>
    <row r="71" spans="1:10" ht="15" customHeight="1">
      <c r="A71" s="115" t="s">
        <v>1124</v>
      </c>
      <c r="B71" s="114">
        <v>-5.3046699999999998</v>
      </c>
      <c r="C71" s="114">
        <v>6.8687299999999993</v>
      </c>
      <c r="D71" s="114">
        <v>-0.36033999999999999</v>
      </c>
      <c r="E71" s="114">
        <v>28.207799999999999</v>
      </c>
      <c r="F71" s="114">
        <v>-14.75963</v>
      </c>
      <c r="G71" s="114">
        <v>0.25178</v>
      </c>
      <c r="H71" s="114">
        <v>2.9106999999999998</v>
      </c>
      <c r="I71" s="114">
        <v>2.95261</v>
      </c>
      <c r="J71" s="114">
        <v>6.0425300000000002</v>
      </c>
    </row>
    <row r="72" spans="1:10" ht="15" customHeight="1">
      <c r="A72" s="115" t="s">
        <v>1125</v>
      </c>
      <c r="B72" s="114">
        <v>0</v>
      </c>
      <c r="C72" s="114">
        <v>0</v>
      </c>
      <c r="D72" s="114">
        <v>0</v>
      </c>
      <c r="E72" s="114">
        <v>0</v>
      </c>
      <c r="F72" s="114">
        <v>0</v>
      </c>
      <c r="G72" s="114">
        <v>0</v>
      </c>
      <c r="H72" s="114">
        <v>0</v>
      </c>
      <c r="I72" s="114">
        <v>0</v>
      </c>
      <c r="J72" s="114">
        <v>0</v>
      </c>
    </row>
    <row r="73" spans="1:10" ht="15" customHeight="1">
      <c r="A73" s="147" t="s">
        <v>722</v>
      </c>
      <c r="B73" s="114">
        <v>-1.88591</v>
      </c>
      <c r="C73" s="114">
        <v>-17.212720000000001</v>
      </c>
      <c r="D73" s="114">
        <v>0</v>
      </c>
      <c r="E73" s="114">
        <v>0</v>
      </c>
      <c r="F73" s="114">
        <v>0.76890000000000003</v>
      </c>
      <c r="G73" s="114">
        <v>-0.99579999999999991</v>
      </c>
      <c r="H73" s="114">
        <v>-1.76997</v>
      </c>
      <c r="I73" s="114">
        <v>-1.76997</v>
      </c>
      <c r="J73" s="114">
        <v>-6.8011599999999994</v>
      </c>
    </row>
    <row r="74" spans="1:10" ht="15" customHeight="1">
      <c r="A74" s="147" t="s">
        <v>1479</v>
      </c>
      <c r="B74" s="114">
        <v>-1.88591</v>
      </c>
      <c r="C74" s="114">
        <v>-17.212720000000001</v>
      </c>
      <c r="D74" s="114">
        <v>0</v>
      </c>
      <c r="E74" s="114">
        <v>0</v>
      </c>
      <c r="F74" s="114">
        <v>0.76890000000000003</v>
      </c>
      <c r="G74" s="114">
        <v>-0.99579999999999991</v>
      </c>
      <c r="H74" s="114">
        <v>-1.76997</v>
      </c>
      <c r="I74" s="114">
        <v>-1.76997</v>
      </c>
      <c r="J74" s="114">
        <v>-6.8011599999999994</v>
      </c>
    </row>
    <row r="75" spans="1:10" ht="15" customHeight="1">
      <c r="A75" s="148" t="s">
        <v>465</v>
      </c>
      <c r="B75" s="114">
        <v>0</v>
      </c>
      <c r="C75" s="114">
        <v>0</v>
      </c>
      <c r="D75" s="114">
        <v>0</v>
      </c>
      <c r="E75" s="114">
        <v>0</v>
      </c>
      <c r="F75" s="114">
        <v>0</v>
      </c>
      <c r="G75" s="114">
        <v>0</v>
      </c>
      <c r="H75" s="114">
        <v>0</v>
      </c>
      <c r="I75" s="114">
        <v>0</v>
      </c>
      <c r="J75" s="114">
        <v>0</v>
      </c>
    </row>
    <row r="76" spans="1:10" ht="15" customHeight="1">
      <c r="A76" s="147" t="s">
        <v>723</v>
      </c>
      <c r="B76" s="114">
        <v>1361.8818600000002</v>
      </c>
      <c r="C76" s="114">
        <v>-128.29649000000001</v>
      </c>
      <c r="D76" s="114">
        <v>151.65600000000001</v>
      </c>
      <c r="E76" s="114">
        <v>435.92248999999998</v>
      </c>
      <c r="F76" s="114">
        <v>332.37702000000002</v>
      </c>
      <c r="G76" s="114">
        <v>-2278.9406600000002</v>
      </c>
      <c r="H76" s="114">
        <v>-2897.8755099999998</v>
      </c>
      <c r="I76" s="114">
        <v>-3295.5631899999998</v>
      </c>
      <c r="J76" s="114">
        <v>-4477.5086200000005</v>
      </c>
    </row>
    <row r="77" spans="1:10" ht="15" customHeight="1">
      <c r="A77" s="149" t="s">
        <v>1115</v>
      </c>
      <c r="B77" s="114">
        <v>0</v>
      </c>
      <c r="C77" s="114">
        <v>0</v>
      </c>
      <c r="D77" s="114">
        <v>0</v>
      </c>
      <c r="E77" s="114">
        <v>0</v>
      </c>
      <c r="F77" s="114">
        <v>0</v>
      </c>
      <c r="G77" s="114">
        <v>0</v>
      </c>
      <c r="H77" s="114">
        <v>0</v>
      </c>
      <c r="I77" s="114">
        <v>0</v>
      </c>
      <c r="J77" s="114">
        <v>0</v>
      </c>
    </row>
    <row r="78" spans="1:10" ht="15" customHeight="1">
      <c r="A78" s="117" t="s">
        <v>724</v>
      </c>
      <c r="B78" s="114">
        <v>1361.8818600000002</v>
      </c>
      <c r="C78" s="114">
        <v>-128.29649000000001</v>
      </c>
      <c r="D78" s="114">
        <v>151.65600000000001</v>
      </c>
      <c r="E78" s="114">
        <v>435.92248999999998</v>
      </c>
      <c r="F78" s="114">
        <v>332.37702000000002</v>
      </c>
      <c r="G78" s="114">
        <v>-2278.9406600000002</v>
      </c>
      <c r="H78" s="114">
        <v>-2897.8755099999998</v>
      </c>
      <c r="I78" s="114">
        <v>-3295.5631899999998</v>
      </c>
      <c r="J78" s="114">
        <v>-4477.5086200000005</v>
      </c>
    </row>
    <row r="79" spans="1:10" ht="15" customHeight="1">
      <c r="A79" s="116" t="s">
        <v>725</v>
      </c>
      <c r="B79" s="114">
        <v>10.880379999999999</v>
      </c>
      <c r="C79" s="114">
        <v>1252.8881299999998</v>
      </c>
      <c r="D79" s="114">
        <v>8.9457199999999997</v>
      </c>
      <c r="E79" s="114">
        <v>25.46105</v>
      </c>
      <c r="F79" s="114">
        <v>7.8979900000000001</v>
      </c>
      <c r="G79" s="114">
        <v>-6.5118400000000003</v>
      </c>
      <c r="H79" s="114">
        <v>13.01685</v>
      </c>
      <c r="I79" s="114">
        <v>-25.683150000000001</v>
      </c>
      <c r="J79" s="114">
        <v>9.9845000000000006</v>
      </c>
    </row>
    <row r="80" spans="1:10" ht="15" customHeight="1">
      <c r="A80" s="147" t="s">
        <v>726</v>
      </c>
      <c r="B80" s="114">
        <v>1372.76224</v>
      </c>
      <c r="C80" s="114">
        <v>1124.5916399999999</v>
      </c>
      <c r="D80" s="114">
        <v>160.60172</v>
      </c>
      <c r="E80" s="114">
        <v>461.38353999999998</v>
      </c>
      <c r="F80" s="114">
        <v>340.27501000000001</v>
      </c>
      <c r="G80" s="114">
        <v>-2285.4524999999999</v>
      </c>
      <c r="H80" s="114">
        <v>-2884.8586600000003</v>
      </c>
      <c r="I80" s="114">
        <v>-3321.2463399999997</v>
      </c>
      <c r="J80" s="114">
        <v>-4467.52412</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1372.76224</v>
      </c>
      <c r="C82" s="114">
        <v>1124.5916399999999</v>
      </c>
      <c r="D82" s="114">
        <v>160.60172</v>
      </c>
      <c r="E82" s="114">
        <v>461.38353999999998</v>
      </c>
      <c r="F82" s="114">
        <v>340.27501000000001</v>
      </c>
      <c r="G82" s="114">
        <v>-2285.4524999999999</v>
      </c>
      <c r="H82" s="114">
        <v>-2884.8586600000003</v>
      </c>
      <c r="I82" s="114">
        <v>-3321.2463399999997</v>
      </c>
      <c r="J82" s="114">
        <v>-4467.52412</v>
      </c>
    </row>
    <row r="83" spans="1:10" ht="15" customHeight="1" thickBot="1">
      <c r="A83" s="116" t="s">
        <v>729</v>
      </c>
      <c r="B83" s="114">
        <v>0</v>
      </c>
      <c r="C83" s="114">
        <v>0</v>
      </c>
      <c r="D83" s="114">
        <v>0</v>
      </c>
      <c r="E83" s="114">
        <v>0</v>
      </c>
      <c r="F83" s="114">
        <v>0</v>
      </c>
      <c r="G83" s="114">
        <v>0</v>
      </c>
      <c r="H83" s="114">
        <v>0</v>
      </c>
      <c r="I83" s="114">
        <v>0</v>
      </c>
      <c r="J83" s="114">
        <v>0</v>
      </c>
    </row>
    <row r="84" spans="1:10" ht="15" customHeight="1" thickTop="1" thickBot="1">
      <c r="A84" s="396" t="s">
        <v>730</v>
      </c>
      <c r="B84" s="397">
        <v>1372.76224</v>
      </c>
      <c r="C84" s="397">
        <v>1124.5916399999999</v>
      </c>
      <c r="D84" s="397">
        <v>160.60172</v>
      </c>
      <c r="E84" s="397">
        <v>461.38353999999998</v>
      </c>
      <c r="F84" s="397">
        <v>340.27501000000001</v>
      </c>
      <c r="G84" s="397">
        <v>-2285.4524999999999</v>
      </c>
      <c r="H84" s="397">
        <v>-2884.8586600000003</v>
      </c>
      <c r="I84" s="397">
        <v>-3321.2463399999997</v>
      </c>
      <c r="J84" s="397">
        <v>-4467.52412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739</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8421990.5261000004</v>
      </c>
      <c r="C7" s="397">
        <v>10017234.596170001</v>
      </c>
      <c r="D7" s="397">
        <v>11161700.99265</v>
      </c>
      <c r="E7" s="397">
        <v>12339902.262950001</v>
      </c>
      <c r="F7" s="397">
        <v>14206381.12785</v>
      </c>
      <c r="G7" s="397">
        <v>15302837.484719999</v>
      </c>
      <c r="H7" s="397">
        <v>17095156.871240001</v>
      </c>
      <c r="I7" s="397">
        <v>17472143.46751</v>
      </c>
      <c r="J7" s="397">
        <v>18842521.144959997</v>
      </c>
    </row>
    <row r="8" spans="1:10" s="16" customFormat="1" ht="15" customHeight="1" thickTop="1">
      <c r="A8" s="147" t="s">
        <v>191</v>
      </c>
      <c r="B8" s="114">
        <v>757696.43495000002</v>
      </c>
      <c r="C8" s="114">
        <v>929820.08851000003</v>
      </c>
      <c r="D8" s="114">
        <v>831663.59976999997</v>
      </c>
      <c r="E8" s="114">
        <v>613486.53936000005</v>
      </c>
      <c r="F8" s="114">
        <v>933331.6997</v>
      </c>
      <c r="G8" s="114">
        <v>913462.98589000001</v>
      </c>
      <c r="H8" s="114">
        <v>867342.5199500001</v>
      </c>
      <c r="I8" s="114">
        <v>1033740.2143400001</v>
      </c>
      <c r="J8" s="114">
        <v>1049915.76113</v>
      </c>
    </row>
    <row r="9" spans="1:10" s="16" customFormat="1" ht="15" customHeight="1">
      <c r="A9" s="147" t="s">
        <v>200</v>
      </c>
      <c r="B9" s="114">
        <v>571795.29677999998</v>
      </c>
      <c r="C9" s="114">
        <v>856994.82961000002</v>
      </c>
      <c r="D9" s="114">
        <v>998347.71811000002</v>
      </c>
      <c r="E9" s="114">
        <v>1448029.68258</v>
      </c>
      <c r="F9" s="114">
        <v>1516496.5081199999</v>
      </c>
      <c r="G9" s="114">
        <v>1674428.94484</v>
      </c>
      <c r="H9" s="114">
        <v>1919287.1251300001</v>
      </c>
      <c r="I9" s="114">
        <v>1942239.1558800002</v>
      </c>
      <c r="J9" s="114">
        <v>2074602.5161400002</v>
      </c>
    </row>
    <row r="10" spans="1:10" s="16" customFormat="1" ht="15" customHeight="1">
      <c r="A10" s="147" t="s">
        <v>209</v>
      </c>
      <c r="B10" s="114">
        <v>6894974.7681400003</v>
      </c>
      <c r="C10" s="114">
        <v>7913290.5194300003</v>
      </c>
      <c r="D10" s="114">
        <v>8872118.3705800008</v>
      </c>
      <c r="E10" s="114">
        <v>9701376.9855199996</v>
      </c>
      <c r="F10" s="114">
        <v>11139924.659399999</v>
      </c>
      <c r="G10" s="114">
        <v>12034449.535459999</v>
      </c>
      <c r="H10" s="114">
        <v>13197242.188899999</v>
      </c>
      <c r="I10" s="114">
        <v>13229360.682610001</v>
      </c>
      <c r="J10" s="114">
        <v>14326218.65931</v>
      </c>
    </row>
    <row r="11" spans="1:10" s="16" customFormat="1" ht="15" customHeight="1">
      <c r="A11" s="148" t="s">
        <v>674</v>
      </c>
      <c r="B11" s="114">
        <v>7054185.8012399999</v>
      </c>
      <c r="C11" s="114">
        <v>8036753.4593500001</v>
      </c>
      <c r="D11" s="114">
        <v>8984070.2357299998</v>
      </c>
      <c r="E11" s="114">
        <v>9810351.7194999997</v>
      </c>
      <c r="F11" s="114">
        <v>11254579.59159</v>
      </c>
      <c r="G11" s="114">
        <v>12134000.941190001</v>
      </c>
      <c r="H11" s="114">
        <v>12646326.74305</v>
      </c>
      <c r="I11" s="114">
        <v>12766281.500080001</v>
      </c>
      <c r="J11" s="114">
        <v>13630712.20321</v>
      </c>
    </row>
    <row r="12" spans="1:10" s="16" customFormat="1" ht="15" customHeight="1">
      <c r="A12" s="148" t="s">
        <v>675</v>
      </c>
      <c r="B12" s="114">
        <v>7010749.3733199993</v>
      </c>
      <c r="C12" s="114">
        <v>7996401.1835000003</v>
      </c>
      <c r="D12" s="114">
        <v>8917543.7314400002</v>
      </c>
      <c r="E12" s="114">
        <v>9681795.0115699992</v>
      </c>
      <c r="F12" s="114">
        <v>11033601.26489</v>
      </c>
      <c r="G12" s="114">
        <v>11604551.855280001</v>
      </c>
      <c r="H12" s="114">
        <v>12126821.714330001</v>
      </c>
      <c r="I12" s="114">
        <v>12252655.426760001</v>
      </c>
      <c r="J12" s="114">
        <v>10881097.397919999</v>
      </c>
    </row>
    <row r="13" spans="1:10" s="16" customFormat="1" ht="15" customHeight="1">
      <c r="A13" s="148" t="s">
        <v>676</v>
      </c>
      <c r="B13" s="114">
        <v>43436.427920000002</v>
      </c>
      <c r="C13" s="114">
        <v>40352.275849999998</v>
      </c>
      <c r="D13" s="114">
        <v>66526.504289999997</v>
      </c>
      <c r="E13" s="114">
        <v>128556.70793</v>
      </c>
      <c r="F13" s="114">
        <v>220978.32669999998</v>
      </c>
      <c r="G13" s="114">
        <v>529449.08591000002</v>
      </c>
      <c r="H13" s="114">
        <v>519505.02872</v>
      </c>
      <c r="I13" s="114">
        <v>513626.07331999997</v>
      </c>
      <c r="J13" s="114">
        <v>2749614.80529</v>
      </c>
    </row>
    <row r="14" spans="1:10" s="16" customFormat="1" ht="15" customHeight="1">
      <c r="A14" s="148" t="s">
        <v>677</v>
      </c>
      <c r="B14" s="114">
        <v>52108.436369999996</v>
      </c>
      <c r="C14" s="114">
        <v>68226.479900000006</v>
      </c>
      <c r="D14" s="114">
        <v>79159.584170000002</v>
      </c>
      <c r="E14" s="114">
        <v>103083.27670999999</v>
      </c>
      <c r="F14" s="114">
        <v>88041.188510000007</v>
      </c>
      <c r="G14" s="114">
        <v>80705.004180000004</v>
      </c>
      <c r="H14" s="114">
        <v>43125.554880000003</v>
      </c>
      <c r="I14" s="114">
        <v>42165.20246</v>
      </c>
      <c r="J14" s="114">
        <v>68703.928280000007</v>
      </c>
    </row>
    <row r="15" spans="1:10" s="16" customFormat="1" ht="15" customHeight="1">
      <c r="A15" s="148" t="s">
        <v>678</v>
      </c>
      <c r="B15" s="114">
        <v>50531.472840000002</v>
      </c>
      <c r="C15" s="114">
        <v>64755.159770000006</v>
      </c>
      <c r="D15" s="114">
        <v>75378.142810000005</v>
      </c>
      <c r="E15" s="114">
        <v>94642.344140000001</v>
      </c>
      <c r="F15" s="114">
        <v>70623.91234000001</v>
      </c>
      <c r="G15" s="114">
        <v>58528.69169</v>
      </c>
      <c r="H15" s="114">
        <v>31588.738679999999</v>
      </c>
      <c r="I15" s="114">
        <v>30917.120269999999</v>
      </c>
      <c r="J15" s="114">
        <v>53493.508200000004</v>
      </c>
    </row>
    <row r="16" spans="1:10" s="16" customFormat="1" ht="15" customHeight="1">
      <c r="A16" s="148" t="s">
        <v>679</v>
      </c>
      <c r="B16" s="114">
        <v>1576.96353</v>
      </c>
      <c r="C16" s="114">
        <v>3471.3201300000001</v>
      </c>
      <c r="D16" s="114">
        <v>3781.4413599999998</v>
      </c>
      <c r="E16" s="114">
        <v>8440.9325700000009</v>
      </c>
      <c r="F16" s="114">
        <v>17417.276170000001</v>
      </c>
      <c r="G16" s="114">
        <v>22176.312489999997</v>
      </c>
      <c r="H16" s="114">
        <v>11536.816199999999</v>
      </c>
      <c r="I16" s="114">
        <v>11248.082189999999</v>
      </c>
      <c r="J16" s="114">
        <v>15210.42008</v>
      </c>
    </row>
    <row r="17" spans="1:10" s="16" customFormat="1" ht="15" customHeight="1">
      <c r="A17" s="148" t="s">
        <v>680</v>
      </c>
      <c r="B17" s="114">
        <v>41195.998390000001</v>
      </c>
      <c r="C17" s="114">
        <v>51457.959299999995</v>
      </c>
      <c r="D17" s="114">
        <v>76372.603010000006</v>
      </c>
      <c r="E17" s="114">
        <v>84578.812379999988</v>
      </c>
      <c r="F17" s="114">
        <v>88467.534169999999</v>
      </c>
      <c r="G17" s="114">
        <v>95268.720349999989</v>
      </c>
      <c r="H17" s="114">
        <v>99360.714340000006</v>
      </c>
      <c r="I17" s="114">
        <v>96560.416519999999</v>
      </c>
      <c r="J17" s="114">
        <v>80601.186140000005</v>
      </c>
    </row>
    <row r="18" spans="1:10" s="16" customFormat="1" ht="15" customHeight="1">
      <c r="A18" s="148" t="s">
        <v>681</v>
      </c>
      <c r="B18" s="114">
        <v>37693.672500000001</v>
      </c>
      <c r="C18" s="114">
        <v>47601.001210000002</v>
      </c>
      <c r="D18" s="114">
        <v>69208.705170000001</v>
      </c>
      <c r="E18" s="114">
        <v>75169.794569999998</v>
      </c>
      <c r="F18" s="114">
        <v>79025.748569999996</v>
      </c>
      <c r="G18" s="114">
        <v>77487.794810000007</v>
      </c>
      <c r="H18" s="114">
        <v>79098.852159999995</v>
      </c>
      <c r="I18" s="114">
        <v>76705.30101000001</v>
      </c>
      <c r="J18" s="114">
        <v>64499.367700000003</v>
      </c>
    </row>
    <row r="19" spans="1:10" s="16" customFormat="1" ht="15" customHeight="1">
      <c r="A19" s="148" t="s">
        <v>682</v>
      </c>
      <c r="B19" s="114">
        <v>3502.3258900000001</v>
      </c>
      <c r="C19" s="114">
        <v>3856.9580899999996</v>
      </c>
      <c r="D19" s="114">
        <v>7163.8978399999996</v>
      </c>
      <c r="E19" s="114">
        <v>9409.0178100000012</v>
      </c>
      <c r="F19" s="114">
        <v>9441.7855999999992</v>
      </c>
      <c r="G19" s="114">
        <v>17780.92554</v>
      </c>
      <c r="H19" s="114">
        <v>20261.86218</v>
      </c>
      <c r="I19" s="114">
        <v>19855.115510000003</v>
      </c>
      <c r="J19" s="114">
        <v>16101.818439999999</v>
      </c>
    </row>
    <row r="20" spans="1:10" s="16" customFormat="1" ht="15" customHeight="1">
      <c r="A20" s="148" t="s">
        <v>222</v>
      </c>
      <c r="B20" s="114">
        <v>74084.394509999998</v>
      </c>
      <c r="C20" s="114">
        <v>78877.583910000001</v>
      </c>
      <c r="D20" s="114">
        <v>87424.734400000001</v>
      </c>
      <c r="E20" s="114">
        <v>98147.747829999993</v>
      </c>
      <c r="F20" s="114">
        <v>110752.16643000001</v>
      </c>
      <c r="G20" s="114">
        <v>126988.94085</v>
      </c>
      <c r="H20" s="114">
        <v>907655.28763000004</v>
      </c>
      <c r="I20" s="114">
        <v>878871.72347000008</v>
      </c>
      <c r="J20" s="114">
        <v>1102713.51089</v>
      </c>
    </row>
    <row r="21" spans="1:10" s="16" customFormat="1" ht="15" customHeight="1">
      <c r="A21" s="148" t="s">
        <v>683</v>
      </c>
      <c r="B21" s="114">
        <v>-326599.86236999999</v>
      </c>
      <c r="C21" s="114">
        <v>-322024.96302999998</v>
      </c>
      <c r="D21" s="114">
        <v>-354908.78672999999</v>
      </c>
      <c r="E21" s="114">
        <v>-394784.57089999999</v>
      </c>
      <c r="F21" s="114">
        <v>-401915.82130000001</v>
      </c>
      <c r="G21" s="114">
        <v>-402514.07111000002</v>
      </c>
      <c r="H21" s="114">
        <v>-499226.11099999998</v>
      </c>
      <c r="I21" s="114">
        <v>-554518.15992000001</v>
      </c>
      <c r="J21" s="114">
        <v>-556512.16921000008</v>
      </c>
    </row>
    <row r="22" spans="1:10" s="16" customFormat="1" ht="15" customHeight="1">
      <c r="A22" s="147" t="s">
        <v>235</v>
      </c>
      <c r="B22" s="114">
        <v>51710.077619999996</v>
      </c>
      <c r="C22" s="114">
        <v>66922.235409999994</v>
      </c>
      <c r="D22" s="114">
        <v>83408.066900000005</v>
      </c>
      <c r="E22" s="114">
        <v>97638.455180000004</v>
      </c>
      <c r="F22" s="114">
        <v>80695.668919999996</v>
      </c>
      <c r="G22" s="114">
        <v>81124.817049999998</v>
      </c>
      <c r="H22" s="114">
        <v>90493.14334000001</v>
      </c>
      <c r="I22" s="114">
        <v>159259.79181999998</v>
      </c>
      <c r="J22" s="114">
        <v>103222.72311000001</v>
      </c>
    </row>
    <row r="23" spans="1:10" s="16" customFormat="1" ht="15" customHeight="1">
      <c r="A23" s="147" t="s">
        <v>241</v>
      </c>
      <c r="B23" s="114">
        <v>2E-3</v>
      </c>
      <c r="C23" s="114">
        <v>0</v>
      </c>
      <c r="D23" s="114">
        <v>2176.0007799999998</v>
      </c>
      <c r="E23" s="114">
        <v>1208.91131</v>
      </c>
      <c r="F23" s="114">
        <v>57.523350000000001</v>
      </c>
      <c r="G23" s="114">
        <v>2654.2016100000001</v>
      </c>
      <c r="H23" s="114">
        <v>4774.1666699999996</v>
      </c>
      <c r="I23" s="114">
        <v>5226.3328000000001</v>
      </c>
      <c r="J23" s="114">
        <v>4432.8608600000007</v>
      </c>
    </row>
    <row r="24" spans="1:10" s="16" customFormat="1" ht="15" customHeight="1">
      <c r="A24" s="147" t="s">
        <v>684</v>
      </c>
      <c r="B24" s="114">
        <v>28085.63912</v>
      </c>
      <c r="C24" s="114">
        <v>65271.169310000005</v>
      </c>
      <c r="D24" s="114">
        <v>135622.02109999998</v>
      </c>
      <c r="E24" s="114">
        <v>221174.48493999999</v>
      </c>
      <c r="F24" s="114">
        <v>255444.81731000001</v>
      </c>
      <c r="G24" s="114">
        <v>320647.02439999999</v>
      </c>
      <c r="H24" s="114">
        <v>759443.43359999999</v>
      </c>
      <c r="I24" s="114">
        <v>828347.04660999996</v>
      </c>
      <c r="J24" s="114">
        <v>979821.98939999996</v>
      </c>
    </row>
    <row r="25" spans="1:10" s="16" customFormat="1" ht="15" customHeight="1">
      <c r="A25" s="147" t="s">
        <v>252</v>
      </c>
      <c r="B25" s="114">
        <v>81325.782760000002</v>
      </c>
      <c r="C25" s="114">
        <v>98156.46703</v>
      </c>
      <c r="D25" s="114">
        <v>126555.83446</v>
      </c>
      <c r="E25" s="114">
        <v>150942.36209000001</v>
      </c>
      <c r="F25" s="114">
        <v>195973.48302000001</v>
      </c>
      <c r="G25" s="114">
        <v>211899.54005000001</v>
      </c>
      <c r="H25" s="114">
        <v>202579.45621999999</v>
      </c>
      <c r="I25" s="114">
        <v>206897.64771000002</v>
      </c>
      <c r="J25" s="114">
        <v>206375.20903</v>
      </c>
    </row>
    <row r="26" spans="1:10" s="16" customFormat="1" ht="15" customHeight="1">
      <c r="A26" s="147" t="s">
        <v>685</v>
      </c>
      <c r="B26" s="114">
        <v>36402.524729999997</v>
      </c>
      <c r="C26" s="114">
        <v>86779.286870000011</v>
      </c>
      <c r="D26" s="114">
        <v>111809.38095000001</v>
      </c>
      <c r="E26" s="114">
        <v>106044.84196999999</v>
      </c>
      <c r="F26" s="114">
        <v>84456.768030000007</v>
      </c>
      <c r="G26" s="114">
        <v>64170.435420000002</v>
      </c>
      <c r="H26" s="114">
        <v>53994.83743</v>
      </c>
      <c r="I26" s="114">
        <v>67072.595740000004</v>
      </c>
      <c r="J26" s="114">
        <v>97931.42598</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7736328.7672199998</v>
      </c>
      <c r="C28" s="397">
        <v>9229280.73257</v>
      </c>
      <c r="D28" s="397">
        <v>10286822.097899999</v>
      </c>
      <c r="E28" s="397">
        <v>11391071.299079999</v>
      </c>
      <c r="F28" s="397">
        <v>13159605.10784</v>
      </c>
      <c r="G28" s="397">
        <v>14117952.217959998</v>
      </c>
      <c r="H28" s="397">
        <v>15862920.40622</v>
      </c>
      <c r="I28" s="397">
        <v>16265232.386879999</v>
      </c>
      <c r="J28" s="397">
        <v>17555613.838119999</v>
      </c>
    </row>
    <row r="29" spans="1:10" s="16" customFormat="1" ht="15" customHeight="1" thickTop="1">
      <c r="A29" s="147" t="s">
        <v>687</v>
      </c>
      <c r="B29" s="114">
        <v>5725132.5848300001</v>
      </c>
      <c r="C29" s="114">
        <v>7383484.4458299996</v>
      </c>
      <c r="D29" s="114">
        <v>8297175.4968699999</v>
      </c>
      <c r="E29" s="114">
        <v>8571109.8557200003</v>
      </c>
      <c r="F29" s="114">
        <v>9624376.5087000001</v>
      </c>
      <c r="G29" s="114">
        <v>9200397.9899799991</v>
      </c>
      <c r="H29" s="114">
        <v>10525498.961850001</v>
      </c>
      <c r="I29" s="114">
        <v>10564590.606419999</v>
      </c>
      <c r="J29" s="114">
        <v>12237697.674000001</v>
      </c>
    </row>
    <row r="30" spans="1:10" s="16" customFormat="1" ht="15" customHeight="1">
      <c r="A30" s="148" t="s">
        <v>688</v>
      </c>
      <c r="B30" s="114">
        <v>1791.53388</v>
      </c>
      <c r="C30" s="114">
        <v>1690.0923400000001</v>
      </c>
      <c r="D30" s="114">
        <v>1569.4230500000001</v>
      </c>
      <c r="E30" s="114">
        <v>180878.81393</v>
      </c>
      <c r="F30" s="114">
        <v>509044.57573000004</v>
      </c>
      <c r="G30" s="114">
        <v>455433.99447999999</v>
      </c>
      <c r="H30" s="114">
        <v>799712.52549999999</v>
      </c>
      <c r="I30" s="114">
        <v>876781.41735999996</v>
      </c>
      <c r="J30" s="114">
        <v>910962.06705999991</v>
      </c>
    </row>
    <row r="31" spans="1:10" s="16" customFormat="1" ht="15" customHeight="1">
      <c r="A31" s="148" t="s">
        <v>689</v>
      </c>
      <c r="B31" s="114">
        <v>2360538.3766999999</v>
      </c>
      <c r="C31" s="114">
        <v>2761611.6330999997</v>
      </c>
      <c r="D31" s="114">
        <v>3558507.6672399999</v>
      </c>
      <c r="E31" s="114">
        <v>3607047.1695400001</v>
      </c>
      <c r="F31" s="114">
        <v>3919148.8343400001</v>
      </c>
      <c r="G31" s="114">
        <v>3781578.84613</v>
      </c>
      <c r="H31" s="114">
        <v>3773522.2708299998</v>
      </c>
      <c r="I31" s="114">
        <v>3852638.6310700001</v>
      </c>
      <c r="J31" s="114">
        <v>4292864.6066899998</v>
      </c>
    </row>
    <row r="32" spans="1:10" s="16" customFormat="1" ht="15" customHeight="1">
      <c r="A32" s="148" t="s">
        <v>690</v>
      </c>
      <c r="B32" s="114">
        <v>124795.31629999999</v>
      </c>
      <c r="C32" s="114">
        <v>33603.29393</v>
      </c>
      <c r="D32" s="114">
        <v>12623.302220000001</v>
      </c>
      <c r="E32" s="114">
        <v>8853.8923900000009</v>
      </c>
      <c r="F32" s="114">
        <v>3820.12246</v>
      </c>
      <c r="G32" s="114">
        <v>2133.79486</v>
      </c>
      <c r="H32" s="114">
        <v>1500.2643</v>
      </c>
      <c r="I32" s="114">
        <v>1487.81728</v>
      </c>
      <c r="J32" s="114">
        <v>641.05207999999993</v>
      </c>
    </row>
    <row r="33" spans="1:10" s="16" customFormat="1" ht="15" customHeight="1">
      <c r="A33" s="148" t="s">
        <v>691</v>
      </c>
      <c r="B33" s="114">
        <v>73307.689159999994</v>
      </c>
      <c r="C33" s="114">
        <v>80378.581439999994</v>
      </c>
      <c r="D33" s="114">
        <v>62132.083789999997</v>
      </c>
      <c r="E33" s="114">
        <v>55182.672319999998</v>
      </c>
      <c r="F33" s="114">
        <v>69608.879760000011</v>
      </c>
      <c r="G33" s="114">
        <v>64411.811809999999</v>
      </c>
      <c r="H33" s="114">
        <v>69178.069669999997</v>
      </c>
      <c r="I33" s="114">
        <v>66656.675049999991</v>
      </c>
      <c r="J33" s="114">
        <v>81324.993599999987</v>
      </c>
    </row>
    <row r="34" spans="1:10" s="16" customFormat="1" ht="15" customHeight="1">
      <c r="A34" s="148" t="s">
        <v>692</v>
      </c>
      <c r="B34" s="114">
        <v>2985025.0495100003</v>
      </c>
      <c r="C34" s="114">
        <v>4271407.5674700001</v>
      </c>
      <c r="D34" s="114">
        <v>4374589.3359599998</v>
      </c>
      <c r="E34" s="114">
        <v>4374183.2456499999</v>
      </c>
      <c r="F34" s="114">
        <v>4757553.9504700005</v>
      </c>
      <c r="G34" s="114">
        <v>4541825.4823599998</v>
      </c>
      <c r="H34" s="114">
        <v>5491571.3226600001</v>
      </c>
      <c r="I34" s="114">
        <v>5387335.9219300002</v>
      </c>
      <c r="J34" s="114">
        <v>6506263.5499999998</v>
      </c>
    </row>
    <row r="35" spans="1:10" s="16" customFormat="1" ht="15" customHeight="1">
      <c r="A35" s="148" t="s">
        <v>693</v>
      </c>
      <c r="B35" s="114">
        <v>179674.61928000001</v>
      </c>
      <c r="C35" s="114">
        <v>234793.27755</v>
      </c>
      <c r="D35" s="114">
        <v>287753.68461</v>
      </c>
      <c r="E35" s="114">
        <v>344964.06189000001</v>
      </c>
      <c r="F35" s="114">
        <v>365200.14594000002</v>
      </c>
      <c r="G35" s="114">
        <v>355014.06033999997</v>
      </c>
      <c r="H35" s="114">
        <v>390014.50889</v>
      </c>
      <c r="I35" s="114">
        <v>379690.14373000001</v>
      </c>
      <c r="J35" s="114">
        <v>445641.40457000001</v>
      </c>
    </row>
    <row r="36" spans="1:10" s="16" customFormat="1" ht="15" customHeight="1">
      <c r="A36" s="147" t="s">
        <v>694</v>
      </c>
      <c r="B36" s="114">
        <v>2609.0369500000002</v>
      </c>
      <c r="C36" s="114">
        <v>2778.8429500000002</v>
      </c>
      <c r="D36" s="114">
        <v>5436.4557699999996</v>
      </c>
      <c r="E36" s="114">
        <v>6575.4621900000002</v>
      </c>
      <c r="F36" s="114">
        <v>4378.1983</v>
      </c>
      <c r="G36" s="114">
        <v>4458.3459499999999</v>
      </c>
      <c r="H36" s="114">
        <v>2562.15852</v>
      </c>
      <c r="I36" s="114">
        <v>4158.63598</v>
      </c>
      <c r="J36" s="114">
        <v>3992.8218199999997</v>
      </c>
    </row>
    <row r="37" spans="1:10" s="16" customFormat="1" ht="15" customHeight="1">
      <c r="A37" s="147" t="s">
        <v>695</v>
      </c>
      <c r="B37" s="114">
        <v>466793.1655</v>
      </c>
      <c r="C37" s="114">
        <v>519930.22191000002</v>
      </c>
      <c r="D37" s="114">
        <v>352013.96401</v>
      </c>
      <c r="E37" s="114">
        <v>1261501.57421</v>
      </c>
      <c r="F37" s="114">
        <v>1817754.0551700001</v>
      </c>
      <c r="G37" s="114">
        <v>2290925.5655999999</v>
      </c>
      <c r="H37" s="114">
        <v>3219277.8007</v>
      </c>
      <c r="I37" s="114">
        <v>3561659.9832600001</v>
      </c>
      <c r="J37" s="114">
        <v>3346888.9441200001</v>
      </c>
    </row>
    <row r="38" spans="1:10" s="16" customFormat="1" ht="15" customHeight="1">
      <c r="A38" s="147" t="s">
        <v>696</v>
      </c>
      <c r="B38" s="114">
        <v>281944.70679000003</v>
      </c>
      <c r="C38" s="114">
        <v>263028.90250999999</v>
      </c>
      <c r="D38" s="114">
        <v>294875.20227000001</v>
      </c>
      <c r="E38" s="114">
        <v>304374.65995</v>
      </c>
      <c r="F38" s="114">
        <v>284987.78764999995</v>
      </c>
      <c r="G38" s="114">
        <v>346374.79236000002</v>
      </c>
      <c r="H38" s="114">
        <v>381159.39299000002</v>
      </c>
      <c r="I38" s="114">
        <v>340888.53837000002</v>
      </c>
      <c r="J38" s="114">
        <v>362069.31817000004</v>
      </c>
    </row>
    <row r="39" spans="1:10" s="16" customFormat="1" ht="15" customHeight="1">
      <c r="A39" s="147" t="s">
        <v>306</v>
      </c>
      <c r="B39" s="114">
        <v>193816.42937999999</v>
      </c>
      <c r="C39" s="114">
        <v>202736.39660000001</v>
      </c>
      <c r="D39" s="114">
        <v>175520.76225999999</v>
      </c>
      <c r="E39" s="114">
        <v>189556.80599000002</v>
      </c>
      <c r="F39" s="114">
        <v>209404.91331999999</v>
      </c>
      <c r="G39" s="114">
        <v>228061.16991</v>
      </c>
      <c r="H39" s="114">
        <v>236253.94847</v>
      </c>
      <c r="I39" s="114">
        <v>234557.98477000001</v>
      </c>
      <c r="J39" s="114">
        <v>249042.24724999999</v>
      </c>
    </row>
    <row r="40" spans="1:10" s="16" customFormat="1" ht="15" customHeight="1">
      <c r="A40" s="147" t="s">
        <v>312</v>
      </c>
      <c r="B40" s="114">
        <v>675174.55554999993</v>
      </c>
      <c r="C40" s="114">
        <v>570954.9</v>
      </c>
      <c r="D40" s="114">
        <v>797712.15278999996</v>
      </c>
      <c r="E40" s="114">
        <v>738699.91667999991</v>
      </c>
      <c r="F40" s="114">
        <v>862559.82637999998</v>
      </c>
      <c r="G40" s="114">
        <v>728762.60000999994</v>
      </c>
      <c r="H40" s="114">
        <v>728436.97222</v>
      </c>
      <c r="I40" s="114">
        <v>738197.17917999998</v>
      </c>
      <c r="J40" s="114">
        <v>704997.97915999999</v>
      </c>
    </row>
    <row r="41" spans="1:10" s="16" customFormat="1" ht="15" customHeight="1">
      <c r="A41" s="147" t="s">
        <v>697</v>
      </c>
      <c r="B41" s="114">
        <v>175123.17263999998</v>
      </c>
      <c r="C41" s="114">
        <v>168247.28545</v>
      </c>
      <c r="D41" s="114">
        <v>161385.48611000003</v>
      </c>
      <c r="E41" s="114">
        <v>253873.24527000001</v>
      </c>
      <c r="F41" s="114">
        <v>232851.47034999999</v>
      </c>
      <c r="G41" s="114">
        <v>301685.66999000002</v>
      </c>
      <c r="H41" s="114">
        <v>277013.16537</v>
      </c>
      <c r="I41" s="114">
        <v>268535.01675000001</v>
      </c>
      <c r="J41" s="114">
        <v>332566.42877999996</v>
      </c>
    </row>
    <row r="42" spans="1:10" s="17" customFormat="1" ht="15" customHeight="1" thickBot="1">
      <c r="A42" s="147" t="s">
        <v>487</v>
      </c>
      <c r="B42" s="114">
        <v>215735.11558000001</v>
      </c>
      <c r="C42" s="114">
        <v>118119.73731999999</v>
      </c>
      <c r="D42" s="114">
        <v>202702.57782000001</v>
      </c>
      <c r="E42" s="114">
        <v>65379.779069999997</v>
      </c>
      <c r="F42" s="114">
        <v>123292.34797</v>
      </c>
      <c r="G42" s="114">
        <v>1017286.08416</v>
      </c>
      <c r="H42" s="114">
        <v>492718.0061</v>
      </c>
      <c r="I42" s="114">
        <v>552644.44215000002</v>
      </c>
      <c r="J42" s="114">
        <v>318358.42482000001</v>
      </c>
    </row>
    <row r="43" spans="1:10" ht="15" customHeight="1" thickTop="1" thickBot="1">
      <c r="A43" s="396" t="s">
        <v>698</v>
      </c>
      <c r="B43" s="397">
        <v>685661.75887999998</v>
      </c>
      <c r="C43" s="397">
        <v>787953.86360000004</v>
      </c>
      <c r="D43" s="397">
        <v>874878.89474999998</v>
      </c>
      <c r="E43" s="397">
        <v>948830.96389000001</v>
      </c>
      <c r="F43" s="397">
        <v>1046776.02001</v>
      </c>
      <c r="G43" s="397">
        <v>1184885.26676</v>
      </c>
      <c r="H43" s="397">
        <v>1232236.46502</v>
      </c>
      <c r="I43" s="397">
        <v>1206911.0806300002</v>
      </c>
      <c r="J43" s="397">
        <v>1286907.30684</v>
      </c>
    </row>
    <row r="44" spans="1:10" s="16" customFormat="1" ht="15" customHeight="1" thickTop="1">
      <c r="A44" s="147" t="s">
        <v>327</v>
      </c>
      <c r="B44" s="114">
        <v>381857.6</v>
      </c>
      <c r="C44" s="114">
        <v>423929</v>
      </c>
      <c r="D44" s="114">
        <v>470178.8</v>
      </c>
      <c r="E44" s="114">
        <v>511751.3</v>
      </c>
      <c r="F44" s="114">
        <v>548080.6</v>
      </c>
      <c r="G44" s="114">
        <v>582276.19999999995</v>
      </c>
      <c r="H44" s="114">
        <v>627467.9</v>
      </c>
      <c r="I44" s="114">
        <v>627467.9</v>
      </c>
      <c r="J44" s="114">
        <v>696683.9</v>
      </c>
    </row>
    <row r="45" spans="1:10" s="16" customFormat="1" ht="15" customHeight="1">
      <c r="A45" s="147" t="s">
        <v>331</v>
      </c>
      <c r="B45" s="114">
        <v>116.006</v>
      </c>
      <c r="C45" s="114">
        <v>116.006</v>
      </c>
      <c r="D45" s="114">
        <v>116.006</v>
      </c>
      <c r="E45" s="114">
        <v>116.006</v>
      </c>
      <c r="F45" s="114">
        <v>116.006</v>
      </c>
      <c r="G45" s="114">
        <v>8691.0059999999994</v>
      </c>
      <c r="H45" s="114">
        <v>116.006</v>
      </c>
      <c r="I45" s="114">
        <v>8691.0059999999994</v>
      </c>
      <c r="J45" s="114">
        <v>116.006</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row>
    <row r="48" spans="1:10" s="16" customFormat="1" ht="15" customHeight="1">
      <c r="A48" s="147" t="s">
        <v>341</v>
      </c>
      <c r="B48" s="114">
        <v>112415.59926999999</v>
      </c>
      <c r="C48" s="114">
        <v>127922.86136</v>
      </c>
      <c r="D48" s="114">
        <v>116091.44354000001</v>
      </c>
      <c r="E48" s="114">
        <v>101078.85874</v>
      </c>
      <c r="F48" s="114">
        <v>121558.42383</v>
      </c>
      <c r="G48" s="114">
        <v>165824.56737999999</v>
      </c>
      <c r="H48" s="114">
        <v>107776.97194</v>
      </c>
      <c r="I48" s="114">
        <v>73876.587549999997</v>
      </c>
      <c r="J48" s="114">
        <v>86187.107120000001</v>
      </c>
    </row>
    <row r="49" spans="1:10" s="16" customFormat="1" ht="15" customHeight="1">
      <c r="A49" s="148" t="s">
        <v>700</v>
      </c>
      <c r="B49" s="114">
        <v>0</v>
      </c>
      <c r="C49" s="114">
        <v>0</v>
      </c>
      <c r="D49" s="114">
        <v>0</v>
      </c>
      <c r="E49" s="114">
        <v>0</v>
      </c>
      <c r="F49" s="114">
        <v>0</v>
      </c>
      <c r="G49" s="114">
        <v>0</v>
      </c>
      <c r="H49" s="114">
        <v>12005</v>
      </c>
      <c r="I49" s="114">
        <v>3430</v>
      </c>
      <c r="J49" s="114">
        <v>0</v>
      </c>
    </row>
    <row r="50" spans="1:10" s="17" customFormat="1" ht="15" customHeight="1" thickBot="1">
      <c r="A50" s="148" t="s">
        <v>701</v>
      </c>
      <c r="B50" s="114">
        <v>112415.59926999999</v>
      </c>
      <c r="C50" s="114">
        <v>127922.86136</v>
      </c>
      <c r="D50" s="114">
        <v>116091.44354000001</v>
      </c>
      <c r="E50" s="114">
        <v>101078.85874</v>
      </c>
      <c r="F50" s="114">
        <v>121558.42383</v>
      </c>
      <c r="G50" s="114">
        <v>165824.56737999999</v>
      </c>
      <c r="H50" s="114">
        <v>95771.971940000003</v>
      </c>
      <c r="I50" s="114">
        <v>70446.587549999997</v>
      </c>
      <c r="J50" s="114">
        <v>86187.107120000001</v>
      </c>
    </row>
    <row r="51" spans="1:10" ht="15" customHeight="1" thickTop="1" thickBot="1">
      <c r="A51" s="396" t="s">
        <v>702</v>
      </c>
      <c r="B51" s="397">
        <v>8421990.5261000004</v>
      </c>
      <c r="C51" s="397">
        <v>10017234.596170001</v>
      </c>
      <c r="D51" s="397">
        <v>11161700.99265</v>
      </c>
      <c r="E51" s="397">
        <v>12339902.262969999</v>
      </c>
      <c r="F51" s="397">
        <v>14206381.12785</v>
      </c>
      <c r="G51" s="397">
        <v>15302837.484719999</v>
      </c>
      <c r="H51" s="397">
        <v>17095156.871240001</v>
      </c>
      <c r="I51" s="397">
        <v>17472143.46751</v>
      </c>
      <c r="J51" s="397">
        <v>18842521.144959997</v>
      </c>
    </row>
    <row r="52" spans="1:10" s="16" customFormat="1" ht="15" customHeight="1" thickTop="1">
      <c r="A52" s="113" t="s">
        <v>703</v>
      </c>
      <c r="B52" s="114">
        <v>54574.304619999995</v>
      </c>
      <c r="C52" s="114">
        <v>51511.406240000004</v>
      </c>
      <c r="D52" s="114">
        <v>50907.77145</v>
      </c>
      <c r="E52" s="114">
        <v>42296.655880000006</v>
      </c>
      <c r="F52" s="114">
        <v>41461.66719</v>
      </c>
      <c r="G52" s="114">
        <v>86447.862930000003</v>
      </c>
      <c r="H52" s="114">
        <v>144803.97738999999</v>
      </c>
      <c r="I52" s="114">
        <v>136082.15575999999</v>
      </c>
      <c r="J52" s="114">
        <v>210920.03950000001</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54574.304619999995</v>
      </c>
      <c r="C54" s="114">
        <v>51511.406240000004</v>
      </c>
      <c r="D54" s="114">
        <v>50907.77145</v>
      </c>
      <c r="E54" s="114">
        <v>42296.655880000006</v>
      </c>
      <c r="F54" s="114">
        <v>41115.424460000002</v>
      </c>
      <c r="G54" s="114">
        <v>83581.378549999994</v>
      </c>
      <c r="H54" s="114">
        <v>142491.51072999998</v>
      </c>
      <c r="I54" s="114">
        <v>133701.299</v>
      </c>
      <c r="J54" s="114">
        <v>208612.63722999999</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346.24272999999999</v>
      </c>
      <c r="G56" s="114">
        <v>2866.4843799999999</v>
      </c>
      <c r="H56" s="114">
        <v>2312.46666</v>
      </c>
      <c r="I56" s="114">
        <v>2380.8567599999997</v>
      </c>
      <c r="J56" s="114">
        <v>2307.40227</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16495307.077889999</v>
      </c>
      <c r="C58" s="114">
        <v>17752805.970869999</v>
      </c>
      <c r="D58" s="114">
        <v>19149388.5823</v>
      </c>
      <c r="E58" s="114">
        <v>27538396.063720003</v>
      </c>
      <c r="F58" s="114">
        <v>29215690.563700002</v>
      </c>
      <c r="G58" s="114">
        <v>23489326.466839999</v>
      </c>
      <c r="H58" s="114">
        <v>23723517.131080002</v>
      </c>
      <c r="I58" s="114">
        <v>23684534.056589998</v>
      </c>
      <c r="J58" s="114">
        <v>22701940.869449999</v>
      </c>
    </row>
    <row r="59" spans="1:10" ht="30" customHeight="1">
      <c r="A59" s="398" t="s">
        <v>710</v>
      </c>
      <c r="B59" s="399">
        <v>1091386.98765</v>
      </c>
      <c r="C59" s="399">
        <v>1123932.1481400002</v>
      </c>
      <c r="D59" s="399">
        <v>1188306.96753</v>
      </c>
      <c r="E59" s="399">
        <v>1254271.7965499999</v>
      </c>
      <c r="F59" s="399">
        <v>1340198.53207</v>
      </c>
      <c r="G59" s="399">
        <v>1454631.40356</v>
      </c>
      <c r="H59" s="399">
        <v>1419891.0078599998</v>
      </c>
      <c r="I59" s="399">
        <v>1473746.35953</v>
      </c>
      <c r="J59" s="399">
        <v>1337245.3684799999</v>
      </c>
    </row>
    <row r="60" spans="1:10" ht="15" customHeight="1">
      <c r="A60" s="148" t="s">
        <v>711</v>
      </c>
      <c r="B60" s="114">
        <v>-211007.14366999999</v>
      </c>
      <c r="C60" s="114">
        <v>-246866.77799</v>
      </c>
      <c r="D60" s="114">
        <v>-276113.39298</v>
      </c>
      <c r="E60" s="114">
        <v>-288986.94026999996</v>
      </c>
      <c r="F60" s="114">
        <v>-361461.53937000001</v>
      </c>
      <c r="G60" s="114">
        <v>-440756.04674999998</v>
      </c>
      <c r="H60" s="114">
        <v>-464181.16877999995</v>
      </c>
      <c r="I60" s="114">
        <v>-512289.65941000002</v>
      </c>
      <c r="J60" s="114">
        <v>-552250.92417000001</v>
      </c>
    </row>
    <row r="61" spans="1:10" ht="15" customHeight="1">
      <c r="A61" s="147" t="s">
        <v>712</v>
      </c>
      <c r="B61" s="114">
        <v>880379.84398000001</v>
      </c>
      <c r="C61" s="114">
        <v>877065.37014999997</v>
      </c>
      <c r="D61" s="114">
        <v>912193.5745499999</v>
      </c>
      <c r="E61" s="114">
        <v>965284.85627999995</v>
      </c>
      <c r="F61" s="114">
        <v>978736.99270000006</v>
      </c>
      <c r="G61" s="114">
        <v>1013875.3568099999</v>
      </c>
      <c r="H61" s="114">
        <v>955709.83908000006</v>
      </c>
      <c r="I61" s="114">
        <v>961456.70012000005</v>
      </c>
      <c r="J61" s="114">
        <v>784994.44430999993</v>
      </c>
    </row>
    <row r="62" spans="1:10" ht="15" customHeight="1">
      <c r="A62" s="116" t="s">
        <v>713</v>
      </c>
      <c r="B62" s="114">
        <v>59004.361340000003</v>
      </c>
      <c r="C62" s="114">
        <v>59172.612430000001</v>
      </c>
      <c r="D62" s="114">
        <v>65720.562569999995</v>
      </c>
      <c r="E62" s="114">
        <v>84660.754310000004</v>
      </c>
      <c r="F62" s="114">
        <v>120432.92621999999</v>
      </c>
      <c r="G62" s="114">
        <v>164742.79603</v>
      </c>
      <c r="H62" s="114">
        <v>141310.23848</v>
      </c>
      <c r="I62" s="114">
        <v>159494.17306</v>
      </c>
      <c r="J62" s="114">
        <v>147952.05111</v>
      </c>
    </row>
    <row r="63" spans="1:10" ht="15" customHeight="1">
      <c r="A63" s="148" t="s">
        <v>714</v>
      </c>
      <c r="B63" s="114">
        <v>-16829.037620000003</v>
      </c>
      <c r="C63" s="114">
        <v>-23892.005160000001</v>
      </c>
      <c r="D63" s="114">
        <v>-25427.658729999999</v>
      </c>
      <c r="E63" s="114">
        <v>-40360.431810000002</v>
      </c>
      <c r="F63" s="114">
        <v>-66182.570630000002</v>
      </c>
      <c r="G63" s="114">
        <v>-94926.096769999989</v>
      </c>
      <c r="H63" s="114">
        <v>-79137.990829999995</v>
      </c>
      <c r="I63" s="114">
        <v>-90959.415549999991</v>
      </c>
      <c r="J63" s="114">
        <v>-60794.037969999998</v>
      </c>
    </row>
    <row r="64" spans="1:10" ht="15" customHeight="1">
      <c r="A64" s="117" t="s">
        <v>715</v>
      </c>
      <c r="B64" s="114">
        <v>922555.16769999999</v>
      </c>
      <c r="C64" s="114">
        <v>912345.97742000001</v>
      </c>
      <c r="D64" s="114">
        <v>952486.47838999995</v>
      </c>
      <c r="E64" s="114">
        <v>1009585.17878</v>
      </c>
      <c r="F64" s="114">
        <v>1032987.34829</v>
      </c>
      <c r="G64" s="114">
        <v>1083692.0560699999</v>
      </c>
      <c r="H64" s="114">
        <v>1017882.08673</v>
      </c>
      <c r="I64" s="114">
        <v>1029991.45763</v>
      </c>
      <c r="J64" s="114">
        <v>872152.4574500001</v>
      </c>
    </row>
    <row r="65" spans="1:10" ht="15" customHeight="1">
      <c r="A65" s="116" t="s">
        <v>716</v>
      </c>
      <c r="B65" s="114">
        <v>337224.46931000001</v>
      </c>
      <c r="C65" s="114">
        <v>368425.90216</v>
      </c>
      <c r="D65" s="114">
        <v>455776.79748000001</v>
      </c>
      <c r="E65" s="114">
        <v>295032.48439</v>
      </c>
      <c r="F65" s="114">
        <v>262810.08393999998</v>
      </c>
      <c r="G65" s="114">
        <v>227027.34500999999</v>
      </c>
      <c r="H65" s="114">
        <v>152970.92088999998</v>
      </c>
      <c r="I65" s="114">
        <v>223825.69580000002</v>
      </c>
      <c r="J65" s="114">
        <v>700104.62875999999</v>
      </c>
    </row>
    <row r="66" spans="1:10" ht="15" customHeight="1">
      <c r="A66" s="116" t="s">
        <v>717</v>
      </c>
      <c r="B66" s="114">
        <v>-442346.79618</v>
      </c>
      <c r="C66" s="114">
        <v>-401934.47813</v>
      </c>
      <c r="D66" s="114">
        <v>-512736.05941000005</v>
      </c>
      <c r="E66" s="114">
        <v>-412620.05598</v>
      </c>
      <c r="F66" s="114">
        <v>-361951.99536</v>
      </c>
      <c r="G66" s="114">
        <v>-296324.53206</v>
      </c>
      <c r="H66" s="114">
        <v>-296679.55116999999</v>
      </c>
      <c r="I66" s="114">
        <v>-420644.48715</v>
      </c>
      <c r="J66" s="114">
        <v>-741322.19489000004</v>
      </c>
    </row>
    <row r="67" spans="1:10" ht="15" customHeight="1">
      <c r="A67" s="147" t="s">
        <v>718</v>
      </c>
      <c r="B67" s="114">
        <v>817432.84083</v>
      </c>
      <c r="C67" s="114">
        <v>878837.40145</v>
      </c>
      <c r="D67" s="114">
        <v>895527.21646000003</v>
      </c>
      <c r="E67" s="114">
        <v>891997.60719000001</v>
      </c>
      <c r="F67" s="114">
        <v>933845.43686999998</v>
      </c>
      <c r="G67" s="114">
        <v>1014394.86902</v>
      </c>
      <c r="H67" s="114">
        <v>874173.45645000006</v>
      </c>
      <c r="I67" s="114">
        <v>833172.66628</v>
      </c>
      <c r="J67" s="114">
        <v>830934.89132000005</v>
      </c>
    </row>
    <row r="68" spans="1:10" ht="15" customHeight="1">
      <c r="A68" s="148" t="s">
        <v>719</v>
      </c>
      <c r="B68" s="114">
        <v>-614116.95146999997</v>
      </c>
      <c r="C68" s="114">
        <v>-684466.28977000003</v>
      </c>
      <c r="D68" s="114">
        <v>-727316.39347000001</v>
      </c>
      <c r="E68" s="114">
        <v>-714572.1474299999</v>
      </c>
      <c r="F68" s="114">
        <v>-709394.35049999994</v>
      </c>
      <c r="G68" s="114">
        <v>-700478.06172</v>
      </c>
      <c r="H68" s="114">
        <v>-655044.84990999999</v>
      </c>
      <c r="I68" s="114">
        <v>-670010.90045000007</v>
      </c>
      <c r="J68" s="114">
        <v>-666077.98586999997</v>
      </c>
    </row>
    <row r="69" spans="1:10" ht="15" customHeight="1">
      <c r="A69" s="117" t="s">
        <v>720</v>
      </c>
      <c r="B69" s="114">
        <v>203315.88936</v>
      </c>
      <c r="C69" s="114">
        <v>194371.11168</v>
      </c>
      <c r="D69" s="114">
        <v>168210.82299000002</v>
      </c>
      <c r="E69" s="114">
        <v>177425.45976</v>
      </c>
      <c r="F69" s="114">
        <v>224451.08637</v>
      </c>
      <c r="G69" s="114">
        <v>313916.80729999999</v>
      </c>
      <c r="H69" s="114">
        <v>219128.60653999998</v>
      </c>
      <c r="I69" s="114">
        <v>163161.76583000002</v>
      </c>
      <c r="J69" s="114">
        <v>164856.90544999999</v>
      </c>
    </row>
    <row r="70" spans="1:10" ht="15" customHeight="1">
      <c r="A70" s="117" t="s">
        <v>721</v>
      </c>
      <c r="B70" s="114">
        <v>429.23811999999998</v>
      </c>
      <c r="C70" s="114">
        <v>306.24799000000002</v>
      </c>
      <c r="D70" s="114">
        <v>278.70802000000003</v>
      </c>
      <c r="E70" s="114">
        <v>301.04732000000001</v>
      </c>
      <c r="F70" s="114">
        <v>330.08352000000002</v>
      </c>
      <c r="G70" s="114">
        <v>120.45735999999999</v>
      </c>
      <c r="H70" s="114">
        <v>353.65699999999998</v>
      </c>
      <c r="I70" s="114">
        <v>455.64657</v>
      </c>
      <c r="J70" s="114">
        <v>-118.93680999999999</v>
      </c>
    </row>
    <row r="71" spans="1:10" ht="15" customHeight="1">
      <c r="A71" s="115" t="s">
        <v>1124</v>
      </c>
      <c r="B71" s="114">
        <v>0</v>
      </c>
      <c r="C71" s="114">
        <v>0</v>
      </c>
      <c r="D71" s="114">
        <v>0</v>
      </c>
      <c r="E71" s="114">
        <v>61.049970000000002</v>
      </c>
      <c r="F71" s="114">
        <v>2.2899999999999999E-3</v>
      </c>
      <c r="G71" s="114">
        <v>-28.87182</v>
      </c>
      <c r="H71" s="114">
        <v>253.00037</v>
      </c>
      <c r="I71" s="114">
        <v>359.57911000000001</v>
      </c>
      <c r="J71" s="114">
        <v>-168.76670999999999</v>
      </c>
    </row>
    <row r="72" spans="1:10" ht="15" customHeight="1">
      <c r="A72" s="115" t="s">
        <v>1125</v>
      </c>
      <c r="B72" s="114">
        <v>429.23811999999998</v>
      </c>
      <c r="C72" s="114">
        <v>306.24799000000002</v>
      </c>
      <c r="D72" s="114">
        <v>278.70802000000003</v>
      </c>
      <c r="E72" s="114">
        <v>239.99735000000001</v>
      </c>
      <c r="F72" s="114">
        <v>330.08123000000001</v>
      </c>
      <c r="G72" s="114">
        <v>149.32917999999998</v>
      </c>
      <c r="H72" s="114">
        <v>100.65663000000001</v>
      </c>
      <c r="I72" s="114">
        <v>96.067460000000011</v>
      </c>
      <c r="J72" s="114">
        <v>49.829900000000002</v>
      </c>
    </row>
    <row r="73" spans="1:10" ht="15" customHeight="1">
      <c r="A73" s="147" t="s">
        <v>722</v>
      </c>
      <c r="B73" s="114">
        <v>-169.13926999999998</v>
      </c>
      <c r="C73" s="114">
        <v>-166.83216000000002</v>
      </c>
      <c r="D73" s="114">
        <v>-104.90402</v>
      </c>
      <c r="E73" s="114">
        <v>-96.949079999999995</v>
      </c>
      <c r="F73" s="114">
        <v>-52.558450000000001</v>
      </c>
      <c r="G73" s="114">
        <v>-21.5702</v>
      </c>
      <c r="H73" s="114">
        <v>-15.69007</v>
      </c>
      <c r="I73" s="114">
        <v>-15.095469999999999</v>
      </c>
      <c r="J73" s="114">
        <v>-6.35609</v>
      </c>
    </row>
    <row r="74" spans="1:10" ht="15" customHeight="1">
      <c r="A74" s="147" t="s">
        <v>1479</v>
      </c>
      <c r="B74" s="114">
        <v>0</v>
      </c>
      <c r="C74" s="114">
        <v>0</v>
      </c>
      <c r="D74" s="114">
        <v>0</v>
      </c>
      <c r="E74" s="114">
        <v>-2.4648300000000001</v>
      </c>
      <c r="F74" s="114">
        <v>0</v>
      </c>
      <c r="G74" s="114">
        <v>0</v>
      </c>
      <c r="H74" s="114">
        <v>0</v>
      </c>
      <c r="I74" s="114">
        <v>0</v>
      </c>
      <c r="J74" s="114">
        <v>0</v>
      </c>
    </row>
    <row r="75" spans="1:10" ht="15" customHeight="1">
      <c r="A75" s="148" t="s">
        <v>465</v>
      </c>
      <c r="B75" s="114">
        <v>-169.13926999999998</v>
      </c>
      <c r="C75" s="114">
        <v>-166.83216000000002</v>
      </c>
      <c r="D75" s="114">
        <v>-104.90402</v>
      </c>
      <c r="E75" s="114">
        <v>-94.484250000000003</v>
      </c>
      <c r="F75" s="114">
        <v>-52.558450000000001</v>
      </c>
      <c r="G75" s="114">
        <v>-21.5702</v>
      </c>
      <c r="H75" s="114">
        <v>-15.69007</v>
      </c>
      <c r="I75" s="114">
        <v>-15.095469999999999</v>
      </c>
      <c r="J75" s="114">
        <v>-6.35609</v>
      </c>
    </row>
    <row r="76" spans="1:10" ht="15" customHeight="1">
      <c r="A76" s="147" t="s">
        <v>723</v>
      </c>
      <c r="B76" s="114">
        <v>203575.98821000001</v>
      </c>
      <c r="C76" s="114">
        <v>194510.52750999999</v>
      </c>
      <c r="D76" s="114">
        <v>168384.62699000002</v>
      </c>
      <c r="E76" s="114">
        <v>177629.55799999999</v>
      </c>
      <c r="F76" s="114">
        <v>224728.61144000001</v>
      </c>
      <c r="G76" s="114">
        <v>314015.69445999997</v>
      </c>
      <c r="H76" s="114">
        <v>219466.57347</v>
      </c>
      <c r="I76" s="114">
        <v>163602.31693</v>
      </c>
      <c r="J76" s="114">
        <v>164731.61255000002</v>
      </c>
    </row>
    <row r="77" spans="1:10" ht="15" customHeight="1">
      <c r="A77" s="149" t="s">
        <v>1115</v>
      </c>
      <c r="B77" s="114">
        <v>5003.2693399999998</v>
      </c>
      <c r="C77" s="114">
        <v>4503.9907300000004</v>
      </c>
      <c r="D77" s="114">
        <v>4907.8018499999998</v>
      </c>
      <c r="E77" s="114">
        <v>5648.5809300000001</v>
      </c>
      <c r="F77" s="114">
        <v>5439.52261</v>
      </c>
      <c r="G77" s="114">
        <v>4456.2914700000001</v>
      </c>
      <c r="H77" s="114">
        <v>7698.5791799999997</v>
      </c>
      <c r="I77" s="114">
        <v>8731.6310599999997</v>
      </c>
      <c r="J77" s="114">
        <v>2583.1532000000002</v>
      </c>
    </row>
    <row r="78" spans="1:10" ht="15" customHeight="1">
      <c r="A78" s="117" t="s">
        <v>724</v>
      </c>
      <c r="B78" s="114">
        <v>208579.25755000001</v>
      </c>
      <c r="C78" s="114">
        <v>199014.51824</v>
      </c>
      <c r="D78" s="114">
        <v>173292.42884000001</v>
      </c>
      <c r="E78" s="114">
        <v>183278.13893000002</v>
      </c>
      <c r="F78" s="114">
        <v>230168.13405000002</v>
      </c>
      <c r="G78" s="114">
        <v>318471.98593000002</v>
      </c>
      <c r="H78" s="114">
        <v>227165.15265</v>
      </c>
      <c r="I78" s="114">
        <v>172333.94799000002</v>
      </c>
      <c r="J78" s="114">
        <v>167314.76574999999</v>
      </c>
    </row>
    <row r="79" spans="1:10" ht="15" customHeight="1">
      <c r="A79" s="116" t="s">
        <v>725</v>
      </c>
      <c r="B79" s="114">
        <v>-11591.63428</v>
      </c>
      <c r="C79" s="114">
        <v>-9366.6458699999985</v>
      </c>
      <c r="D79" s="114">
        <v>900.98169999999993</v>
      </c>
      <c r="E79" s="114">
        <v>-2515.5125600000001</v>
      </c>
      <c r="F79" s="114">
        <v>-406.46295000000003</v>
      </c>
      <c r="G79" s="114">
        <v>3599.0408199999997</v>
      </c>
      <c r="H79" s="114">
        <v>3268.6802900000002</v>
      </c>
      <c r="I79" s="114">
        <v>3133.9957899999999</v>
      </c>
      <c r="J79" s="114">
        <v>1153.5703700000001</v>
      </c>
    </row>
    <row r="80" spans="1:10" ht="15" customHeight="1">
      <c r="A80" s="147" t="s">
        <v>726</v>
      </c>
      <c r="B80" s="114">
        <v>196987.62327000001</v>
      </c>
      <c r="C80" s="114">
        <v>189647.87237</v>
      </c>
      <c r="D80" s="114">
        <v>174193.41053999998</v>
      </c>
      <c r="E80" s="114">
        <v>180762.62637000001</v>
      </c>
      <c r="F80" s="114">
        <v>229761.67110000001</v>
      </c>
      <c r="G80" s="114">
        <v>322071.02675000002</v>
      </c>
      <c r="H80" s="114">
        <v>230433.83293999999</v>
      </c>
      <c r="I80" s="114">
        <v>175467.94378</v>
      </c>
      <c r="J80" s="114">
        <v>168468.33611999999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196987.62327000001</v>
      </c>
      <c r="C82" s="114">
        <v>189647.87237</v>
      </c>
      <c r="D82" s="114">
        <v>174193.41053999998</v>
      </c>
      <c r="E82" s="114">
        <v>180762.62637000001</v>
      </c>
      <c r="F82" s="114">
        <v>229761.67110000001</v>
      </c>
      <c r="G82" s="114">
        <v>322071.02675000002</v>
      </c>
      <c r="H82" s="114">
        <v>230433.83293999999</v>
      </c>
      <c r="I82" s="114">
        <v>175467.94378</v>
      </c>
      <c r="J82" s="114">
        <v>168468.33611999999</v>
      </c>
    </row>
    <row r="83" spans="1:10" ht="15" customHeight="1" thickBot="1">
      <c r="A83" s="116" t="s">
        <v>729</v>
      </c>
      <c r="B83" s="114">
        <v>-84572.024000000005</v>
      </c>
      <c r="C83" s="114">
        <v>-61725.011009999995</v>
      </c>
      <c r="D83" s="114">
        <v>-58101.966999999997</v>
      </c>
      <c r="E83" s="114">
        <v>-79683.767630000002</v>
      </c>
      <c r="F83" s="114">
        <v>-108203.24726999999</v>
      </c>
      <c r="G83" s="114">
        <v>-156246.45937</v>
      </c>
      <c r="H83" s="114">
        <v>-134661.861</v>
      </c>
      <c r="I83" s="114">
        <v>-105021.35623</v>
      </c>
      <c r="J83" s="114">
        <v>-82281.229000000007</v>
      </c>
    </row>
    <row r="84" spans="1:10" ht="15" customHeight="1" thickTop="1" thickBot="1">
      <c r="A84" s="396" t="s">
        <v>730</v>
      </c>
      <c r="B84" s="397">
        <v>112415.59926999999</v>
      </c>
      <c r="C84" s="397">
        <v>127922.86136</v>
      </c>
      <c r="D84" s="397">
        <v>116091.44354000001</v>
      </c>
      <c r="E84" s="397">
        <v>101078.85874</v>
      </c>
      <c r="F84" s="397">
        <v>121558.42383</v>
      </c>
      <c r="G84" s="397">
        <v>165824.56737999999</v>
      </c>
      <c r="H84" s="397">
        <v>95771.971940000003</v>
      </c>
      <c r="I84" s="397">
        <v>70446.587549999997</v>
      </c>
      <c r="J84" s="397">
        <v>86187.107120000001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0" ht="30" customHeight="1">
      <c r="A1" s="740" t="s">
        <v>471</v>
      </c>
      <c r="B1" s="740"/>
      <c r="C1" s="740"/>
      <c r="D1" s="740"/>
      <c r="E1" s="740"/>
      <c r="F1" s="740"/>
      <c r="G1" s="740"/>
      <c r="H1" s="740"/>
      <c r="I1" s="740"/>
      <c r="J1" s="740"/>
      <c r="K1" s="47"/>
      <c r="L1" s="47"/>
      <c r="M1" s="47"/>
      <c r="N1" s="47"/>
      <c r="O1" s="47"/>
      <c r="P1" s="47"/>
      <c r="Q1" s="47"/>
      <c r="R1" s="47"/>
      <c r="S1" s="47"/>
      <c r="T1" s="47"/>
    </row>
    <row r="2" spans="1:20" ht="15" customHeight="1">
      <c r="A2" s="741" t="s">
        <v>665</v>
      </c>
      <c r="B2" s="741"/>
      <c r="C2" s="741"/>
      <c r="D2" s="741"/>
      <c r="E2" s="741"/>
      <c r="F2" s="741"/>
      <c r="G2" s="741"/>
      <c r="H2" s="741"/>
      <c r="I2" s="741"/>
      <c r="J2" s="741"/>
      <c r="K2" s="47"/>
      <c r="L2" s="47"/>
      <c r="M2" s="47"/>
      <c r="N2" s="47"/>
      <c r="O2" s="47"/>
      <c r="P2" s="47"/>
      <c r="Q2" s="47"/>
      <c r="R2" s="47"/>
      <c r="S2" s="47"/>
      <c r="T2" s="47"/>
    </row>
    <row r="3" spans="1:20" ht="15" customHeight="1">
      <c r="A3" s="741" t="s">
        <v>740</v>
      </c>
      <c r="B3" s="741"/>
      <c r="C3" s="741"/>
      <c r="D3" s="741"/>
      <c r="E3" s="741"/>
      <c r="F3" s="741"/>
      <c r="G3" s="741"/>
      <c r="H3" s="741"/>
      <c r="I3" s="741"/>
      <c r="J3" s="741"/>
      <c r="K3" s="47"/>
      <c r="L3" s="47"/>
      <c r="M3" s="47"/>
      <c r="N3" s="47"/>
      <c r="O3" s="47"/>
      <c r="P3" s="47"/>
      <c r="Q3" s="47"/>
      <c r="R3" s="47"/>
      <c r="S3" s="47"/>
      <c r="T3" s="47"/>
    </row>
    <row r="4" spans="1:20" ht="30" customHeight="1">
      <c r="A4" s="742" t="s">
        <v>544</v>
      </c>
      <c r="B4" s="742"/>
      <c r="C4" s="742"/>
      <c r="D4" s="742"/>
      <c r="E4" s="742"/>
      <c r="F4" s="742"/>
      <c r="G4" s="742"/>
      <c r="H4" s="742"/>
      <c r="I4" s="742"/>
      <c r="J4" s="742"/>
      <c r="K4" s="47"/>
      <c r="L4" s="47"/>
      <c r="M4" s="47"/>
      <c r="N4" s="47"/>
      <c r="O4" s="47"/>
      <c r="P4" s="47"/>
      <c r="Q4" s="47"/>
      <c r="R4" s="47"/>
      <c r="S4" s="47"/>
      <c r="T4" s="47"/>
    </row>
    <row r="5" spans="1:20" ht="3.75" customHeight="1" thickBot="1">
      <c r="A5" s="47"/>
      <c r="B5" s="47"/>
      <c r="C5" s="47"/>
      <c r="D5" s="47"/>
      <c r="E5" s="47"/>
      <c r="F5" s="47"/>
      <c r="G5" s="47"/>
      <c r="H5" s="47"/>
      <c r="I5" s="47"/>
      <c r="J5" s="47"/>
      <c r="K5" s="47"/>
      <c r="L5" s="47"/>
      <c r="M5" s="47"/>
      <c r="N5" s="47"/>
      <c r="O5" s="47"/>
      <c r="P5" s="47"/>
      <c r="Q5" s="47"/>
      <c r="R5" s="47"/>
      <c r="S5" s="47"/>
      <c r="T5" s="47"/>
    </row>
    <row r="6" spans="1:20"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c r="L6" s="395"/>
      <c r="M6" s="395"/>
      <c r="N6" s="395"/>
      <c r="O6" s="395"/>
      <c r="P6" s="395"/>
      <c r="Q6" s="395"/>
      <c r="R6" s="395"/>
      <c r="S6" s="395"/>
      <c r="T6" s="395"/>
    </row>
    <row r="7" spans="1:20" ht="15" customHeight="1" thickTop="1" thickBot="1">
      <c r="A7" s="396" t="s">
        <v>673</v>
      </c>
      <c r="B7" s="397">
        <v>1934414.21848</v>
      </c>
      <c r="C7" s="397">
        <v>2439824.36779</v>
      </c>
      <c r="D7" s="397">
        <v>2855732.0057600001</v>
      </c>
      <c r="E7" s="397">
        <v>3459594.7146799997</v>
      </c>
      <c r="F7" s="397">
        <v>3648036.2588000004</v>
      </c>
      <c r="G7" s="397">
        <v>3912356.5817899997</v>
      </c>
      <c r="H7" s="397">
        <v>4261531.8335500006</v>
      </c>
      <c r="I7" s="397">
        <v>4263274.21373</v>
      </c>
      <c r="J7" s="397">
        <v>4451318.1615200005</v>
      </c>
      <c r="K7" s="47"/>
      <c r="L7" s="47"/>
      <c r="M7" s="47"/>
      <c r="N7" s="47"/>
      <c r="O7" s="47"/>
      <c r="P7" s="47"/>
      <c r="Q7" s="47"/>
      <c r="R7" s="47"/>
      <c r="S7" s="47"/>
      <c r="T7" s="47"/>
    </row>
    <row r="8" spans="1:20" s="16" customFormat="1" ht="15" customHeight="1" thickTop="1">
      <c r="A8" s="147" t="s">
        <v>191</v>
      </c>
      <c r="B8" s="114">
        <v>130686.21718000001</v>
      </c>
      <c r="C8" s="114">
        <v>351127.66879000003</v>
      </c>
      <c r="D8" s="114">
        <v>203220.68465000001</v>
      </c>
      <c r="E8" s="114">
        <v>329779.06680000003</v>
      </c>
      <c r="F8" s="114">
        <v>304954.58866000001</v>
      </c>
      <c r="G8" s="114">
        <v>276078.946</v>
      </c>
      <c r="H8" s="114">
        <v>280217.9669</v>
      </c>
      <c r="I8" s="114">
        <v>315547.88936000003</v>
      </c>
      <c r="J8" s="114">
        <v>338865.64652000001</v>
      </c>
      <c r="K8" s="47"/>
      <c r="L8" s="47"/>
      <c r="M8" s="47"/>
      <c r="N8" s="47"/>
      <c r="O8" s="47"/>
      <c r="P8" s="47"/>
      <c r="Q8" s="47"/>
      <c r="R8" s="47"/>
      <c r="S8" s="47"/>
      <c r="T8" s="47"/>
    </row>
    <row r="9" spans="1:20" s="16" customFormat="1" ht="15" customHeight="1">
      <c r="A9" s="147" t="s">
        <v>200</v>
      </c>
      <c r="B9" s="114">
        <v>239554.27930000002</v>
      </c>
      <c r="C9" s="114">
        <v>232629.31975999998</v>
      </c>
      <c r="D9" s="114">
        <v>325998.55343000003</v>
      </c>
      <c r="E9" s="114">
        <v>223827.99674</v>
      </c>
      <c r="F9" s="114">
        <v>256781.43862</v>
      </c>
      <c r="G9" s="114">
        <v>310001.10595</v>
      </c>
      <c r="H9" s="114">
        <v>269184.24214999995</v>
      </c>
      <c r="I9" s="114">
        <v>232364.56693999999</v>
      </c>
      <c r="J9" s="114">
        <v>315606.00514999998</v>
      </c>
      <c r="K9" s="47"/>
      <c r="L9" s="47"/>
      <c r="M9" s="47"/>
      <c r="N9" s="47"/>
      <c r="O9" s="47"/>
      <c r="P9" s="47"/>
      <c r="Q9" s="47"/>
      <c r="R9" s="47"/>
      <c r="S9" s="47"/>
      <c r="T9" s="47"/>
    </row>
    <row r="10" spans="1:20" s="16" customFormat="1" ht="15" customHeight="1">
      <c r="A10" s="147" t="s">
        <v>209</v>
      </c>
      <c r="B10" s="114">
        <v>1432854.34717</v>
      </c>
      <c r="C10" s="114">
        <v>1790074.0258299999</v>
      </c>
      <c r="D10" s="114">
        <v>2176950.8648200002</v>
      </c>
      <c r="E10" s="114">
        <v>2559176.5441900003</v>
      </c>
      <c r="F10" s="114">
        <v>2803734.1227899999</v>
      </c>
      <c r="G10" s="114">
        <v>3031629.5279000001</v>
      </c>
      <c r="H10" s="114">
        <v>3324599.23887</v>
      </c>
      <c r="I10" s="114">
        <v>3317433.5394000001</v>
      </c>
      <c r="J10" s="114">
        <v>3506994.2165199998</v>
      </c>
      <c r="K10" s="47"/>
      <c r="L10" s="47"/>
      <c r="M10" s="47"/>
      <c r="N10" s="47"/>
      <c r="O10" s="47"/>
      <c r="P10" s="47"/>
      <c r="Q10" s="47"/>
      <c r="R10" s="47"/>
      <c r="S10" s="47"/>
      <c r="T10" s="47"/>
    </row>
    <row r="11" spans="1:20" s="16" customFormat="1" ht="15" customHeight="1">
      <c r="A11" s="148" t="s">
        <v>674</v>
      </c>
      <c r="B11" s="114">
        <v>1424671.8925000001</v>
      </c>
      <c r="C11" s="114">
        <v>1774494.4452500001</v>
      </c>
      <c r="D11" s="114">
        <v>2163783.6082199998</v>
      </c>
      <c r="E11" s="114">
        <v>2536751.4440600001</v>
      </c>
      <c r="F11" s="114">
        <v>2788000.0942600002</v>
      </c>
      <c r="G11" s="114">
        <v>3025964.5660199998</v>
      </c>
      <c r="H11" s="114">
        <v>3178133.27947</v>
      </c>
      <c r="I11" s="114">
        <v>3171923.64451</v>
      </c>
      <c r="J11" s="114">
        <v>3321777.1481500003</v>
      </c>
      <c r="K11" s="47"/>
      <c r="L11" s="47"/>
      <c r="M11" s="47"/>
      <c r="N11" s="47"/>
      <c r="O11" s="47"/>
      <c r="P11" s="47"/>
      <c r="Q11" s="47"/>
      <c r="R11" s="47"/>
      <c r="S11" s="47"/>
      <c r="T11" s="47"/>
    </row>
    <row r="12" spans="1:20" s="16" customFormat="1" ht="15" customHeight="1">
      <c r="A12" s="148" t="s">
        <v>675</v>
      </c>
      <c r="B12" s="114">
        <v>1407430.2734700001</v>
      </c>
      <c r="C12" s="114">
        <v>1738289.69781</v>
      </c>
      <c r="D12" s="114">
        <v>2092904.9965899999</v>
      </c>
      <c r="E12" s="114">
        <v>2445387.97645</v>
      </c>
      <c r="F12" s="114">
        <v>2677203.0827100002</v>
      </c>
      <c r="G12" s="114">
        <v>2897583.8065399998</v>
      </c>
      <c r="H12" s="114">
        <v>3052882.7280199998</v>
      </c>
      <c r="I12" s="114">
        <v>3042596.1340100002</v>
      </c>
      <c r="J12" s="114">
        <v>2605600.9111500001</v>
      </c>
      <c r="K12" s="47"/>
      <c r="L12" s="47"/>
      <c r="M12" s="47"/>
      <c r="N12" s="47"/>
      <c r="O12" s="47"/>
      <c r="P12" s="47"/>
      <c r="Q12" s="47"/>
      <c r="R12" s="47"/>
      <c r="S12" s="47"/>
      <c r="T12" s="47"/>
    </row>
    <row r="13" spans="1:20" s="16" customFormat="1" ht="15" customHeight="1">
      <c r="A13" s="148" t="s">
        <v>676</v>
      </c>
      <c r="B13" s="114">
        <v>17241.619030000002</v>
      </c>
      <c r="C13" s="114">
        <v>36204.747439999999</v>
      </c>
      <c r="D13" s="114">
        <v>70878.611629999999</v>
      </c>
      <c r="E13" s="114">
        <v>91363.467609999992</v>
      </c>
      <c r="F13" s="114">
        <v>110797.01155</v>
      </c>
      <c r="G13" s="114">
        <v>128380.75948000001</v>
      </c>
      <c r="H13" s="114">
        <v>125250.55145</v>
      </c>
      <c r="I13" s="114">
        <v>129327.5105</v>
      </c>
      <c r="J13" s="114">
        <v>716176.23699999996</v>
      </c>
      <c r="K13" s="47"/>
      <c r="L13" s="47"/>
      <c r="M13" s="47"/>
      <c r="N13" s="47"/>
      <c r="O13" s="47"/>
      <c r="P13" s="47"/>
      <c r="Q13" s="47"/>
      <c r="R13" s="47"/>
      <c r="S13" s="47"/>
      <c r="T13" s="47"/>
    </row>
    <row r="14" spans="1:20" s="16" customFormat="1" ht="15" customHeight="1">
      <c r="A14" s="148" t="s">
        <v>677</v>
      </c>
      <c r="B14" s="114">
        <v>11057.344789999999</v>
      </c>
      <c r="C14" s="114">
        <v>6650.9694200000004</v>
      </c>
      <c r="D14" s="114">
        <v>8431.69211</v>
      </c>
      <c r="E14" s="114">
        <v>8925.5644800000009</v>
      </c>
      <c r="F14" s="114">
        <v>4798.8216299999995</v>
      </c>
      <c r="G14" s="114">
        <v>4429.6493099999998</v>
      </c>
      <c r="H14" s="114">
        <v>1067.86932</v>
      </c>
      <c r="I14" s="114">
        <v>563.31220999999994</v>
      </c>
      <c r="J14" s="114">
        <v>5842.9554500000004</v>
      </c>
      <c r="K14" s="47"/>
      <c r="L14" s="47"/>
      <c r="M14" s="47"/>
      <c r="N14" s="47"/>
      <c r="O14" s="47"/>
      <c r="P14" s="47"/>
      <c r="Q14" s="47"/>
      <c r="R14" s="47"/>
      <c r="S14" s="47"/>
      <c r="T14" s="47"/>
    </row>
    <row r="15" spans="1:20" s="16" customFormat="1" ht="15" customHeight="1">
      <c r="A15" s="148" t="s">
        <v>678</v>
      </c>
      <c r="B15" s="114">
        <v>10468.95919</v>
      </c>
      <c r="C15" s="114">
        <v>5392.2072600000001</v>
      </c>
      <c r="D15" s="114">
        <v>7643.7509500000006</v>
      </c>
      <c r="E15" s="114">
        <v>7293.2806300000002</v>
      </c>
      <c r="F15" s="114">
        <v>3972.4027500000002</v>
      </c>
      <c r="G15" s="114">
        <v>2735.7403399999998</v>
      </c>
      <c r="H15" s="114">
        <v>1012.5575</v>
      </c>
      <c r="I15" s="114">
        <v>540.70716000000004</v>
      </c>
      <c r="J15" s="114">
        <v>5438.0564899999999</v>
      </c>
      <c r="K15" s="47"/>
      <c r="L15" s="47"/>
      <c r="M15" s="47"/>
      <c r="N15" s="47"/>
      <c r="O15" s="47"/>
      <c r="P15" s="47"/>
      <c r="Q15" s="47"/>
      <c r="R15" s="47"/>
      <c r="S15" s="47"/>
      <c r="T15" s="47"/>
    </row>
    <row r="16" spans="1:20" s="16" customFormat="1" ht="15" customHeight="1">
      <c r="A16" s="148" t="s">
        <v>679</v>
      </c>
      <c r="B16" s="114">
        <v>588.38559999999995</v>
      </c>
      <c r="C16" s="114">
        <v>1258.76216</v>
      </c>
      <c r="D16" s="114">
        <v>787.94116000000008</v>
      </c>
      <c r="E16" s="114">
        <v>1632.28385</v>
      </c>
      <c r="F16" s="114">
        <v>826.41888000000006</v>
      </c>
      <c r="G16" s="114">
        <v>1693.90897</v>
      </c>
      <c r="H16" s="114">
        <v>55.311819999999997</v>
      </c>
      <c r="I16" s="114">
        <v>22.605049999999999</v>
      </c>
      <c r="J16" s="114">
        <v>404.89896000000005</v>
      </c>
      <c r="K16" s="47"/>
      <c r="L16" s="47"/>
      <c r="M16" s="47"/>
      <c r="N16" s="47"/>
      <c r="O16" s="47"/>
      <c r="P16" s="47"/>
      <c r="Q16" s="47"/>
      <c r="R16" s="47"/>
      <c r="S16" s="47"/>
      <c r="T16" s="47"/>
    </row>
    <row r="17" spans="1:20" s="16" customFormat="1" ht="15" customHeight="1">
      <c r="A17" s="148" t="s">
        <v>680</v>
      </c>
      <c r="B17" s="114">
        <v>24526.887850000003</v>
      </c>
      <c r="C17" s="114">
        <v>33364.796090000003</v>
      </c>
      <c r="D17" s="114">
        <v>33309.543210000003</v>
      </c>
      <c r="E17" s="114">
        <v>40333.713429999996</v>
      </c>
      <c r="F17" s="114">
        <v>34707.496140000003</v>
      </c>
      <c r="G17" s="114">
        <v>37752.454960000003</v>
      </c>
      <c r="H17" s="114">
        <v>51240.557840000001</v>
      </c>
      <c r="I17" s="114">
        <v>43044.90913</v>
      </c>
      <c r="J17" s="114">
        <v>56023.902399999999</v>
      </c>
      <c r="K17" s="47"/>
      <c r="L17" s="47"/>
      <c r="M17" s="47"/>
      <c r="N17" s="47"/>
      <c r="O17" s="47"/>
      <c r="P17" s="47"/>
      <c r="Q17" s="47"/>
      <c r="R17" s="47"/>
      <c r="S17" s="47"/>
      <c r="T17" s="47"/>
    </row>
    <row r="18" spans="1:20" s="16" customFormat="1" ht="15" customHeight="1">
      <c r="A18" s="148" t="s">
        <v>681</v>
      </c>
      <c r="B18" s="114">
        <v>23830.44685</v>
      </c>
      <c r="C18" s="114">
        <v>32285.394670000001</v>
      </c>
      <c r="D18" s="114">
        <v>30457.52403</v>
      </c>
      <c r="E18" s="114">
        <v>33727.065820000003</v>
      </c>
      <c r="F18" s="114">
        <v>30134.68664</v>
      </c>
      <c r="G18" s="114">
        <v>29472.084159999999</v>
      </c>
      <c r="H18" s="114">
        <v>35695.242899999997</v>
      </c>
      <c r="I18" s="114">
        <v>34372.727650000001</v>
      </c>
      <c r="J18" s="114">
        <v>39587.582849999999</v>
      </c>
      <c r="K18" s="47"/>
      <c r="L18" s="47"/>
      <c r="M18" s="47"/>
      <c r="N18" s="47"/>
      <c r="O18" s="47"/>
      <c r="P18" s="47"/>
      <c r="Q18" s="47"/>
      <c r="R18" s="47"/>
      <c r="S18" s="47"/>
      <c r="T18" s="47"/>
    </row>
    <row r="19" spans="1:20" s="16" customFormat="1" ht="15" customHeight="1">
      <c r="A19" s="148" t="s">
        <v>682</v>
      </c>
      <c r="B19" s="114">
        <v>696.44100000000003</v>
      </c>
      <c r="C19" s="114">
        <v>1079.4014199999999</v>
      </c>
      <c r="D19" s="114">
        <v>2852.0191800000002</v>
      </c>
      <c r="E19" s="114">
        <v>6606.64761</v>
      </c>
      <c r="F19" s="114">
        <v>4572.8095000000003</v>
      </c>
      <c r="G19" s="114">
        <v>8280.3708000000006</v>
      </c>
      <c r="H19" s="114">
        <v>15545.31494</v>
      </c>
      <c r="I19" s="114">
        <v>8672.1814800000011</v>
      </c>
      <c r="J19" s="114">
        <v>16436.31955</v>
      </c>
      <c r="K19" s="47"/>
      <c r="L19" s="47"/>
      <c r="M19" s="47"/>
      <c r="N19" s="47"/>
      <c r="O19" s="47"/>
      <c r="P19" s="47"/>
      <c r="Q19" s="47"/>
      <c r="R19" s="47"/>
      <c r="S19" s="47"/>
      <c r="T19" s="47"/>
    </row>
    <row r="20" spans="1:20" s="16" customFormat="1" ht="15" customHeight="1">
      <c r="A20" s="148" t="s">
        <v>222</v>
      </c>
      <c r="B20" s="114">
        <v>16126.42491</v>
      </c>
      <c r="C20" s="114">
        <v>18598.86347</v>
      </c>
      <c r="D20" s="114">
        <v>21222.589929999998</v>
      </c>
      <c r="E20" s="114">
        <v>26782.188300000002</v>
      </c>
      <c r="F20" s="114">
        <v>25741.91145</v>
      </c>
      <c r="G20" s="114">
        <v>28422.532440000003</v>
      </c>
      <c r="H20" s="114">
        <v>180302.47225999998</v>
      </c>
      <c r="I20" s="114">
        <v>182975.7328</v>
      </c>
      <c r="J20" s="114">
        <v>217270.53428999998</v>
      </c>
      <c r="K20" s="47"/>
      <c r="L20" s="47"/>
      <c r="M20" s="47"/>
      <c r="N20" s="47"/>
      <c r="O20" s="47"/>
      <c r="P20" s="47"/>
      <c r="Q20" s="47"/>
      <c r="R20" s="47"/>
      <c r="S20" s="47"/>
      <c r="T20" s="47"/>
    </row>
    <row r="21" spans="1:20" s="16" customFormat="1" ht="15" customHeight="1">
      <c r="A21" s="148" t="s">
        <v>683</v>
      </c>
      <c r="B21" s="114">
        <v>-43528.202880000004</v>
      </c>
      <c r="C21" s="114">
        <v>-43035.0484</v>
      </c>
      <c r="D21" s="114">
        <v>-49796.568650000001</v>
      </c>
      <c r="E21" s="114">
        <v>-53616.36608</v>
      </c>
      <c r="F21" s="114">
        <v>-49514.200689999998</v>
      </c>
      <c r="G21" s="114">
        <v>-64939.674829999996</v>
      </c>
      <c r="H21" s="114">
        <v>-86144.940019999995</v>
      </c>
      <c r="I21" s="114">
        <v>-81074.059250000006</v>
      </c>
      <c r="J21" s="114">
        <v>-93920.323770000003</v>
      </c>
      <c r="K21" s="47"/>
      <c r="L21" s="47"/>
      <c r="M21" s="47"/>
      <c r="N21" s="47"/>
      <c r="O21" s="47"/>
      <c r="P21" s="47"/>
      <c r="Q21" s="47"/>
      <c r="R21" s="47"/>
      <c r="S21" s="47"/>
      <c r="T21" s="47"/>
    </row>
    <row r="22" spans="1:20" s="16" customFormat="1" ht="15" customHeight="1">
      <c r="A22" s="147" t="s">
        <v>235</v>
      </c>
      <c r="B22" s="114">
        <v>4619.1308499999996</v>
      </c>
      <c r="C22" s="114">
        <v>11416.49048</v>
      </c>
      <c r="D22" s="114">
        <v>11828.348749999999</v>
      </c>
      <c r="E22" s="114">
        <v>14998.940849999999</v>
      </c>
      <c r="F22" s="114">
        <v>17906.96688</v>
      </c>
      <c r="G22" s="114">
        <v>12570.45408</v>
      </c>
      <c r="H22" s="114">
        <v>22332.32532</v>
      </c>
      <c r="I22" s="114">
        <v>27706.396820000002</v>
      </c>
      <c r="J22" s="114">
        <v>27390.85482</v>
      </c>
      <c r="K22" s="47"/>
      <c r="L22" s="47"/>
      <c r="M22" s="47"/>
      <c r="N22" s="47"/>
      <c r="O22" s="47"/>
      <c r="P22" s="47"/>
      <c r="Q22" s="47"/>
      <c r="R22" s="47"/>
      <c r="S22" s="47"/>
      <c r="T22" s="47"/>
    </row>
    <row r="23" spans="1:20" s="16" customFormat="1" ht="15" customHeight="1">
      <c r="A23" s="147" t="s">
        <v>241</v>
      </c>
      <c r="B23" s="114">
        <v>773.2471700000001</v>
      </c>
      <c r="C23" s="114">
        <v>1478.6486299999999</v>
      </c>
      <c r="D23" s="114">
        <v>1615.4557199999999</v>
      </c>
      <c r="E23" s="114">
        <v>2583.4821200000001</v>
      </c>
      <c r="F23" s="114">
        <v>3707.3757700000001</v>
      </c>
      <c r="G23" s="114">
        <v>2133.6224900000002</v>
      </c>
      <c r="H23" s="114">
        <v>3454.2639900000004</v>
      </c>
      <c r="I23" s="114">
        <v>3116.5825599999998</v>
      </c>
      <c r="J23" s="114">
        <v>1053.0891000000001</v>
      </c>
      <c r="K23" s="47"/>
      <c r="L23" s="47"/>
      <c r="M23" s="47"/>
      <c r="N23" s="47"/>
      <c r="O23" s="47"/>
      <c r="P23" s="47"/>
      <c r="Q23" s="47"/>
      <c r="R23" s="47"/>
      <c r="S23" s="47"/>
      <c r="T23" s="47"/>
    </row>
    <row r="24" spans="1:20" s="16" customFormat="1" ht="15" customHeight="1">
      <c r="A24" s="147" t="s">
        <v>684</v>
      </c>
      <c r="B24" s="114">
        <v>84575.583989999999</v>
      </c>
      <c r="C24" s="114">
        <v>19046.391190000002</v>
      </c>
      <c r="D24" s="114">
        <v>98659.676390000008</v>
      </c>
      <c r="E24" s="114">
        <v>278467.70543999999</v>
      </c>
      <c r="F24" s="114">
        <v>218109.92190000002</v>
      </c>
      <c r="G24" s="114">
        <v>236650.08141999997</v>
      </c>
      <c r="H24" s="114">
        <v>308744.10006000003</v>
      </c>
      <c r="I24" s="114">
        <v>313609.29226000002</v>
      </c>
      <c r="J24" s="114">
        <v>219023.19400999998</v>
      </c>
      <c r="K24" s="47"/>
      <c r="L24" s="47"/>
      <c r="M24" s="47"/>
      <c r="N24" s="47"/>
      <c r="O24" s="47"/>
      <c r="P24" s="47"/>
      <c r="Q24" s="47"/>
      <c r="R24" s="47"/>
      <c r="S24" s="47"/>
      <c r="T24" s="47"/>
    </row>
    <row r="25" spans="1:20" s="16" customFormat="1" ht="15" customHeight="1">
      <c r="A25" s="147" t="s">
        <v>252</v>
      </c>
      <c r="B25" s="114">
        <v>34441.461579999996</v>
      </c>
      <c r="C25" s="114">
        <v>29437.187020000001</v>
      </c>
      <c r="D25" s="114">
        <v>26975.363819999999</v>
      </c>
      <c r="E25" s="114">
        <v>26653.453590000001</v>
      </c>
      <c r="F25" s="114">
        <v>38936.559670000002</v>
      </c>
      <c r="G25" s="114">
        <v>38972.86507</v>
      </c>
      <c r="H25" s="114">
        <v>38566.744869999995</v>
      </c>
      <c r="I25" s="114">
        <v>39247.404310000005</v>
      </c>
      <c r="J25" s="114">
        <v>35750.559970000002</v>
      </c>
      <c r="K25" s="47"/>
      <c r="L25" s="47"/>
      <c r="M25" s="47"/>
      <c r="N25" s="47"/>
      <c r="O25" s="47"/>
      <c r="P25" s="47"/>
      <c r="Q25" s="47"/>
      <c r="R25" s="47"/>
      <c r="S25" s="47"/>
      <c r="T25" s="47"/>
    </row>
    <row r="26" spans="1:20" s="16" customFormat="1" ht="15" customHeight="1">
      <c r="A26" s="147" t="s">
        <v>685</v>
      </c>
      <c r="B26" s="114">
        <v>6909.9512400000003</v>
      </c>
      <c r="C26" s="114">
        <v>4614.63609</v>
      </c>
      <c r="D26" s="114">
        <v>10483.05818</v>
      </c>
      <c r="E26" s="114">
        <v>24107.524949999999</v>
      </c>
      <c r="F26" s="114">
        <v>3905.28451</v>
      </c>
      <c r="G26" s="114">
        <v>4319.9788799999997</v>
      </c>
      <c r="H26" s="114">
        <v>14432.95139</v>
      </c>
      <c r="I26" s="114">
        <v>14248.542079999999</v>
      </c>
      <c r="J26" s="114">
        <v>6634.5954299999994</v>
      </c>
      <c r="K26" s="47"/>
      <c r="L26" s="47"/>
      <c r="M26" s="47"/>
      <c r="N26" s="47"/>
      <c r="O26" s="47"/>
      <c r="P26" s="47"/>
      <c r="Q26" s="47"/>
      <c r="R26" s="47"/>
      <c r="S26" s="47"/>
      <c r="T26" s="47"/>
    </row>
    <row r="27" spans="1:20"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row>
    <row r="28" spans="1:20" ht="15" customHeight="1" thickTop="1" thickBot="1">
      <c r="A28" s="396" t="s">
        <v>686</v>
      </c>
      <c r="B28" s="397">
        <v>1722232.8607900001</v>
      </c>
      <c r="C28" s="397">
        <v>2217189.5920500001</v>
      </c>
      <c r="D28" s="397">
        <v>2616940.3010800001</v>
      </c>
      <c r="E28" s="397">
        <v>3204220.0764600001</v>
      </c>
      <c r="F28" s="397">
        <v>3380372.2189499997</v>
      </c>
      <c r="G28" s="397">
        <v>3614999.0419099997</v>
      </c>
      <c r="H28" s="397">
        <v>3953546.8549799998</v>
      </c>
      <c r="I28" s="397">
        <v>3958685.5974499998</v>
      </c>
      <c r="J28" s="397">
        <v>4125652.2826199997</v>
      </c>
      <c r="K28" s="47"/>
      <c r="L28" s="47"/>
      <c r="M28" s="47"/>
      <c r="N28" s="47"/>
      <c r="O28" s="47"/>
      <c r="P28" s="47"/>
      <c r="Q28" s="47"/>
      <c r="R28" s="47"/>
      <c r="S28" s="47"/>
      <c r="T28" s="47"/>
    </row>
    <row r="29" spans="1:20" s="16" customFormat="1" ht="15" customHeight="1" thickTop="1">
      <c r="A29" s="147" t="s">
        <v>687</v>
      </c>
      <c r="B29" s="114">
        <v>1646364.2689100001</v>
      </c>
      <c r="C29" s="114">
        <v>2078498.1110499999</v>
      </c>
      <c r="D29" s="114">
        <v>2352349.7970100003</v>
      </c>
      <c r="E29" s="114">
        <v>2752463.5214800001</v>
      </c>
      <c r="F29" s="114">
        <v>2791074.8232199997</v>
      </c>
      <c r="G29" s="114">
        <v>3001070.3019899996</v>
      </c>
      <c r="H29" s="114">
        <v>3132830.1195399999</v>
      </c>
      <c r="I29" s="114">
        <v>3098648.4368199999</v>
      </c>
      <c r="J29" s="114">
        <v>3257661.0232399995</v>
      </c>
      <c r="K29" s="47"/>
      <c r="L29" s="47"/>
      <c r="M29" s="47"/>
      <c r="N29" s="47"/>
      <c r="O29" s="47"/>
      <c r="P29" s="47"/>
      <c r="Q29" s="47"/>
      <c r="R29" s="47"/>
      <c r="S29" s="47"/>
      <c r="T29" s="47"/>
    </row>
    <row r="30" spans="1:20" s="16" customFormat="1" ht="15" customHeight="1">
      <c r="A30" s="148" t="s">
        <v>688</v>
      </c>
      <c r="B30" s="114">
        <v>69455.001329999999</v>
      </c>
      <c r="C30" s="114">
        <v>277283.06708999997</v>
      </c>
      <c r="D30" s="114">
        <v>379860.32263999997</v>
      </c>
      <c r="E30" s="114">
        <v>532731.01381999999</v>
      </c>
      <c r="F30" s="114">
        <v>475195.45869999996</v>
      </c>
      <c r="G30" s="114">
        <v>321734.37663000001</v>
      </c>
      <c r="H30" s="114">
        <v>317370.43517000001</v>
      </c>
      <c r="I30" s="114">
        <v>262159.05592000001</v>
      </c>
      <c r="J30" s="114">
        <v>256785.32484000002</v>
      </c>
      <c r="K30" s="47"/>
      <c r="L30" s="47"/>
      <c r="M30" s="47"/>
      <c r="N30" s="47"/>
      <c r="O30" s="47"/>
      <c r="P30" s="47"/>
      <c r="Q30" s="47"/>
      <c r="R30" s="47"/>
      <c r="S30" s="47"/>
      <c r="T30" s="47"/>
    </row>
    <row r="31" spans="1:20" s="16" customFormat="1" ht="15" customHeight="1">
      <c r="A31" s="148" t="s">
        <v>689</v>
      </c>
      <c r="B31" s="114">
        <v>342103.72805000003</v>
      </c>
      <c r="C31" s="114">
        <v>483978.25658999995</v>
      </c>
      <c r="D31" s="114">
        <v>539509.81249000004</v>
      </c>
      <c r="E31" s="114">
        <v>477599.23894999997</v>
      </c>
      <c r="F31" s="114">
        <v>459772.40957000002</v>
      </c>
      <c r="G31" s="114">
        <v>398344.59422000003</v>
      </c>
      <c r="H31" s="114">
        <v>371152.14642</v>
      </c>
      <c r="I31" s="114">
        <v>330391.10892000003</v>
      </c>
      <c r="J31" s="114">
        <v>465870.51448000001</v>
      </c>
      <c r="K31" s="47"/>
      <c r="L31" s="47"/>
      <c r="M31" s="47"/>
      <c r="N31" s="47"/>
      <c r="O31" s="47"/>
      <c r="P31" s="47"/>
      <c r="Q31" s="47"/>
      <c r="R31" s="47"/>
      <c r="S31" s="47"/>
      <c r="T31" s="47"/>
    </row>
    <row r="32" spans="1:20" s="16" customFormat="1" ht="15" customHeight="1">
      <c r="A32" s="148" t="s">
        <v>690</v>
      </c>
      <c r="B32" s="114">
        <v>159181.81762000002</v>
      </c>
      <c r="C32" s="114">
        <v>55200.600359999997</v>
      </c>
      <c r="D32" s="114">
        <v>15345.49404</v>
      </c>
      <c r="E32" s="114">
        <v>4944.1660099999999</v>
      </c>
      <c r="F32" s="114">
        <v>3862.1358700000001</v>
      </c>
      <c r="G32" s="114">
        <v>2690.8866699999999</v>
      </c>
      <c r="H32" s="114">
        <v>2688.2248100000002</v>
      </c>
      <c r="I32" s="114">
        <v>1632.55863</v>
      </c>
      <c r="J32" s="114">
        <v>890.94160999999997</v>
      </c>
      <c r="K32" s="47"/>
      <c r="L32" s="47"/>
      <c r="M32" s="47"/>
      <c r="N32" s="47"/>
      <c r="O32" s="47"/>
      <c r="P32" s="47"/>
      <c r="Q32" s="47"/>
      <c r="R32" s="47"/>
      <c r="S32" s="47"/>
      <c r="T32" s="47"/>
    </row>
    <row r="33" spans="1:20" s="16" customFormat="1" ht="15" customHeight="1">
      <c r="A33" s="148" t="s">
        <v>691</v>
      </c>
      <c r="B33" s="114">
        <v>76796.933019999997</v>
      </c>
      <c r="C33" s="114">
        <v>116033.91826000001</v>
      </c>
      <c r="D33" s="114">
        <v>167802.75224999999</v>
      </c>
      <c r="E33" s="114">
        <v>255558.22453000001</v>
      </c>
      <c r="F33" s="114">
        <v>159934.64649000001</v>
      </c>
      <c r="G33" s="114">
        <v>57369.133959999999</v>
      </c>
      <c r="H33" s="114">
        <v>52406.800069999998</v>
      </c>
      <c r="I33" s="114">
        <v>75349.875910000002</v>
      </c>
      <c r="J33" s="114">
        <v>92949.17598</v>
      </c>
      <c r="K33" s="47"/>
      <c r="L33" s="47"/>
      <c r="M33" s="47"/>
      <c r="N33" s="47"/>
      <c r="O33" s="47"/>
      <c r="P33" s="47"/>
      <c r="Q33" s="47"/>
      <c r="R33" s="47"/>
      <c r="S33" s="47"/>
      <c r="T33" s="47"/>
    </row>
    <row r="34" spans="1:20" s="16" customFormat="1" ht="15" customHeight="1">
      <c r="A34" s="148" t="s">
        <v>692</v>
      </c>
      <c r="B34" s="114">
        <v>930194.26676000003</v>
      </c>
      <c r="C34" s="114">
        <v>1054192.02101</v>
      </c>
      <c r="D34" s="114">
        <v>1132900.5906199999</v>
      </c>
      <c r="E34" s="114">
        <v>1328458.0327300001</v>
      </c>
      <c r="F34" s="114">
        <v>1509226.74493</v>
      </c>
      <c r="G34" s="114">
        <v>2015600.80547</v>
      </c>
      <c r="H34" s="114">
        <v>2196479.5602500001</v>
      </c>
      <c r="I34" s="114">
        <v>2229756.4098800002</v>
      </c>
      <c r="J34" s="114">
        <v>2234524.7750800001</v>
      </c>
      <c r="K34" s="47"/>
      <c r="L34" s="47"/>
      <c r="M34" s="47"/>
      <c r="N34" s="47"/>
      <c r="O34" s="47"/>
      <c r="P34" s="47"/>
      <c r="Q34" s="47"/>
      <c r="R34" s="47"/>
      <c r="S34" s="47"/>
      <c r="T34" s="47"/>
    </row>
    <row r="35" spans="1:20" s="16" customFormat="1" ht="15" customHeight="1">
      <c r="A35" s="148" t="s">
        <v>693</v>
      </c>
      <c r="B35" s="114">
        <v>68632.522129999998</v>
      </c>
      <c r="C35" s="114">
        <v>91810.247739999992</v>
      </c>
      <c r="D35" s="114">
        <v>116930.82497</v>
      </c>
      <c r="E35" s="114">
        <v>153172.84544</v>
      </c>
      <c r="F35" s="114">
        <v>183083.42765999999</v>
      </c>
      <c r="G35" s="114">
        <v>205330.50503999999</v>
      </c>
      <c r="H35" s="114">
        <v>192732.95282000001</v>
      </c>
      <c r="I35" s="114">
        <v>199359.42756000001</v>
      </c>
      <c r="J35" s="114">
        <v>206640.29125000001</v>
      </c>
      <c r="K35" s="47"/>
      <c r="L35" s="47"/>
      <c r="M35" s="47"/>
      <c r="N35" s="47"/>
      <c r="O35" s="47"/>
      <c r="P35" s="47"/>
      <c r="Q35" s="47"/>
      <c r="R35" s="47"/>
      <c r="S35" s="47"/>
      <c r="T35" s="47"/>
    </row>
    <row r="36" spans="1:20" s="16" customFormat="1" ht="15" customHeight="1">
      <c r="A36" s="147" t="s">
        <v>694</v>
      </c>
      <c r="B36" s="114">
        <v>10.089120000000001</v>
      </c>
      <c r="C36" s="114">
        <v>12.73329</v>
      </c>
      <c r="D36" s="114">
        <v>14.508620000000001</v>
      </c>
      <c r="E36" s="114">
        <v>20.07995</v>
      </c>
      <c r="F36" s="114">
        <v>72.091970000000003</v>
      </c>
      <c r="G36" s="114">
        <v>37.620800000000003</v>
      </c>
      <c r="H36" s="114">
        <v>16848.32633</v>
      </c>
      <c r="I36" s="114">
        <v>16862.61131</v>
      </c>
      <c r="J36" s="114">
        <v>8436.0560000000005</v>
      </c>
      <c r="K36" s="47"/>
      <c r="L36" s="47"/>
      <c r="M36" s="47"/>
      <c r="N36" s="47"/>
      <c r="O36" s="47"/>
      <c r="P36" s="47"/>
      <c r="Q36" s="47"/>
      <c r="R36" s="47"/>
      <c r="S36" s="47"/>
      <c r="T36" s="47"/>
    </row>
    <row r="37" spans="1:20" s="16" customFormat="1" ht="15" customHeight="1">
      <c r="A37" s="147" t="s">
        <v>695</v>
      </c>
      <c r="B37" s="114">
        <v>26939.016030000003</v>
      </c>
      <c r="C37" s="114">
        <v>42935.949270000005</v>
      </c>
      <c r="D37" s="114">
        <v>76878.21819</v>
      </c>
      <c r="E37" s="114">
        <v>244281.04586000001</v>
      </c>
      <c r="F37" s="114">
        <v>327754.68007999996</v>
      </c>
      <c r="G37" s="114">
        <v>396387.55960000004</v>
      </c>
      <c r="H37" s="114">
        <v>481445.73206999997</v>
      </c>
      <c r="I37" s="114">
        <v>533552.59722</v>
      </c>
      <c r="J37" s="114">
        <v>678159.21603999997</v>
      </c>
      <c r="K37" s="47"/>
      <c r="L37" s="47"/>
      <c r="M37" s="47"/>
      <c r="N37" s="47"/>
      <c r="O37" s="47"/>
      <c r="P37" s="47"/>
      <c r="Q37" s="47"/>
      <c r="R37" s="47"/>
      <c r="S37" s="47"/>
      <c r="T37" s="47"/>
    </row>
    <row r="38" spans="1:20" s="16" customFormat="1" ht="15" customHeight="1">
      <c r="A38" s="147" t="s">
        <v>696</v>
      </c>
      <c r="B38" s="114">
        <v>31729.656199999998</v>
      </c>
      <c r="C38" s="114">
        <v>38834.72178</v>
      </c>
      <c r="D38" s="114">
        <v>43171.326420000005</v>
      </c>
      <c r="E38" s="114">
        <v>58643.95102</v>
      </c>
      <c r="F38" s="114">
        <v>64646.73661</v>
      </c>
      <c r="G38" s="114">
        <v>48647.239880000001</v>
      </c>
      <c r="H38" s="114">
        <v>74818.753519999998</v>
      </c>
      <c r="I38" s="114">
        <v>48484.881799999996</v>
      </c>
      <c r="J38" s="114">
        <v>61131.924490000005</v>
      </c>
      <c r="K38" s="47"/>
      <c r="L38" s="47"/>
      <c r="M38" s="47"/>
      <c r="N38" s="47"/>
      <c r="O38" s="47"/>
      <c r="P38" s="47"/>
      <c r="Q38" s="47"/>
      <c r="R38" s="47"/>
      <c r="S38" s="47"/>
      <c r="T38" s="47"/>
    </row>
    <row r="39" spans="1:20" s="16" customFormat="1" ht="15" customHeight="1">
      <c r="A39" s="147" t="s">
        <v>306</v>
      </c>
      <c r="B39" s="114">
        <v>15704.16719</v>
      </c>
      <c r="C39" s="114">
        <v>20410.746649999997</v>
      </c>
      <c r="D39" s="114">
        <v>27486.06609</v>
      </c>
      <c r="E39" s="114">
        <v>31710.423079999997</v>
      </c>
      <c r="F39" s="114">
        <v>35630.223389999999</v>
      </c>
      <c r="G39" s="114">
        <v>38298.730819999997</v>
      </c>
      <c r="H39" s="114">
        <v>38046.769520000002</v>
      </c>
      <c r="I39" s="114">
        <v>52650.743990000003</v>
      </c>
      <c r="J39" s="114">
        <v>51652.074679999998</v>
      </c>
      <c r="K39" s="47"/>
      <c r="L39" s="47"/>
      <c r="M39" s="47"/>
      <c r="N39" s="47"/>
      <c r="O39" s="47"/>
      <c r="P39" s="47"/>
      <c r="Q39" s="47"/>
      <c r="R39" s="47"/>
      <c r="S39" s="47"/>
      <c r="T39" s="47"/>
    </row>
    <row r="40" spans="1:20" s="16" customFormat="1" ht="15" customHeight="1">
      <c r="A40" s="147" t="s">
        <v>312</v>
      </c>
      <c r="B40" s="114">
        <v>0</v>
      </c>
      <c r="C40" s="114">
        <v>0</v>
      </c>
      <c r="D40" s="114">
        <v>35242.005749999997</v>
      </c>
      <c r="E40" s="114">
        <v>35251.314460000001</v>
      </c>
      <c r="F40" s="114">
        <v>17630.5615</v>
      </c>
      <c r="G40" s="114">
        <v>0</v>
      </c>
      <c r="H40" s="114">
        <v>0</v>
      </c>
      <c r="I40" s="114">
        <v>0</v>
      </c>
      <c r="J40" s="114">
        <v>0</v>
      </c>
      <c r="K40" s="47"/>
      <c r="L40" s="47"/>
      <c r="M40" s="47"/>
      <c r="N40" s="47"/>
      <c r="O40" s="47"/>
      <c r="P40" s="47"/>
      <c r="Q40" s="47"/>
      <c r="R40" s="47"/>
      <c r="S40" s="47"/>
      <c r="T40" s="47"/>
    </row>
    <row r="41" spans="1:20" s="16" customFormat="1" ht="15" customHeight="1">
      <c r="A41" s="147" t="s">
        <v>697</v>
      </c>
      <c r="B41" s="114">
        <v>1485.6633400000001</v>
      </c>
      <c r="C41" s="114">
        <v>36497.330009999998</v>
      </c>
      <c r="D41" s="114">
        <v>81798.379000000001</v>
      </c>
      <c r="E41" s="114">
        <v>81849.740609999993</v>
      </c>
      <c r="F41" s="114">
        <v>81930.896030000004</v>
      </c>
      <c r="G41" s="114">
        <v>81997.088599999988</v>
      </c>
      <c r="H41" s="114">
        <v>81665.376409999997</v>
      </c>
      <c r="I41" s="114">
        <v>82076.493969999996</v>
      </c>
      <c r="J41" s="114">
        <v>46679.310159999994</v>
      </c>
      <c r="K41" s="47"/>
      <c r="L41" s="47"/>
      <c r="M41" s="47"/>
      <c r="N41" s="47"/>
      <c r="O41" s="47"/>
      <c r="P41" s="47"/>
      <c r="Q41" s="47"/>
      <c r="R41" s="47"/>
      <c r="S41" s="47"/>
      <c r="T41" s="47"/>
    </row>
    <row r="42" spans="1:20" s="17" customFormat="1" ht="15" customHeight="1" thickBot="1">
      <c r="A42" s="147" t="s">
        <v>487</v>
      </c>
      <c r="B42" s="114">
        <v>0</v>
      </c>
      <c r="C42" s="114">
        <v>0</v>
      </c>
      <c r="D42" s="114">
        <v>0</v>
      </c>
      <c r="E42" s="114">
        <v>0</v>
      </c>
      <c r="F42" s="114">
        <v>61632.206149999998</v>
      </c>
      <c r="G42" s="114">
        <v>48560.500220000002</v>
      </c>
      <c r="H42" s="114">
        <v>127891.77759</v>
      </c>
      <c r="I42" s="114">
        <v>126409.83234000001</v>
      </c>
      <c r="J42" s="114">
        <v>21932.678010000003</v>
      </c>
      <c r="K42" s="47"/>
      <c r="L42" s="47"/>
      <c r="M42" s="47"/>
      <c r="N42" s="47"/>
      <c r="O42" s="47"/>
      <c r="P42" s="47"/>
      <c r="Q42" s="47"/>
      <c r="R42" s="47"/>
      <c r="S42" s="47"/>
      <c r="T42" s="47"/>
    </row>
    <row r="43" spans="1:20" ht="15" customHeight="1" thickTop="1" thickBot="1">
      <c r="A43" s="396" t="s">
        <v>698</v>
      </c>
      <c r="B43" s="397">
        <v>212181.35756999999</v>
      </c>
      <c r="C43" s="397">
        <v>222634.77574000001</v>
      </c>
      <c r="D43" s="397">
        <v>238791.7047</v>
      </c>
      <c r="E43" s="397">
        <v>255374.63812000002</v>
      </c>
      <c r="F43" s="397">
        <v>267664.03976000001</v>
      </c>
      <c r="G43" s="397">
        <v>297357.53933</v>
      </c>
      <c r="H43" s="397">
        <v>307984.97832999995</v>
      </c>
      <c r="I43" s="397">
        <v>304588.61603999999</v>
      </c>
      <c r="J43" s="397">
        <v>325665.87874000001</v>
      </c>
      <c r="K43" s="47"/>
      <c r="L43" s="47"/>
      <c r="M43" s="47"/>
      <c r="N43" s="47"/>
      <c r="O43" s="47"/>
      <c r="P43" s="47"/>
      <c r="Q43" s="47"/>
      <c r="R43" s="47"/>
      <c r="S43" s="47"/>
      <c r="T43" s="47"/>
    </row>
    <row r="44" spans="1:20" s="16" customFormat="1" ht="15" customHeight="1" thickTop="1">
      <c r="A44" s="147" t="s">
        <v>327</v>
      </c>
      <c r="B44" s="114">
        <v>176574.1</v>
      </c>
      <c r="C44" s="114">
        <v>195123.6</v>
      </c>
      <c r="D44" s="114">
        <v>202361.2</v>
      </c>
      <c r="E44" s="114">
        <v>202361.2</v>
      </c>
      <c r="F44" s="114">
        <v>202361.2</v>
      </c>
      <c r="G44" s="114">
        <v>230710.2</v>
      </c>
      <c r="H44" s="114">
        <v>230710.2</v>
      </c>
      <c r="I44" s="114">
        <v>230710.2</v>
      </c>
      <c r="J44" s="114">
        <v>265495.09999999998</v>
      </c>
      <c r="K44" s="47"/>
      <c r="L44" s="47"/>
      <c r="M44" s="47"/>
      <c r="N44" s="47"/>
      <c r="O44" s="47"/>
      <c r="P44" s="47"/>
      <c r="Q44" s="47"/>
      <c r="R44" s="47"/>
      <c r="S44" s="47"/>
      <c r="T44" s="47"/>
    </row>
    <row r="45" spans="1:20" s="16" customFormat="1" ht="15" customHeight="1">
      <c r="A45" s="147" t="s">
        <v>331</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19671.757030000001</v>
      </c>
      <c r="K45" s="47"/>
      <c r="L45" s="47"/>
      <c r="M45" s="47"/>
      <c r="N45" s="47"/>
      <c r="O45" s="47"/>
      <c r="P45" s="47"/>
      <c r="Q45" s="47"/>
      <c r="R45" s="47"/>
      <c r="S45" s="47"/>
      <c r="T45" s="47"/>
    </row>
    <row r="46" spans="1:20"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row>
    <row r="47" spans="1:20" s="16" customFormat="1" ht="15" customHeight="1">
      <c r="A47" s="147" t="s">
        <v>699</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47"/>
      <c r="L47" s="47"/>
      <c r="M47" s="47"/>
      <c r="N47" s="47"/>
      <c r="O47" s="47"/>
      <c r="P47" s="47"/>
      <c r="Q47" s="47"/>
      <c r="R47" s="47"/>
      <c r="S47" s="47"/>
      <c r="T47" s="47"/>
    </row>
    <row r="48" spans="1:20" s="16" customFormat="1" ht="15" customHeight="1">
      <c r="A48" s="147" t="s">
        <v>341</v>
      </c>
      <c r="B48" s="114">
        <v>25238.03067</v>
      </c>
      <c r="C48" s="114">
        <v>14618.200560000001</v>
      </c>
      <c r="D48" s="114">
        <v>23174.09304</v>
      </c>
      <c r="E48" s="114">
        <v>37439.686249999999</v>
      </c>
      <c r="F48" s="114">
        <v>46958.471250000002</v>
      </c>
      <c r="G48" s="114">
        <v>46093.140939999997</v>
      </c>
      <c r="H48" s="114">
        <v>55188.596859999998</v>
      </c>
      <c r="I48" s="114">
        <v>51792.234570000001</v>
      </c>
      <c r="J48" s="114">
        <v>17535.31365</v>
      </c>
      <c r="K48" s="47"/>
      <c r="L48" s="47"/>
      <c r="M48" s="47"/>
      <c r="N48" s="47"/>
      <c r="O48" s="47"/>
      <c r="P48" s="47"/>
      <c r="Q48" s="47"/>
      <c r="R48" s="47"/>
      <c r="S48" s="47"/>
      <c r="T48" s="47"/>
    </row>
    <row r="49" spans="1:20" s="16" customFormat="1" ht="15" customHeight="1">
      <c r="A49" s="148" t="s">
        <v>700</v>
      </c>
      <c r="B49" s="114">
        <v>0.54796</v>
      </c>
      <c r="C49" s="114">
        <v>0.59782000000000002</v>
      </c>
      <c r="D49" s="114">
        <v>0.69096999999999997</v>
      </c>
      <c r="E49" s="114">
        <v>9733.519839999999</v>
      </c>
      <c r="F49" s="114">
        <v>21370.109789999999</v>
      </c>
      <c r="G49" s="114">
        <v>33326.61535</v>
      </c>
      <c r="H49" s="114">
        <v>38433.225590000002</v>
      </c>
      <c r="I49" s="114">
        <v>38433.225590000002</v>
      </c>
      <c r="J49" s="114">
        <v>3433.22559</v>
      </c>
      <c r="K49" s="47"/>
      <c r="L49" s="47"/>
      <c r="M49" s="47"/>
      <c r="N49" s="47"/>
      <c r="O49" s="47"/>
      <c r="P49" s="47"/>
      <c r="Q49" s="47"/>
      <c r="R49" s="47"/>
      <c r="S49" s="47"/>
      <c r="T49" s="47"/>
    </row>
    <row r="50" spans="1:20" s="17" customFormat="1" ht="15" customHeight="1" thickBot="1">
      <c r="A50" s="148" t="s">
        <v>701</v>
      </c>
      <c r="B50" s="114">
        <v>25237.48271</v>
      </c>
      <c r="C50" s="114">
        <v>14617.60274</v>
      </c>
      <c r="D50" s="114">
        <v>23173.40207</v>
      </c>
      <c r="E50" s="114">
        <v>27706.166410000002</v>
      </c>
      <c r="F50" s="114">
        <v>25588.36146</v>
      </c>
      <c r="G50" s="114">
        <v>12766.525589999999</v>
      </c>
      <c r="H50" s="114">
        <v>16755.37127</v>
      </c>
      <c r="I50" s="114">
        <v>13359.008980000001</v>
      </c>
      <c r="J50" s="114">
        <v>14102.08806</v>
      </c>
      <c r="K50" s="47"/>
      <c r="L50" s="47"/>
      <c r="M50" s="47"/>
      <c r="N50" s="47"/>
      <c r="O50" s="47"/>
      <c r="P50" s="47"/>
      <c r="Q50" s="47"/>
      <c r="R50" s="47"/>
      <c r="S50" s="47"/>
      <c r="T50" s="47"/>
    </row>
    <row r="51" spans="1:20" ht="15" customHeight="1" thickTop="1" thickBot="1">
      <c r="A51" s="396" t="s">
        <v>702</v>
      </c>
      <c r="B51" s="397">
        <v>1934414.2183599998</v>
      </c>
      <c r="C51" s="397">
        <v>2439824.36779</v>
      </c>
      <c r="D51" s="397">
        <v>2855732.0057800002</v>
      </c>
      <c r="E51" s="397">
        <v>3459594.7145799999</v>
      </c>
      <c r="F51" s="397">
        <v>3648036.2587100002</v>
      </c>
      <c r="G51" s="397">
        <v>3912356.5812399997</v>
      </c>
      <c r="H51" s="397">
        <v>4261531.8333099997</v>
      </c>
      <c r="I51" s="397">
        <v>4263274.21349</v>
      </c>
      <c r="J51" s="397">
        <v>4451318.1613599993</v>
      </c>
      <c r="K51" s="47"/>
      <c r="L51" s="47"/>
      <c r="M51" s="47"/>
      <c r="N51" s="47"/>
      <c r="O51" s="47"/>
      <c r="P51" s="47"/>
      <c r="Q51" s="47"/>
      <c r="R51" s="47"/>
      <c r="S51" s="47"/>
      <c r="T51" s="47"/>
    </row>
    <row r="52" spans="1:20" s="16" customFormat="1" ht="15" customHeight="1" thickTop="1">
      <c r="A52" s="113" t="s">
        <v>703</v>
      </c>
      <c r="B52" s="114">
        <v>131736.03101999999</v>
      </c>
      <c r="C52" s="114">
        <v>220665.89622999998</v>
      </c>
      <c r="D52" s="114">
        <v>392672.43607999996</v>
      </c>
      <c r="E52" s="114">
        <v>480287.29174000002</v>
      </c>
      <c r="F52" s="114">
        <v>490562.03149000002</v>
      </c>
      <c r="G52" s="114">
        <v>524619.88508000004</v>
      </c>
      <c r="H52" s="114">
        <v>408485.77026999998</v>
      </c>
      <c r="I52" s="114">
        <v>427926.27739</v>
      </c>
      <c r="J52" s="114">
        <v>383732.0808</v>
      </c>
      <c r="K52" s="47"/>
      <c r="L52" s="47"/>
      <c r="M52" s="47"/>
      <c r="N52" s="47"/>
      <c r="O52" s="47"/>
      <c r="P52" s="47"/>
      <c r="Q52" s="47"/>
      <c r="R52" s="47"/>
      <c r="S52" s="47"/>
      <c r="T52" s="47"/>
    </row>
    <row r="53" spans="1:20"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row>
    <row r="54" spans="1:20" s="17" customFormat="1" ht="15" customHeight="1">
      <c r="A54" s="148" t="s">
        <v>705</v>
      </c>
      <c r="B54" s="114">
        <v>97385.62887</v>
      </c>
      <c r="C54" s="114">
        <v>213293.11921999999</v>
      </c>
      <c r="D54" s="114">
        <v>384138.34349</v>
      </c>
      <c r="E54" s="114">
        <v>457941.81912</v>
      </c>
      <c r="F54" s="114">
        <v>462524.20606</v>
      </c>
      <c r="G54" s="114">
        <v>495934.58816000004</v>
      </c>
      <c r="H54" s="114">
        <v>385071.87219999998</v>
      </c>
      <c r="I54" s="114">
        <v>403863.13005000004</v>
      </c>
      <c r="J54" s="114">
        <v>358865.54047000001</v>
      </c>
      <c r="K54" s="47"/>
      <c r="L54" s="47"/>
      <c r="M54" s="47"/>
      <c r="N54" s="47"/>
      <c r="O54" s="47"/>
      <c r="P54" s="47"/>
      <c r="Q54" s="47"/>
      <c r="R54" s="47"/>
      <c r="S54" s="47"/>
      <c r="T54" s="47"/>
    </row>
    <row r="55" spans="1:20"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row>
    <row r="56" spans="1:20" s="17" customFormat="1" ht="15" customHeight="1">
      <c r="A56" s="148" t="s">
        <v>707</v>
      </c>
      <c r="B56" s="114">
        <v>34350.402150000002</v>
      </c>
      <c r="C56" s="114">
        <v>7372.7770099999998</v>
      </c>
      <c r="D56" s="114">
        <v>8534.0925900000002</v>
      </c>
      <c r="E56" s="114">
        <v>22345.47262</v>
      </c>
      <c r="F56" s="114">
        <v>28037.825430000001</v>
      </c>
      <c r="G56" s="114">
        <v>28685.296920000001</v>
      </c>
      <c r="H56" s="114">
        <v>23413.898069999999</v>
      </c>
      <c r="I56" s="114">
        <v>24063.14734</v>
      </c>
      <c r="J56" s="114">
        <v>24866.54033</v>
      </c>
      <c r="K56" s="47"/>
      <c r="L56" s="47"/>
      <c r="M56" s="47"/>
      <c r="N56" s="47"/>
      <c r="O56" s="47"/>
      <c r="P56" s="47"/>
      <c r="Q56" s="47"/>
      <c r="R56" s="47"/>
      <c r="S56" s="47"/>
      <c r="T56" s="47"/>
    </row>
    <row r="57" spans="1:20"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row>
    <row r="58" spans="1:20" s="17" customFormat="1" ht="15" customHeight="1">
      <c r="A58" s="147" t="s">
        <v>709</v>
      </c>
      <c r="B58" s="114">
        <v>2738907.3331999998</v>
      </c>
      <c r="C58" s="114">
        <v>3750902.8826799998</v>
      </c>
      <c r="D58" s="114">
        <v>5007020.8373400001</v>
      </c>
      <c r="E58" s="114">
        <v>5309298.7753800005</v>
      </c>
      <c r="F58" s="114">
        <v>6370945.6190900002</v>
      </c>
      <c r="G58" s="114">
        <v>9002541.5042300001</v>
      </c>
      <c r="H58" s="114">
        <v>10348516.093489999</v>
      </c>
      <c r="I58" s="114">
        <v>9984297.7286900003</v>
      </c>
      <c r="J58" s="114">
        <v>7541153.0340400003</v>
      </c>
      <c r="K58" s="47"/>
      <c r="L58" s="47"/>
      <c r="M58" s="47"/>
      <c r="N58" s="47"/>
      <c r="O58" s="47"/>
      <c r="P58" s="47"/>
      <c r="Q58" s="47"/>
      <c r="R58" s="47"/>
      <c r="S58" s="47"/>
      <c r="T58" s="47"/>
    </row>
    <row r="59" spans="1:20" ht="30" customHeight="1">
      <c r="A59" s="398" t="s">
        <v>710</v>
      </c>
      <c r="B59" s="399">
        <v>224367.09713000001</v>
      </c>
      <c r="C59" s="399">
        <v>227246.32863</v>
      </c>
      <c r="D59" s="399">
        <v>254156.50466000001</v>
      </c>
      <c r="E59" s="399">
        <v>286397.82311</v>
      </c>
      <c r="F59" s="399">
        <v>298673.40239999996</v>
      </c>
      <c r="G59" s="399">
        <v>314099.98681999999</v>
      </c>
      <c r="H59" s="399">
        <v>311572.15752999997</v>
      </c>
      <c r="I59" s="399">
        <v>330470.00485000003</v>
      </c>
      <c r="J59" s="399">
        <v>303549.75564999995</v>
      </c>
      <c r="K59" s="47"/>
      <c r="L59" s="47"/>
      <c r="M59" s="47"/>
      <c r="N59" s="47"/>
      <c r="O59" s="47"/>
      <c r="P59" s="47"/>
      <c r="Q59" s="47"/>
      <c r="R59" s="47"/>
      <c r="S59" s="47"/>
      <c r="T59" s="47"/>
    </row>
    <row r="60" spans="1:20" ht="15" customHeight="1">
      <c r="A60" s="148" t="s">
        <v>711</v>
      </c>
      <c r="B60" s="114">
        <v>-45371.639430000003</v>
      </c>
      <c r="C60" s="114">
        <v>-51412.703689999995</v>
      </c>
      <c r="D60" s="114">
        <v>-57848.743820000003</v>
      </c>
      <c r="E60" s="114">
        <v>-70803.382409999991</v>
      </c>
      <c r="F60" s="114">
        <v>-88064.167629999996</v>
      </c>
      <c r="G60" s="114">
        <v>-111125.15849</v>
      </c>
      <c r="H60" s="114">
        <v>-114753.57004000001</v>
      </c>
      <c r="I60" s="114">
        <v>-126722.3887</v>
      </c>
      <c r="J60" s="114">
        <v>-134779.81427999999</v>
      </c>
      <c r="K60" s="47"/>
      <c r="L60" s="47"/>
      <c r="M60" s="47"/>
      <c r="N60" s="47"/>
      <c r="O60" s="47"/>
      <c r="P60" s="47"/>
      <c r="Q60" s="47"/>
      <c r="R60" s="47"/>
      <c r="S60" s="47"/>
      <c r="T60" s="47"/>
    </row>
    <row r="61" spans="1:20" ht="15" customHeight="1">
      <c r="A61" s="147" t="s">
        <v>712</v>
      </c>
      <c r="B61" s="114">
        <v>178995.4577</v>
      </c>
      <c r="C61" s="114">
        <v>175833.62494000001</v>
      </c>
      <c r="D61" s="114">
        <v>196307.76084</v>
      </c>
      <c r="E61" s="114">
        <v>215594.44069999998</v>
      </c>
      <c r="F61" s="114">
        <v>210609.23477000001</v>
      </c>
      <c r="G61" s="114">
        <v>202974.82833000002</v>
      </c>
      <c r="H61" s="114">
        <v>196818.58749000001</v>
      </c>
      <c r="I61" s="114">
        <v>203747.61615000002</v>
      </c>
      <c r="J61" s="114">
        <v>168769.94137000002</v>
      </c>
      <c r="K61" s="47"/>
      <c r="L61" s="47"/>
      <c r="M61" s="47"/>
      <c r="N61" s="47"/>
      <c r="O61" s="47"/>
      <c r="P61" s="47"/>
      <c r="Q61" s="47"/>
      <c r="R61" s="47"/>
      <c r="S61" s="47"/>
      <c r="T61" s="47"/>
    </row>
    <row r="62" spans="1:20" ht="15" customHeight="1">
      <c r="A62" s="116" t="s">
        <v>713</v>
      </c>
      <c r="B62" s="114">
        <v>37362.405630000001</v>
      </c>
      <c r="C62" s="114">
        <v>24782.796280000002</v>
      </c>
      <c r="D62" s="114">
        <v>26015.26816</v>
      </c>
      <c r="E62" s="114">
        <v>26379.87946</v>
      </c>
      <c r="F62" s="114">
        <v>40990.440190000001</v>
      </c>
      <c r="G62" s="114">
        <v>53646.611299999997</v>
      </c>
      <c r="H62" s="114">
        <v>38460.631609999997</v>
      </c>
      <c r="I62" s="114">
        <v>43493.289629999999</v>
      </c>
      <c r="J62" s="114">
        <v>45971.115669999999</v>
      </c>
      <c r="K62" s="47"/>
      <c r="L62" s="47"/>
      <c r="M62" s="47"/>
      <c r="N62" s="47"/>
      <c r="O62" s="47"/>
      <c r="P62" s="47"/>
      <c r="Q62" s="47"/>
      <c r="R62" s="47"/>
      <c r="S62" s="47"/>
      <c r="T62" s="47"/>
    </row>
    <row r="63" spans="1:20" ht="15" customHeight="1">
      <c r="A63" s="148" t="s">
        <v>714</v>
      </c>
      <c r="B63" s="114">
        <v>-5106.0971500000005</v>
      </c>
      <c r="C63" s="114">
        <v>-7733.8010400000003</v>
      </c>
      <c r="D63" s="114">
        <v>-14694.033170000001</v>
      </c>
      <c r="E63" s="114">
        <v>-18207.593659999999</v>
      </c>
      <c r="F63" s="114">
        <v>-24327.985199999999</v>
      </c>
      <c r="G63" s="114">
        <v>-28755.592850000001</v>
      </c>
      <c r="H63" s="114">
        <v>-22390.61435</v>
      </c>
      <c r="I63" s="114">
        <v>-25785.806969999998</v>
      </c>
      <c r="J63" s="114">
        <v>-21311.88306</v>
      </c>
      <c r="K63" s="47"/>
      <c r="L63" s="47"/>
      <c r="M63" s="47"/>
      <c r="N63" s="47"/>
      <c r="O63" s="47"/>
      <c r="P63" s="47"/>
      <c r="Q63" s="47"/>
      <c r="R63" s="47"/>
      <c r="S63" s="47"/>
      <c r="T63" s="47"/>
    </row>
    <row r="64" spans="1:20" ht="15" customHeight="1">
      <c r="A64" s="117" t="s">
        <v>715</v>
      </c>
      <c r="B64" s="114">
        <v>211251.76618000001</v>
      </c>
      <c r="C64" s="114">
        <v>192882.62018</v>
      </c>
      <c r="D64" s="114">
        <v>207628.99583</v>
      </c>
      <c r="E64" s="114">
        <v>223766.72649999999</v>
      </c>
      <c r="F64" s="114">
        <v>227271.68975999998</v>
      </c>
      <c r="G64" s="114">
        <v>227865.84677999999</v>
      </c>
      <c r="H64" s="114">
        <v>212888.60475</v>
      </c>
      <c r="I64" s="114">
        <v>221455.09881</v>
      </c>
      <c r="J64" s="114">
        <v>193429.17397999999</v>
      </c>
      <c r="K64" s="47"/>
      <c r="L64" s="47"/>
      <c r="M64" s="47"/>
      <c r="N64" s="47"/>
      <c r="O64" s="47"/>
      <c r="P64" s="47"/>
      <c r="Q64" s="47"/>
      <c r="R64" s="47"/>
      <c r="S64" s="47"/>
      <c r="T64" s="47"/>
    </row>
    <row r="65" spans="1:20" ht="15" customHeight="1">
      <c r="A65" s="116" t="s">
        <v>716</v>
      </c>
      <c r="B65" s="114">
        <v>37335.84921</v>
      </c>
      <c r="C65" s="114">
        <v>21040.606079999998</v>
      </c>
      <c r="D65" s="114">
        <v>22430.774679999999</v>
      </c>
      <c r="E65" s="114">
        <v>26109.016390000001</v>
      </c>
      <c r="F65" s="114">
        <v>32825.895210000002</v>
      </c>
      <c r="G65" s="114">
        <v>27946.583999999999</v>
      </c>
      <c r="H65" s="114">
        <v>22164.473770000001</v>
      </c>
      <c r="I65" s="114">
        <v>26990.55557</v>
      </c>
      <c r="J65" s="114">
        <v>33822.071950000005</v>
      </c>
      <c r="K65" s="47"/>
      <c r="L65" s="47"/>
      <c r="M65" s="47"/>
      <c r="N65" s="47"/>
      <c r="O65" s="47"/>
      <c r="P65" s="47"/>
      <c r="Q65" s="47"/>
      <c r="R65" s="47"/>
      <c r="S65" s="47"/>
      <c r="T65" s="47"/>
    </row>
    <row r="66" spans="1:20" ht="15" customHeight="1">
      <c r="A66" s="116" t="s">
        <v>717</v>
      </c>
      <c r="B66" s="114">
        <v>-58104.614860000001</v>
      </c>
      <c r="C66" s="114">
        <v>-38944.961479999998</v>
      </c>
      <c r="D66" s="114">
        <v>-48157.102719999995</v>
      </c>
      <c r="E66" s="114">
        <v>-48417.174509999997</v>
      </c>
      <c r="F66" s="114">
        <v>-52338.789629999999</v>
      </c>
      <c r="G66" s="114">
        <v>-63760.210979999996</v>
      </c>
      <c r="H66" s="114">
        <v>-48984.070570000003</v>
      </c>
      <c r="I66" s="114">
        <v>-68148.512060000008</v>
      </c>
      <c r="J66" s="114">
        <v>-59656.784719999996</v>
      </c>
      <c r="K66" s="47"/>
      <c r="L66" s="47"/>
      <c r="M66" s="47"/>
      <c r="N66" s="47"/>
      <c r="O66" s="47"/>
      <c r="P66" s="47"/>
      <c r="Q66" s="47"/>
      <c r="R66" s="47"/>
      <c r="S66" s="47"/>
      <c r="T66" s="47"/>
    </row>
    <row r="67" spans="1:20" ht="15" customHeight="1">
      <c r="A67" s="147" t="s">
        <v>718</v>
      </c>
      <c r="B67" s="114">
        <v>190483.00052999999</v>
      </c>
      <c r="C67" s="114">
        <v>174978.26478</v>
      </c>
      <c r="D67" s="114">
        <v>181902.66778999998</v>
      </c>
      <c r="E67" s="114">
        <v>201458.56837999998</v>
      </c>
      <c r="F67" s="114">
        <v>207758.79534000001</v>
      </c>
      <c r="G67" s="114">
        <v>192052.21980000002</v>
      </c>
      <c r="H67" s="114">
        <v>186069.00795</v>
      </c>
      <c r="I67" s="114">
        <v>180297.14231999998</v>
      </c>
      <c r="J67" s="114">
        <v>167594.46121000001</v>
      </c>
      <c r="K67" s="47"/>
      <c r="L67" s="47"/>
      <c r="M67" s="47"/>
      <c r="N67" s="47"/>
      <c r="O67" s="47"/>
      <c r="P67" s="47"/>
      <c r="Q67" s="47"/>
      <c r="R67" s="47"/>
      <c r="S67" s="47"/>
      <c r="T67" s="47"/>
    </row>
    <row r="68" spans="1:20" ht="15" customHeight="1">
      <c r="A68" s="148" t="s">
        <v>719</v>
      </c>
      <c r="B68" s="114">
        <v>-164753.6152</v>
      </c>
      <c r="C68" s="114">
        <v>-160127.64431999999</v>
      </c>
      <c r="D68" s="114">
        <v>-148172.07943000001</v>
      </c>
      <c r="E68" s="114">
        <v>-153363.45594999997</v>
      </c>
      <c r="F68" s="114">
        <v>-163962.62675</v>
      </c>
      <c r="G68" s="114">
        <v>-174436.79997999998</v>
      </c>
      <c r="H68" s="114">
        <v>-162798.03077000001</v>
      </c>
      <c r="I68" s="114">
        <v>-162165.50211</v>
      </c>
      <c r="J68" s="114">
        <v>-149706.99609999999</v>
      </c>
      <c r="K68" s="47"/>
      <c r="L68" s="47"/>
      <c r="M68" s="47"/>
      <c r="N68" s="47"/>
      <c r="O68" s="47"/>
      <c r="P68" s="47"/>
      <c r="Q68" s="47"/>
      <c r="R68" s="47"/>
      <c r="S68" s="47"/>
      <c r="T68" s="47"/>
    </row>
    <row r="69" spans="1:20" ht="15" customHeight="1">
      <c r="A69" s="117" t="s">
        <v>720</v>
      </c>
      <c r="B69" s="114">
        <v>25729.385329999997</v>
      </c>
      <c r="C69" s="114">
        <v>14850.62046</v>
      </c>
      <c r="D69" s="114">
        <v>33730.588360000002</v>
      </c>
      <c r="E69" s="114">
        <v>48095.112430000001</v>
      </c>
      <c r="F69" s="114">
        <v>43796.168590000001</v>
      </c>
      <c r="G69" s="114">
        <v>17615.419819999999</v>
      </c>
      <c r="H69" s="114">
        <v>23270.977179999998</v>
      </c>
      <c r="I69" s="114">
        <v>18131.640210000001</v>
      </c>
      <c r="J69" s="114">
        <v>17887.465110000001</v>
      </c>
      <c r="K69" s="47"/>
      <c r="L69" s="47"/>
      <c r="M69" s="47"/>
      <c r="N69" s="47"/>
      <c r="O69" s="47"/>
      <c r="P69" s="47"/>
      <c r="Q69" s="47"/>
      <c r="R69" s="47"/>
      <c r="S69" s="47"/>
      <c r="T69" s="47"/>
    </row>
    <row r="70" spans="1:20" ht="15" customHeight="1">
      <c r="A70" s="117" t="s">
        <v>721</v>
      </c>
      <c r="B70" s="114">
        <v>801.68379000000004</v>
      </c>
      <c r="C70" s="114">
        <v>222.65700000000001</v>
      </c>
      <c r="D70" s="114">
        <v>72.082139999999995</v>
      </c>
      <c r="E70" s="114">
        <v>7.9551000000000007</v>
      </c>
      <c r="F70" s="114">
        <v>4.8084100000000003</v>
      </c>
      <c r="G70" s="114">
        <v>2.5566799999999996</v>
      </c>
      <c r="H70" s="114">
        <v>1.29094</v>
      </c>
      <c r="I70" s="114">
        <v>6.6732500000000003</v>
      </c>
      <c r="J70" s="114">
        <v>0.42888999999999999</v>
      </c>
      <c r="K70" s="47"/>
      <c r="L70" s="47"/>
      <c r="M70" s="47"/>
      <c r="N70" s="47"/>
      <c r="O70" s="47"/>
      <c r="P70" s="47"/>
      <c r="Q70" s="47"/>
      <c r="R70" s="47"/>
      <c r="S70" s="47"/>
      <c r="T70" s="47"/>
    </row>
    <row r="71" spans="1:20" ht="15" customHeight="1">
      <c r="A71" s="115" t="s">
        <v>1124</v>
      </c>
      <c r="B71" s="114">
        <v>1.482E-2</v>
      </c>
      <c r="C71" s="114">
        <v>2.5699999999999998E-3</v>
      </c>
      <c r="D71" s="114">
        <v>5.9999999999999995E-4</v>
      </c>
      <c r="E71" s="114">
        <v>2.0999999999999998E-4</v>
      </c>
      <c r="F71" s="114">
        <v>8.0000000000000007E-5</v>
      </c>
      <c r="G71" s="114">
        <v>5.2000000000000006E-4</v>
      </c>
      <c r="H71" s="114">
        <v>6.8999999999999997E-4</v>
      </c>
      <c r="I71" s="114">
        <v>5.4338800000000003</v>
      </c>
      <c r="J71" s="114">
        <v>1.17E-3</v>
      </c>
      <c r="K71" s="47"/>
      <c r="L71" s="47"/>
      <c r="M71" s="47"/>
      <c r="N71" s="47"/>
      <c r="O71" s="47"/>
      <c r="P71" s="47"/>
      <c r="Q71" s="47"/>
      <c r="R71" s="47"/>
      <c r="S71" s="47"/>
      <c r="T71" s="47"/>
    </row>
    <row r="72" spans="1:20" ht="15" customHeight="1">
      <c r="A72" s="115" t="s">
        <v>1125</v>
      </c>
      <c r="B72" s="114">
        <v>801.66896999999994</v>
      </c>
      <c r="C72" s="114">
        <v>222.65442999999999</v>
      </c>
      <c r="D72" s="114">
        <v>72.08153999999999</v>
      </c>
      <c r="E72" s="114">
        <v>7.9548900000000007</v>
      </c>
      <c r="F72" s="114">
        <v>4.8083299999999998</v>
      </c>
      <c r="G72" s="114">
        <v>2.5561599999999998</v>
      </c>
      <c r="H72" s="114">
        <v>1.2902499999999999</v>
      </c>
      <c r="I72" s="114">
        <v>1.2393699999999999</v>
      </c>
      <c r="J72" s="114">
        <v>0.42772000000000004</v>
      </c>
      <c r="K72" s="47"/>
      <c r="L72" s="47"/>
      <c r="M72" s="47"/>
      <c r="N72" s="47"/>
      <c r="O72" s="47"/>
      <c r="P72" s="47"/>
      <c r="Q72" s="47"/>
      <c r="R72" s="47"/>
      <c r="S72" s="47"/>
      <c r="T72" s="47"/>
    </row>
    <row r="73" spans="1:20" ht="15" customHeight="1">
      <c r="A73" s="147" t="s">
        <v>722</v>
      </c>
      <c r="B73" s="114">
        <v>-32.508220000000001</v>
      </c>
      <c r="C73" s="114">
        <v>-19.879660000000001</v>
      </c>
      <c r="D73" s="114">
        <v>-12.867790000000001</v>
      </c>
      <c r="E73" s="114">
        <v>-7.3488299999999995</v>
      </c>
      <c r="F73" s="114">
        <v>-5.3454700000000006</v>
      </c>
      <c r="G73" s="114">
        <v>-2.6881999999999997</v>
      </c>
      <c r="H73" s="114">
        <v>-59.218690000000002</v>
      </c>
      <c r="I73" s="114">
        <v>-52.034179999999999</v>
      </c>
      <c r="J73" s="114">
        <v>-73.732600000000005</v>
      </c>
      <c r="K73" s="47"/>
      <c r="L73" s="47"/>
      <c r="M73" s="47"/>
      <c r="N73" s="47"/>
      <c r="O73" s="47"/>
      <c r="P73" s="47"/>
      <c r="Q73" s="47"/>
      <c r="R73" s="47"/>
      <c r="S73" s="47"/>
      <c r="T73" s="47"/>
    </row>
    <row r="74" spans="1:20" ht="15" customHeight="1">
      <c r="A74" s="147" t="s">
        <v>1479</v>
      </c>
      <c r="B74" s="114">
        <v>-1.2289999999999999E-2</v>
      </c>
      <c r="C74" s="114">
        <v>-4.9199999999999999E-3</v>
      </c>
      <c r="D74" s="114">
        <v>-1.7700000000000001E-3</v>
      </c>
      <c r="E74" s="114">
        <v>-1.2700000000000001E-3</v>
      </c>
      <c r="F74" s="114">
        <v>-9.5999999999999992E-4</v>
      </c>
      <c r="G74" s="114">
        <v>-2.9999999999999997E-5</v>
      </c>
      <c r="H74" s="114">
        <v>-6.7000000000000002E-4</v>
      </c>
      <c r="I74" s="114">
        <v>-7.9000000000000001E-4</v>
      </c>
      <c r="J74" s="114">
        <v>-5.6999999999999998E-4</v>
      </c>
      <c r="K74" s="47"/>
      <c r="L74" s="47"/>
      <c r="M74" s="47"/>
      <c r="N74" s="47"/>
      <c r="O74" s="47"/>
      <c r="P74" s="47"/>
      <c r="Q74" s="47"/>
      <c r="R74" s="47"/>
      <c r="S74" s="47"/>
      <c r="T74" s="47"/>
    </row>
    <row r="75" spans="1:20" ht="15" customHeight="1">
      <c r="A75" s="148" t="s">
        <v>465</v>
      </c>
      <c r="B75" s="114">
        <v>-32.495930000000001</v>
      </c>
      <c r="C75" s="114">
        <v>-19.874740000000003</v>
      </c>
      <c r="D75" s="114">
        <v>-12.866020000000001</v>
      </c>
      <c r="E75" s="114">
        <v>-7.3475600000000005</v>
      </c>
      <c r="F75" s="114">
        <v>-5.3445100000000005</v>
      </c>
      <c r="G75" s="114">
        <v>-2.6881699999999999</v>
      </c>
      <c r="H75" s="114">
        <v>-59.218019999999996</v>
      </c>
      <c r="I75" s="114">
        <v>-52.033389999999997</v>
      </c>
      <c r="J75" s="114">
        <v>-73.732029999999995</v>
      </c>
      <c r="K75" s="47"/>
      <c r="L75" s="47"/>
      <c r="M75" s="47"/>
      <c r="N75" s="47"/>
      <c r="O75" s="47"/>
      <c r="P75" s="47"/>
      <c r="Q75" s="47"/>
      <c r="R75" s="47"/>
      <c r="S75" s="47"/>
      <c r="T75" s="47"/>
    </row>
    <row r="76" spans="1:20" ht="15" customHeight="1">
      <c r="A76" s="147" t="s">
        <v>723</v>
      </c>
      <c r="B76" s="114">
        <v>26498.560899999997</v>
      </c>
      <c r="C76" s="114">
        <v>15053.397800000001</v>
      </c>
      <c r="D76" s="114">
        <v>33789.802710000004</v>
      </c>
      <c r="E76" s="114">
        <v>48095.718700000005</v>
      </c>
      <c r="F76" s="114">
        <v>43795.631529999999</v>
      </c>
      <c r="G76" s="114">
        <v>17615.2883</v>
      </c>
      <c r="H76" s="114">
        <v>23213.049429999999</v>
      </c>
      <c r="I76" s="114">
        <v>18086.279280000002</v>
      </c>
      <c r="J76" s="114">
        <v>17814.161399999997</v>
      </c>
      <c r="K76" s="47"/>
      <c r="L76" s="47"/>
      <c r="M76" s="47"/>
      <c r="N76" s="47"/>
      <c r="O76" s="47"/>
      <c r="P76" s="47"/>
      <c r="Q76" s="47"/>
      <c r="R76" s="47"/>
      <c r="S76" s="47"/>
      <c r="T76" s="47"/>
    </row>
    <row r="77" spans="1:20" ht="15" customHeight="1">
      <c r="A77" s="149" t="s">
        <v>1115</v>
      </c>
      <c r="B77" s="114">
        <v>0</v>
      </c>
      <c r="C77" s="114">
        <v>0</v>
      </c>
      <c r="D77" s="114">
        <v>0</v>
      </c>
      <c r="E77" s="114">
        <v>0</v>
      </c>
      <c r="F77" s="114">
        <v>0</v>
      </c>
      <c r="G77" s="114">
        <v>0</v>
      </c>
      <c r="H77" s="114">
        <v>0</v>
      </c>
      <c r="I77" s="114">
        <v>0</v>
      </c>
      <c r="J77" s="114">
        <v>0</v>
      </c>
      <c r="K77" s="47"/>
      <c r="L77" s="47"/>
      <c r="M77" s="47"/>
      <c r="N77" s="47"/>
      <c r="O77" s="47"/>
      <c r="P77" s="47"/>
      <c r="Q77" s="47"/>
      <c r="R77" s="47"/>
      <c r="S77" s="47"/>
      <c r="T77" s="47"/>
    </row>
    <row r="78" spans="1:20" ht="15" customHeight="1">
      <c r="A78" s="117" t="s">
        <v>724</v>
      </c>
      <c r="B78" s="114">
        <v>26498.560899999997</v>
      </c>
      <c r="C78" s="114">
        <v>15053.397800000001</v>
      </c>
      <c r="D78" s="114">
        <v>33789.802710000004</v>
      </c>
      <c r="E78" s="114">
        <v>48095.718700000005</v>
      </c>
      <c r="F78" s="114">
        <v>43795.631529999999</v>
      </c>
      <c r="G78" s="114">
        <v>17615.2883</v>
      </c>
      <c r="H78" s="114">
        <v>23213.049429999999</v>
      </c>
      <c r="I78" s="114">
        <v>18086.279280000002</v>
      </c>
      <c r="J78" s="114">
        <v>17814.161399999997</v>
      </c>
      <c r="K78" s="47"/>
      <c r="L78" s="47"/>
      <c r="M78" s="47"/>
      <c r="N78" s="47"/>
      <c r="O78" s="47"/>
      <c r="P78" s="47"/>
      <c r="Q78" s="47"/>
      <c r="R78" s="47"/>
      <c r="S78" s="47"/>
      <c r="T78" s="47"/>
    </row>
    <row r="79" spans="1:20" ht="15" customHeight="1">
      <c r="A79" s="116" t="s">
        <v>725</v>
      </c>
      <c r="B79" s="114">
        <v>-590.33849999999995</v>
      </c>
      <c r="C79" s="114">
        <v>448.31334999999996</v>
      </c>
      <c r="D79" s="114">
        <v>-1244.5894499999999</v>
      </c>
      <c r="E79" s="114">
        <v>-713.48620999999991</v>
      </c>
      <c r="F79" s="114">
        <v>-55.093290000000003</v>
      </c>
      <c r="G79" s="114">
        <v>-66.314539999999994</v>
      </c>
      <c r="H79" s="114">
        <v>-169.03831</v>
      </c>
      <c r="I79" s="114">
        <v>-159.27939000000001</v>
      </c>
      <c r="J79" s="114">
        <v>-59.123390000000001</v>
      </c>
      <c r="K79" s="47"/>
      <c r="L79" s="47"/>
      <c r="M79" s="47"/>
      <c r="N79" s="47"/>
      <c r="O79" s="47"/>
      <c r="P79" s="47"/>
      <c r="Q79" s="47"/>
      <c r="R79" s="47"/>
      <c r="S79" s="47"/>
      <c r="T79" s="47"/>
    </row>
    <row r="80" spans="1:20" ht="15" customHeight="1">
      <c r="A80" s="147" t="s">
        <v>726</v>
      </c>
      <c r="B80" s="114">
        <v>25908.222399999999</v>
      </c>
      <c r="C80" s="114">
        <v>15501.711150000001</v>
      </c>
      <c r="D80" s="114">
        <v>32545.21326</v>
      </c>
      <c r="E80" s="114">
        <v>47382.232490000002</v>
      </c>
      <c r="F80" s="114">
        <v>43740.538240000002</v>
      </c>
      <c r="G80" s="114">
        <v>17548.973760000001</v>
      </c>
      <c r="H80" s="114">
        <v>23044.011120000003</v>
      </c>
      <c r="I80" s="114">
        <v>17926.999889999999</v>
      </c>
      <c r="J80" s="114">
        <v>17755.03801</v>
      </c>
      <c r="K80" s="47"/>
      <c r="L80" s="47"/>
      <c r="M80" s="47"/>
      <c r="N80" s="47"/>
      <c r="O80" s="47"/>
      <c r="P80" s="47"/>
      <c r="Q80" s="47"/>
      <c r="R80" s="47"/>
      <c r="S80" s="47"/>
      <c r="T80" s="47"/>
    </row>
    <row r="81" spans="1:20" ht="15" customHeight="1">
      <c r="A81" s="116" t="s">
        <v>727</v>
      </c>
      <c r="B81" s="114">
        <v>0</v>
      </c>
      <c r="C81" s="114">
        <v>0</v>
      </c>
      <c r="D81" s="114">
        <v>0</v>
      </c>
      <c r="E81" s="114">
        <v>4.0000000000000003E-5</v>
      </c>
      <c r="F81" s="114">
        <v>0</v>
      </c>
      <c r="G81" s="114">
        <v>-4.0000000000000003E-5</v>
      </c>
      <c r="H81" s="114">
        <v>0</v>
      </c>
      <c r="I81" s="114">
        <v>0</v>
      </c>
      <c r="J81" s="114">
        <v>0</v>
      </c>
      <c r="K81" s="47"/>
      <c r="L81" s="47"/>
      <c r="M81" s="47"/>
      <c r="N81" s="47"/>
      <c r="O81" s="47"/>
      <c r="P81" s="47"/>
      <c r="Q81" s="47"/>
      <c r="R81" s="47"/>
      <c r="S81" s="47"/>
      <c r="T81" s="47"/>
    </row>
    <row r="82" spans="1:20" ht="15" customHeight="1">
      <c r="A82" s="147" t="s">
        <v>728</v>
      </c>
      <c r="B82" s="114">
        <v>25908.222399999999</v>
      </c>
      <c r="C82" s="114">
        <v>15501.711150000001</v>
      </c>
      <c r="D82" s="114">
        <v>32545.21326</v>
      </c>
      <c r="E82" s="114">
        <v>47382.232530000001</v>
      </c>
      <c r="F82" s="114">
        <v>43740.538240000002</v>
      </c>
      <c r="G82" s="114">
        <v>17548.973719999998</v>
      </c>
      <c r="H82" s="114">
        <v>23044.011120000003</v>
      </c>
      <c r="I82" s="114">
        <v>17926.999889999999</v>
      </c>
      <c r="J82" s="114">
        <v>17755.03801</v>
      </c>
      <c r="K82" s="47"/>
      <c r="L82" s="47"/>
      <c r="M82" s="47"/>
      <c r="N82" s="47"/>
      <c r="O82" s="47"/>
      <c r="P82" s="47"/>
      <c r="Q82" s="47"/>
      <c r="R82" s="47"/>
      <c r="S82" s="47"/>
      <c r="T82" s="47"/>
    </row>
    <row r="83" spans="1:20" ht="15" customHeight="1" thickBot="1">
      <c r="A83" s="116" t="s">
        <v>729</v>
      </c>
      <c r="B83" s="114">
        <v>-670.7396</v>
      </c>
      <c r="C83" s="114">
        <v>-884.10841000000005</v>
      </c>
      <c r="D83" s="114">
        <v>-9371.8111900000004</v>
      </c>
      <c r="E83" s="114">
        <v>-19676.06612</v>
      </c>
      <c r="F83" s="114">
        <v>-18152.176780000002</v>
      </c>
      <c r="G83" s="114">
        <v>-4782.4481299999998</v>
      </c>
      <c r="H83" s="114">
        <v>-6288.6398399999998</v>
      </c>
      <c r="I83" s="114">
        <v>-4567.9909000000007</v>
      </c>
      <c r="J83" s="114">
        <v>-3652.9499500000002</v>
      </c>
      <c r="K83" s="47"/>
      <c r="L83" s="47"/>
      <c r="M83" s="47"/>
      <c r="N83" s="47"/>
      <c r="O83" s="47"/>
      <c r="P83" s="47"/>
      <c r="Q83" s="47"/>
      <c r="R83" s="47"/>
      <c r="S83" s="47"/>
      <c r="T83" s="47"/>
    </row>
    <row r="84" spans="1:20" ht="15" customHeight="1" thickTop="1" thickBot="1">
      <c r="A84" s="396" t="s">
        <v>730</v>
      </c>
      <c r="B84" s="397">
        <v>25237.482800000002</v>
      </c>
      <c r="C84" s="397">
        <v>14617.60274</v>
      </c>
      <c r="D84" s="397">
        <v>23173.40207</v>
      </c>
      <c r="E84" s="397">
        <v>27706.166410000002</v>
      </c>
      <c r="F84" s="397">
        <v>25588.36146</v>
      </c>
      <c r="G84" s="397">
        <v>12766.525589999999</v>
      </c>
      <c r="H84" s="397">
        <v>16755.371279999999</v>
      </c>
      <c r="I84" s="397">
        <v>13359.00899</v>
      </c>
      <c r="J84" s="397">
        <v>14102.08806</v>
      </c>
      <c r="K84" s="47"/>
      <c r="L84" s="47"/>
      <c r="M84" s="47"/>
      <c r="N84" s="47"/>
      <c r="O84" s="47"/>
      <c r="P84" s="47"/>
      <c r="Q84" s="47"/>
      <c r="R84" s="47"/>
      <c r="S84" s="47"/>
      <c r="T84" s="47"/>
    </row>
    <row r="85" spans="1:20" ht="3.75" customHeight="1" thickTop="1" thickBot="1">
      <c r="A85" s="118"/>
      <c r="B85" s="119"/>
      <c r="C85" s="119"/>
      <c r="D85" s="119"/>
      <c r="E85" s="119"/>
      <c r="F85" s="119"/>
      <c r="G85" s="119"/>
      <c r="H85" s="119"/>
      <c r="I85" s="119"/>
      <c r="J85" s="119"/>
      <c r="K85" s="47"/>
      <c r="L85" s="47"/>
      <c r="M85" s="47"/>
      <c r="N85" s="47"/>
      <c r="O85" s="47"/>
      <c r="P85" s="47"/>
      <c r="Q85" s="47"/>
      <c r="R85" s="47"/>
      <c r="S85" s="47"/>
      <c r="T85" s="47"/>
    </row>
    <row r="86" spans="1:20" ht="15" customHeight="1" thickTop="1">
      <c r="A86" s="70"/>
      <c r="B86" s="25"/>
      <c r="C86" s="25"/>
      <c r="D86" s="25"/>
      <c r="E86" s="25"/>
      <c r="F86" s="25"/>
      <c r="G86" s="25"/>
      <c r="H86" s="25"/>
      <c r="I86" s="25"/>
      <c r="J86" s="25"/>
      <c r="K86" s="47"/>
      <c r="L86" s="47"/>
      <c r="M86" s="47"/>
      <c r="N86" s="47"/>
      <c r="O86" s="47"/>
      <c r="P86" s="47"/>
      <c r="Q86" s="47"/>
      <c r="R86" s="47"/>
      <c r="S86" s="47"/>
      <c r="T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471</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741</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6928794.4940499999</v>
      </c>
      <c r="C7" s="397">
        <v>10555018.613540001</v>
      </c>
      <c r="D7" s="397">
        <v>13390413.32316</v>
      </c>
      <c r="E7" s="397">
        <v>15400481.48141</v>
      </c>
      <c r="F7" s="397">
        <v>15783016.923839999</v>
      </c>
      <c r="G7" s="397">
        <v>18455683.636990003</v>
      </c>
      <c r="H7" s="397">
        <v>23645103.071599998</v>
      </c>
      <c r="I7" s="397">
        <v>23823974.905650001</v>
      </c>
      <c r="J7" s="397">
        <v>27036961.770169999</v>
      </c>
    </row>
    <row r="8" spans="1:10" s="16" customFormat="1" ht="15" customHeight="1" thickTop="1">
      <c r="A8" s="147" t="s">
        <v>191</v>
      </c>
      <c r="B8" s="114">
        <v>251207.64466999998</v>
      </c>
      <c r="C8" s="114">
        <v>607790.74752999994</v>
      </c>
      <c r="D8" s="114">
        <v>1296882.7536600002</v>
      </c>
      <c r="E8" s="114">
        <v>714230.36064999993</v>
      </c>
      <c r="F8" s="114">
        <v>736116.58507999999</v>
      </c>
      <c r="G8" s="114">
        <v>723488.85248999996</v>
      </c>
      <c r="H8" s="114">
        <v>752621.60051000002</v>
      </c>
      <c r="I8" s="114">
        <v>629520.19776999997</v>
      </c>
      <c r="J8" s="114">
        <v>1377713.71484</v>
      </c>
    </row>
    <row r="9" spans="1:10" s="16" customFormat="1" ht="15" customHeight="1">
      <c r="A9" s="147" t="s">
        <v>200</v>
      </c>
      <c r="B9" s="114">
        <v>1656095.2707199999</v>
      </c>
      <c r="C9" s="114">
        <v>1281851.0505899999</v>
      </c>
      <c r="D9" s="114">
        <v>1028918.26213</v>
      </c>
      <c r="E9" s="114">
        <v>2038567.09791</v>
      </c>
      <c r="F9" s="114">
        <v>1457695.4839999999</v>
      </c>
      <c r="G9" s="114">
        <v>1483072.3910099999</v>
      </c>
      <c r="H9" s="114">
        <v>1753350.0884400001</v>
      </c>
      <c r="I9" s="114">
        <v>1768812.40063</v>
      </c>
      <c r="J9" s="114">
        <v>1876093.8278099999</v>
      </c>
    </row>
    <row r="10" spans="1:10" s="16" customFormat="1" ht="15" customHeight="1">
      <c r="A10" s="147" t="s">
        <v>209</v>
      </c>
      <c r="B10" s="114">
        <v>3912369.10702</v>
      </c>
      <c r="C10" s="114">
        <v>7356902.2834899994</v>
      </c>
      <c r="D10" s="114">
        <v>9547806.7724699993</v>
      </c>
      <c r="E10" s="114">
        <v>11077410.87671</v>
      </c>
      <c r="F10" s="114">
        <v>11682678.885600001</v>
      </c>
      <c r="G10" s="114">
        <v>13760530.03383</v>
      </c>
      <c r="H10" s="114">
        <v>16998179.997609999</v>
      </c>
      <c r="I10" s="114">
        <v>17244076.2071</v>
      </c>
      <c r="J10" s="114">
        <v>18876920.79566</v>
      </c>
    </row>
    <row r="11" spans="1:10" s="16" customFormat="1" ht="15" customHeight="1">
      <c r="A11" s="148" t="s">
        <v>674</v>
      </c>
      <c r="B11" s="114">
        <v>3911137.9084899998</v>
      </c>
      <c r="C11" s="114">
        <v>7325777.5816000002</v>
      </c>
      <c r="D11" s="114">
        <v>9490897.0851199999</v>
      </c>
      <c r="E11" s="114">
        <v>11003273.696309999</v>
      </c>
      <c r="F11" s="114">
        <v>11608089.59522</v>
      </c>
      <c r="G11" s="114">
        <v>13694948.67581</v>
      </c>
      <c r="H11" s="114">
        <v>16485614.071459999</v>
      </c>
      <c r="I11" s="114">
        <v>16716198.357559999</v>
      </c>
      <c r="J11" s="114">
        <v>18193709.380729999</v>
      </c>
    </row>
    <row r="12" spans="1:10" s="16" customFormat="1" ht="15" customHeight="1">
      <c r="A12" s="148" t="s">
        <v>675</v>
      </c>
      <c r="B12" s="114">
        <v>3901712.5547699998</v>
      </c>
      <c r="C12" s="114">
        <v>7305986.4491400002</v>
      </c>
      <c r="D12" s="114">
        <v>9457654.3342499994</v>
      </c>
      <c r="E12" s="114">
        <v>10951235.74845</v>
      </c>
      <c r="F12" s="114">
        <v>11438137.119760001</v>
      </c>
      <c r="G12" s="114">
        <v>13494857.32088</v>
      </c>
      <c r="H12" s="114">
        <v>16304347.74972</v>
      </c>
      <c r="I12" s="114">
        <v>16537124.5101</v>
      </c>
      <c r="J12" s="114">
        <v>17431426.471269999</v>
      </c>
    </row>
    <row r="13" spans="1:10" s="16" customFormat="1" ht="15" customHeight="1">
      <c r="A13" s="148" t="s">
        <v>676</v>
      </c>
      <c r="B13" s="114">
        <v>9425.353720000001</v>
      </c>
      <c r="C13" s="114">
        <v>19791.132460000001</v>
      </c>
      <c r="D13" s="114">
        <v>33242.750870000003</v>
      </c>
      <c r="E13" s="114">
        <v>52037.94786</v>
      </c>
      <c r="F13" s="114">
        <v>169952.47546000002</v>
      </c>
      <c r="G13" s="114">
        <v>200091.35493</v>
      </c>
      <c r="H13" s="114">
        <v>181266.32174000001</v>
      </c>
      <c r="I13" s="114">
        <v>179073.84746000002</v>
      </c>
      <c r="J13" s="114">
        <v>762282.90946</v>
      </c>
    </row>
    <row r="14" spans="1:10" s="16" customFormat="1" ht="15" customHeight="1">
      <c r="A14" s="148" t="s">
        <v>677</v>
      </c>
      <c r="B14" s="114">
        <v>4464.6438799999996</v>
      </c>
      <c r="C14" s="114">
        <v>7004.6350999999995</v>
      </c>
      <c r="D14" s="114">
        <v>7625.2023899999995</v>
      </c>
      <c r="E14" s="114">
        <v>24079.965359999998</v>
      </c>
      <c r="F14" s="114">
        <v>18922.275460000001</v>
      </c>
      <c r="G14" s="114">
        <v>13889.64841</v>
      </c>
      <c r="H14" s="114">
        <v>15235.948329999999</v>
      </c>
      <c r="I14" s="114">
        <v>15063.95363</v>
      </c>
      <c r="J14" s="114">
        <v>8789.1237000000001</v>
      </c>
    </row>
    <row r="15" spans="1:10" s="16" customFormat="1" ht="15" customHeight="1">
      <c r="A15" s="148" t="s">
        <v>678</v>
      </c>
      <c r="B15" s="114">
        <v>4437.6018300000005</v>
      </c>
      <c r="C15" s="114">
        <v>6937.8136799999993</v>
      </c>
      <c r="D15" s="114">
        <v>7573.5859500000006</v>
      </c>
      <c r="E15" s="114">
        <v>21342.492579999998</v>
      </c>
      <c r="F15" s="114">
        <v>17143.75333</v>
      </c>
      <c r="G15" s="114">
        <v>11777.14726</v>
      </c>
      <c r="H15" s="114">
        <v>11531.318720000001</v>
      </c>
      <c r="I15" s="114">
        <v>11359.32402</v>
      </c>
      <c r="J15" s="114">
        <v>5831.2547100000002</v>
      </c>
    </row>
    <row r="16" spans="1:10" s="16" customFormat="1" ht="15" customHeight="1">
      <c r="A16" s="148" t="s">
        <v>679</v>
      </c>
      <c r="B16" s="114">
        <v>27.04205</v>
      </c>
      <c r="C16" s="114">
        <v>66.821420000000003</v>
      </c>
      <c r="D16" s="114">
        <v>51.616440000000004</v>
      </c>
      <c r="E16" s="114">
        <v>2737.4727799999996</v>
      </c>
      <c r="F16" s="114">
        <v>1778.5221299999998</v>
      </c>
      <c r="G16" s="114">
        <v>2112.5011500000001</v>
      </c>
      <c r="H16" s="114">
        <v>3704.62961</v>
      </c>
      <c r="I16" s="114">
        <v>3704.62961</v>
      </c>
      <c r="J16" s="114">
        <v>2957.8689900000004</v>
      </c>
    </row>
    <row r="17" spans="1:10" s="16" customFormat="1" ht="15" customHeight="1">
      <c r="A17" s="148" t="s">
        <v>680</v>
      </c>
      <c r="B17" s="114">
        <v>4273.5110500000001</v>
      </c>
      <c r="C17" s="114">
        <v>8549.791369999999</v>
      </c>
      <c r="D17" s="114">
        <v>16553.979739999999</v>
      </c>
      <c r="E17" s="114">
        <v>56396.626210000002</v>
      </c>
      <c r="F17" s="114">
        <v>70417.806400000001</v>
      </c>
      <c r="G17" s="114">
        <v>46563.423450000002</v>
      </c>
      <c r="H17" s="114">
        <v>45419.159409999993</v>
      </c>
      <c r="I17" s="114">
        <v>44063.526979999995</v>
      </c>
      <c r="J17" s="114">
        <v>49663.114979999998</v>
      </c>
    </row>
    <row r="18" spans="1:10" s="16" customFormat="1" ht="15" customHeight="1">
      <c r="A18" s="148" t="s">
        <v>681</v>
      </c>
      <c r="B18" s="114">
        <v>4173.7039500000001</v>
      </c>
      <c r="C18" s="114">
        <v>8549.791369999999</v>
      </c>
      <c r="D18" s="114">
        <v>16013.863539999998</v>
      </c>
      <c r="E18" s="114">
        <v>52464.16934</v>
      </c>
      <c r="F18" s="114">
        <v>61097.411619999999</v>
      </c>
      <c r="G18" s="114">
        <v>33068.461009999999</v>
      </c>
      <c r="H18" s="114">
        <v>32205.290290000001</v>
      </c>
      <c r="I18" s="114">
        <v>30849.657859999999</v>
      </c>
      <c r="J18" s="114">
        <v>38580.212570000003</v>
      </c>
    </row>
    <row r="19" spans="1:10" s="16" customFormat="1" ht="15" customHeight="1">
      <c r="A19" s="148" t="s">
        <v>682</v>
      </c>
      <c r="B19" s="114">
        <v>99.807100000000005</v>
      </c>
      <c r="C19" s="114">
        <v>0</v>
      </c>
      <c r="D19" s="114">
        <v>540.11619999999994</v>
      </c>
      <c r="E19" s="114">
        <v>3932.45687</v>
      </c>
      <c r="F19" s="114">
        <v>9320.3947799999987</v>
      </c>
      <c r="G19" s="114">
        <v>13494.962439999999</v>
      </c>
      <c r="H19" s="114">
        <v>13213.869119999999</v>
      </c>
      <c r="I19" s="114">
        <v>13213.869119999999</v>
      </c>
      <c r="J19" s="114">
        <v>11082.902410000001</v>
      </c>
    </row>
    <row r="20" spans="1:10" s="16" customFormat="1" ht="15" customHeight="1">
      <c r="A20" s="148" t="s">
        <v>222</v>
      </c>
      <c r="B20" s="114">
        <v>45999.1708</v>
      </c>
      <c r="C20" s="114">
        <v>78945.784719999996</v>
      </c>
      <c r="D20" s="114">
        <v>104788.86968</v>
      </c>
      <c r="E20" s="114">
        <v>123394.87181999999</v>
      </c>
      <c r="F20" s="114">
        <v>132636.14377</v>
      </c>
      <c r="G20" s="114">
        <v>156564.19725999999</v>
      </c>
      <c r="H20" s="114">
        <v>604628.05654999998</v>
      </c>
      <c r="I20" s="114">
        <v>639981.67159000004</v>
      </c>
      <c r="J20" s="114">
        <v>795648.28892999992</v>
      </c>
    </row>
    <row r="21" spans="1:10" s="16" customFormat="1" ht="15" customHeight="1">
      <c r="A21" s="148" t="s">
        <v>683</v>
      </c>
      <c r="B21" s="114">
        <v>-53506.127200000003</v>
      </c>
      <c r="C21" s="114">
        <v>-63375.509299999998</v>
      </c>
      <c r="D21" s="114">
        <v>-72058.364459999997</v>
      </c>
      <c r="E21" s="114">
        <v>-129734.28298999999</v>
      </c>
      <c r="F21" s="114">
        <v>-147386.93525000001</v>
      </c>
      <c r="G21" s="114">
        <v>-151435.9111</v>
      </c>
      <c r="H21" s="114">
        <v>-152717.23813999997</v>
      </c>
      <c r="I21" s="114">
        <v>-171231.30265999999</v>
      </c>
      <c r="J21" s="114">
        <v>-170889.11268000002</v>
      </c>
    </row>
    <row r="22" spans="1:10" s="16" customFormat="1" ht="15" customHeight="1">
      <c r="A22" s="147" t="s">
        <v>235</v>
      </c>
      <c r="B22" s="114">
        <v>29958.829839999999</v>
      </c>
      <c r="C22" s="114">
        <v>28030.512420000003</v>
      </c>
      <c r="D22" s="114">
        <v>67465.965730000011</v>
      </c>
      <c r="E22" s="114">
        <v>90471.693769999998</v>
      </c>
      <c r="F22" s="114">
        <v>63990.037149999996</v>
      </c>
      <c r="G22" s="114">
        <v>116718.85565000001</v>
      </c>
      <c r="H22" s="114">
        <v>344104.06244000001</v>
      </c>
      <c r="I22" s="114">
        <v>356370.23969999998</v>
      </c>
      <c r="J22" s="114">
        <v>408859.64747000003</v>
      </c>
    </row>
    <row r="23" spans="1:10" s="16" customFormat="1" ht="15" customHeight="1">
      <c r="A23" s="147" t="s">
        <v>241</v>
      </c>
      <c r="B23" s="114">
        <v>0</v>
      </c>
      <c r="C23" s="114">
        <v>0</v>
      </c>
      <c r="D23" s="114">
        <v>0</v>
      </c>
      <c r="E23" s="114">
        <v>244.31368000000001</v>
      </c>
      <c r="F23" s="114">
        <v>2412.8171400000001</v>
      </c>
      <c r="G23" s="114">
        <v>40.145420000000001</v>
      </c>
      <c r="H23" s="114">
        <v>944.28665000000001</v>
      </c>
      <c r="I23" s="114">
        <v>1359.4031599999998</v>
      </c>
      <c r="J23" s="114">
        <v>2835.6569500000001</v>
      </c>
    </row>
    <row r="24" spans="1:10" s="16" customFormat="1" ht="15" customHeight="1">
      <c r="A24" s="147" t="s">
        <v>684</v>
      </c>
      <c r="B24" s="114">
        <v>848755.55294000008</v>
      </c>
      <c r="C24" s="114">
        <v>1006102.39258</v>
      </c>
      <c r="D24" s="114">
        <v>1118975.5491300002</v>
      </c>
      <c r="E24" s="114">
        <v>824294.46001000004</v>
      </c>
      <c r="F24" s="114">
        <v>841756.2850700001</v>
      </c>
      <c r="G24" s="114">
        <v>977560.37724000006</v>
      </c>
      <c r="H24" s="114">
        <v>2214685.5668000001</v>
      </c>
      <c r="I24" s="114">
        <v>2187649.3993200003</v>
      </c>
      <c r="J24" s="114">
        <v>2769003.3165899999</v>
      </c>
    </row>
    <row r="25" spans="1:10" s="16" customFormat="1" ht="15" customHeight="1">
      <c r="A25" s="147" t="s">
        <v>252</v>
      </c>
      <c r="B25" s="114">
        <v>169653.97206</v>
      </c>
      <c r="C25" s="114">
        <v>215770.51506999999</v>
      </c>
      <c r="D25" s="114">
        <v>266024.09836</v>
      </c>
      <c r="E25" s="114">
        <v>563354.27161000005</v>
      </c>
      <c r="F25" s="114">
        <v>895982.21461999998</v>
      </c>
      <c r="G25" s="114">
        <v>1237358.18533</v>
      </c>
      <c r="H25" s="114">
        <v>1434736.8435499999</v>
      </c>
      <c r="I25" s="114">
        <v>1474368.7453000001</v>
      </c>
      <c r="J25" s="114">
        <v>1488443.30266</v>
      </c>
    </row>
    <row r="26" spans="1:10" s="16" customFormat="1" ht="15" customHeight="1">
      <c r="A26" s="147" t="s">
        <v>685</v>
      </c>
      <c r="B26" s="114">
        <v>60754.116799999996</v>
      </c>
      <c r="C26" s="114">
        <v>58571.111859999997</v>
      </c>
      <c r="D26" s="114">
        <v>64339.921679999999</v>
      </c>
      <c r="E26" s="114">
        <v>91908.407069999987</v>
      </c>
      <c r="F26" s="114">
        <v>102384.61518000001</v>
      </c>
      <c r="G26" s="114">
        <v>156914.79602000001</v>
      </c>
      <c r="H26" s="114">
        <v>146480.6256</v>
      </c>
      <c r="I26" s="114">
        <v>161818.31266999998</v>
      </c>
      <c r="J26" s="114">
        <v>237091.50818999999</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6220367.0407600002</v>
      </c>
      <c r="C28" s="397">
        <v>9606374.7908700015</v>
      </c>
      <c r="D28" s="397">
        <v>12331918.0842</v>
      </c>
      <c r="E28" s="397">
        <v>14328041.458690001</v>
      </c>
      <c r="F28" s="397">
        <v>14671739.76369</v>
      </c>
      <c r="G28" s="397">
        <v>17322120.1373</v>
      </c>
      <c r="H28" s="397">
        <v>22236668.62638</v>
      </c>
      <c r="I28" s="397">
        <v>22436876.13405</v>
      </c>
      <c r="J28" s="397">
        <v>25517672.700300001</v>
      </c>
    </row>
    <row r="29" spans="1:10" s="16" customFormat="1" ht="15" customHeight="1" thickTop="1">
      <c r="A29" s="147" t="s">
        <v>687</v>
      </c>
      <c r="B29" s="114">
        <v>5433483.1614799993</v>
      </c>
      <c r="C29" s="114">
        <v>8774122.8007199988</v>
      </c>
      <c r="D29" s="114">
        <v>11136470.252660001</v>
      </c>
      <c r="E29" s="114">
        <v>12439630.223620001</v>
      </c>
      <c r="F29" s="114">
        <v>12908495.97745</v>
      </c>
      <c r="G29" s="114">
        <v>14127369.116250001</v>
      </c>
      <c r="H29" s="114">
        <v>16659404.323959999</v>
      </c>
      <c r="I29" s="114">
        <v>16602840.1625</v>
      </c>
      <c r="J29" s="114">
        <v>19833438.324969999</v>
      </c>
    </row>
    <row r="30" spans="1:10" s="16" customFormat="1" ht="15" customHeight="1">
      <c r="A30" s="148" t="s">
        <v>688</v>
      </c>
      <c r="B30" s="114">
        <v>787359.51185999997</v>
      </c>
      <c r="C30" s="114">
        <v>1636571.4682</v>
      </c>
      <c r="D30" s="114">
        <v>1296411.5383199998</v>
      </c>
      <c r="E30" s="114">
        <v>1786716.45765</v>
      </c>
      <c r="F30" s="114">
        <v>2447189.8410900002</v>
      </c>
      <c r="G30" s="114">
        <v>2599329.87292</v>
      </c>
      <c r="H30" s="114">
        <v>3710250.96606</v>
      </c>
      <c r="I30" s="114">
        <v>3272023.5285100001</v>
      </c>
      <c r="J30" s="114">
        <v>3502580.67827</v>
      </c>
    </row>
    <row r="31" spans="1:10" s="16" customFormat="1" ht="15" customHeight="1">
      <c r="A31" s="148" t="s">
        <v>689</v>
      </c>
      <c r="B31" s="114">
        <v>1128989.4476099999</v>
      </c>
      <c r="C31" s="114">
        <v>2393788.43499</v>
      </c>
      <c r="D31" s="114">
        <v>3223787.8549099998</v>
      </c>
      <c r="E31" s="114">
        <v>2333224.1933599999</v>
      </c>
      <c r="F31" s="114">
        <v>2043822.0907999999</v>
      </c>
      <c r="G31" s="114">
        <v>2288814.7550599999</v>
      </c>
      <c r="H31" s="114">
        <v>3176751.4686500002</v>
      </c>
      <c r="I31" s="114">
        <v>3400596.3085700003</v>
      </c>
      <c r="J31" s="114">
        <v>3509982.7182300002</v>
      </c>
    </row>
    <row r="32" spans="1:10" s="16" customFormat="1" ht="15" customHeight="1">
      <c r="A32" s="148" t="s">
        <v>690</v>
      </c>
      <c r="B32" s="114">
        <v>463629.25268000003</v>
      </c>
      <c r="C32" s="114">
        <v>332927.28954999999</v>
      </c>
      <c r="D32" s="114">
        <v>326340.92251999996</v>
      </c>
      <c r="E32" s="114">
        <v>320013.49056999997</v>
      </c>
      <c r="F32" s="114">
        <v>313400.41452999995</v>
      </c>
      <c r="G32" s="114">
        <v>171432.46499000001</v>
      </c>
      <c r="H32" s="114">
        <v>171833.87071000002</v>
      </c>
      <c r="I32" s="114">
        <v>171836.90826</v>
      </c>
      <c r="J32" s="114">
        <v>113144.51995999999</v>
      </c>
    </row>
    <row r="33" spans="1:10" s="16" customFormat="1" ht="15" customHeight="1">
      <c r="A33" s="148" t="s">
        <v>691</v>
      </c>
      <c r="B33" s="114">
        <v>1510793.4400599999</v>
      </c>
      <c r="C33" s="114">
        <v>805107.74895000004</v>
      </c>
      <c r="D33" s="114">
        <v>435565.19364999997</v>
      </c>
      <c r="E33" s="114">
        <v>995233.53265999991</v>
      </c>
      <c r="F33" s="114">
        <v>176822.23196</v>
      </c>
      <c r="G33" s="114">
        <v>316052.15268</v>
      </c>
      <c r="H33" s="114">
        <v>347815.37988999998</v>
      </c>
      <c r="I33" s="114">
        <v>468610.48381000001</v>
      </c>
      <c r="J33" s="114">
        <v>1274143.9407000002</v>
      </c>
    </row>
    <row r="34" spans="1:10" s="16" customFormat="1" ht="15" customHeight="1">
      <c r="A34" s="148" t="s">
        <v>692</v>
      </c>
      <c r="B34" s="114">
        <v>1325632.15702</v>
      </c>
      <c r="C34" s="114">
        <v>3299814.4236599999</v>
      </c>
      <c r="D34" s="114">
        <v>5454995.8648100002</v>
      </c>
      <c r="E34" s="114">
        <v>6401939.2095699999</v>
      </c>
      <c r="F34" s="114">
        <v>7079839.3135600006</v>
      </c>
      <c r="G34" s="114">
        <v>7760237.0081599997</v>
      </c>
      <c r="H34" s="114">
        <v>8060248.1554700006</v>
      </c>
      <c r="I34" s="114">
        <v>8068529.7485100003</v>
      </c>
      <c r="J34" s="114">
        <v>9967582.6982800011</v>
      </c>
    </row>
    <row r="35" spans="1:10" s="16" customFormat="1" ht="15" customHeight="1">
      <c r="A35" s="148" t="s">
        <v>693</v>
      </c>
      <c r="B35" s="114">
        <v>217079.35225</v>
      </c>
      <c r="C35" s="114">
        <v>305913.43537000002</v>
      </c>
      <c r="D35" s="114">
        <v>399368.87844999996</v>
      </c>
      <c r="E35" s="114">
        <v>602503.33980999992</v>
      </c>
      <c r="F35" s="114">
        <v>847422.08551</v>
      </c>
      <c r="G35" s="114">
        <v>991502.86244000006</v>
      </c>
      <c r="H35" s="114">
        <v>1192504.48318</v>
      </c>
      <c r="I35" s="114">
        <v>1221243.18484</v>
      </c>
      <c r="J35" s="114">
        <v>1466003.7695299999</v>
      </c>
    </row>
    <row r="36" spans="1:10" s="16" customFormat="1" ht="15" customHeight="1">
      <c r="A36" s="147" t="s">
        <v>694</v>
      </c>
      <c r="B36" s="114">
        <v>2.0088200000000001</v>
      </c>
      <c r="C36" s="114">
        <v>3.8591599999999997</v>
      </c>
      <c r="D36" s="114">
        <v>2.7092199999999997</v>
      </c>
      <c r="E36" s="114">
        <v>16.543230000000001</v>
      </c>
      <c r="F36" s="114">
        <v>27.669930000000001</v>
      </c>
      <c r="G36" s="114">
        <v>24.968220000000002</v>
      </c>
      <c r="H36" s="114">
        <v>33.080089999999998</v>
      </c>
      <c r="I36" s="114">
        <v>13.6783</v>
      </c>
      <c r="J36" s="114">
        <v>33.007239999999996</v>
      </c>
    </row>
    <row r="37" spans="1:10" s="16" customFormat="1" ht="15" customHeight="1">
      <c r="A37" s="147" t="s">
        <v>695</v>
      </c>
      <c r="B37" s="114">
        <v>569138.52127000003</v>
      </c>
      <c r="C37" s="114">
        <v>590013.77720000001</v>
      </c>
      <c r="D37" s="114">
        <v>827729.49369999999</v>
      </c>
      <c r="E37" s="114">
        <v>1234216.09907</v>
      </c>
      <c r="F37" s="114">
        <v>1126385.9618599999</v>
      </c>
      <c r="G37" s="114">
        <v>1693190.2831900001</v>
      </c>
      <c r="H37" s="114">
        <v>3587281.4185500001</v>
      </c>
      <c r="I37" s="114">
        <v>3722047.6556199999</v>
      </c>
      <c r="J37" s="114">
        <v>3658711.2330399998</v>
      </c>
    </row>
    <row r="38" spans="1:10" s="16" customFormat="1" ht="15" customHeight="1">
      <c r="A38" s="147" t="s">
        <v>696</v>
      </c>
      <c r="B38" s="114">
        <v>93102.736519999991</v>
      </c>
      <c r="C38" s="114">
        <v>90622.149080000003</v>
      </c>
      <c r="D38" s="114">
        <v>174157.50930999999</v>
      </c>
      <c r="E38" s="114">
        <v>273404.63263000001</v>
      </c>
      <c r="F38" s="114">
        <v>280955.07743</v>
      </c>
      <c r="G38" s="114">
        <v>373302.76199000003</v>
      </c>
      <c r="H38" s="114">
        <v>369781.91839999997</v>
      </c>
      <c r="I38" s="114">
        <v>475485.11501999997</v>
      </c>
      <c r="J38" s="114">
        <v>771785.21691999992</v>
      </c>
    </row>
    <row r="39" spans="1:10" s="16" customFormat="1" ht="15" customHeight="1">
      <c r="A39" s="147" t="s">
        <v>306</v>
      </c>
      <c r="B39" s="114">
        <v>52323.211200000005</v>
      </c>
      <c r="C39" s="114">
        <v>95534.341560000001</v>
      </c>
      <c r="D39" s="114">
        <v>102489.7301</v>
      </c>
      <c r="E39" s="114">
        <v>114614.13407</v>
      </c>
      <c r="F39" s="114">
        <v>127574.32278</v>
      </c>
      <c r="G39" s="114">
        <v>282404.71826999995</v>
      </c>
      <c r="H39" s="114">
        <v>202521.24480000001</v>
      </c>
      <c r="I39" s="114">
        <v>206393.58449000001</v>
      </c>
      <c r="J39" s="114">
        <v>288520.62173000001</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72317.401469999997</v>
      </c>
      <c r="C41" s="114">
        <v>56077.863149999997</v>
      </c>
      <c r="D41" s="114">
        <v>91068.389209999994</v>
      </c>
      <c r="E41" s="114">
        <v>74808.028449999998</v>
      </c>
      <c r="F41" s="114">
        <v>49405.248</v>
      </c>
      <c r="G41" s="114">
        <v>78414.839900000006</v>
      </c>
      <c r="H41" s="114">
        <v>459615.91817000002</v>
      </c>
      <c r="I41" s="114">
        <v>461703.07227999996</v>
      </c>
      <c r="J41" s="114">
        <v>446679.04295999999</v>
      </c>
    </row>
    <row r="42" spans="1:10" s="17" customFormat="1" ht="15" customHeight="1" thickBot="1">
      <c r="A42" s="147" t="s">
        <v>487</v>
      </c>
      <c r="B42" s="114">
        <v>0</v>
      </c>
      <c r="C42" s="114">
        <v>0</v>
      </c>
      <c r="D42" s="114">
        <v>0</v>
      </c>
      <c r="E42" s="114">
        <v>191351.79762</v>
      </c>
      <c r="F42" s="114">
        <v>178895.50624000002</v>
      </c>
      <c r="G42" s="114">
        <v>767413.44948000007</v>
      </c>
      <c r="H42" s="114">
        <v>958030.72240999993</v>
      </c>
      <c r="I42" s="114">
        <v>968392.86583999998</v>
      </c>
      <c r="J42" s="114">
        <v>518505.25344</v>
      </c>
    </row>
    <row r="43" spans="1:10" ht="15" customHeight="1" thickTop="1" thickBot="1">
      <c r="A43" s="396" t="s">
        <v>698</v>
      </c>
      <c r="B43" s="397">
        <v>708427.45328999998</v>
      </c>
      <c r="C43" s="397">
        <v>948643.82266999991</v>
      </c>
      <c r="D43" s="397">
        <v>1058495.23896</v>
      </c>
      <c r="E43" s="397">
        <v>1072440.02272</v>
      </c>
      <c r="F43" s="397">
        <v>1111277.1601500001</v>
      </c>
      <c r="G43" s="397">
        <v>1133563.49969</v>
      </c>
      <c r="H43" s="397">
        <v>1408434.4452200001</v>
      </c>
      <c r="I43" s="397">
        <v>1387098.7715999999</v>
      </c>
      <c r="J43" s="397">
        <v>1519289.0698699998</v>
      </c>
    </row>
    <row r="44" spans="1:10" s="16" customFormat="1" ht="15" customHeight="1" thickTop="1">
      <c r="A44" s="147" t="s">
        <v>327</v>
      </c>
      <c r="B44" s="114">
        <v>434700</v>
      </c>
      <c r="C44" s="114">
        <v>808144</v>
      </c>
      <c r="D44" s="114">
        <v>912494</v>
      </c>
      <c r="E44" s="114">
        <v>970068</v>
      </c>
      <c r="F44" s="114">
        <v>1002954</v>
      </c>
      <c r="G44" s="114">
        <v>1057681</v>
      </c>
      <c r="H44" s="114">
        <v>1181220.5</v>
      </c>
      <c r="I44" s="114">
        <v>1181220.5</v>
      </c>
      <c r="J44" s="114">
        <v>1214978</v>
      </c>
    </row>
    <row r="45" spans="1:10" s="16" customFormat="1" ht="15" customHeight="1">
      <c r="A45" s="147" t="s">
        <v>331</v>
      </c>
      <c r="B45" s="114">
        <v>100139.57923999999</v>
      </c>
      <c r="C45" s="114">
        <v>139.57924</v>
      </c>
      <c r="D45" s="114">
        <v>139.57924</v>
      </c>
      <c r="E45" s="114">
        <v>139.57924</v>
      </c>
      <c r="F45" s="114">
        <v>139.57924</v>
      </c>
      <c r="G45" s="114">
        <v>139.57924</v>
      </c>
      <c r="H45" s="114">
        <v>137113.07924000002</v>
      </c>
      <c r="I45" s="114">
        <v>137113.07924000002</v>
      </c>
      <c r="J45" s="114">
        <v>137113.57924000002</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88321.052909999999</v>
      </c>
      <c r="C47" s="114">
        <v>20271.86478</v>
      </c>
      <c r="D47" s="114">
        <v>32234.940710000003</v>
      </c>
      <c r="E47" s="114">
        <v>43597.056579999997</v>
      </c>
      <c r="F47" s="114">
        <v>49460.595270000005</v>
      </c>
      <c r="G47" s="114">
        <v>55333.20177</v>
      </c>
      <c r="H47" s="114">
        <v>57782.5317</v>
      </c>
      <c r="I47" s="114">
        <v>57782.5317</v>
      </c>
      <c r="J47" s="114">
        <v>58882.192360000001</v>
      </c>
    </row>
    <row r="48" spans="1:10" s="16" customFormat="1" ht="15" customHeight="1">
      <c r="A48" s="147" t="s">
        <v>341</v>
      </c>
      <c r="B48" s="114">
        <v>85266.82114</v>
      </c>
      <c r="C48" s="114">
        <v>120088.37865</v>
      </c>
      <c r="D48" s="114">
        <v>113626.71901</v>
      </c>
      <c r="E48" s="114">
        <v>58635.386899999998</v>
      </c>
      <c r="F48" s="114">
        <v>58722.985639999999</v>
      </c>
      <c r="G48" s="114">
        <v>20409.718679999998</v>
      </c>
      <c r="H48" s="114">
        <v>32318.334280000003</v>
      </c>
      <c r="I48" s="114">
        <v>10982.66066</v>
      </c>
      <c r="J48" s="114">
        <v>108315.29827</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85266.82114</v>
      </c>
      <c r="C50" s="114">
        <v>120088.37865</v>
      </c>
      <c r="D50" s="114">
        <v>113626.71901</v>
      </c>
      <c r="E50" s="114">
        <v>58635.386899999998</v>
      </c>
      <c r="F50" s="114">
        <v>58722.985639999999</v>
      </c>
      <c r="G50" s="114">
        <v>20409.718679999998</v>
      </c>
      <c r="H50" s="114">
        <v>32318.334280000003</v>
      </c>
      <c r="I50" s="114">
        <v>10982.66066</v>
      </c>
      <c r="J50" s="114">
        <v>108315.29827</v>
      </c>
    </row>
    <row r="51" spans="1:10" ht="15" customHeight="1" thickTop="1" thickBot="1">
      <c r="A51" s="396" t="s">
        <v>702</v>
      </c>
      <c r="B51" s="397">
        <v>6928794.4940499999</v>
      </c>
      <c r="C51" s="397">
        <v>10555018.613540001</v>
      </c>
      <c r="D51" s="397">
        <v>13390413.32316</v>
      </c>
      <c r="E51" s="397">
        <v>15400481.48141</v>
      </c>
      <c r="F51" s="397">
        <v>15783016.923839999</v>
      </c>
      <c r="G51" s="397">
        <v>18455683.636990003</v>
      </c>
      <c r="H51" s="397">
        <v>23645103.071599998</v>
      </c>
      <c r="I51" s="397">
        <v>23823974.905650001</v>
      </c>
      <c r="J51" s="397">
        <v>27036961.770169999</v>
      </c>
    </row>
    <row r="52" spans="1:10" s="16" customFormat="1" ht="15" customHeight="1" thickTop="1">
      <c r="A52" s="113" t="s">
        <v>703</v>
      </c>
      <c r="B52" s="114">
        <v>188990.49086000002</v>
      </c>
      <c r="C52" s="114">
        <v>290850.51474000001</v>
      </c>
      <c r="D52" s="114">
        <v>305353.38844000001</v>
      </c>
      <c r="E52" s="114">
        <v>361984.04281999997</v>
      </c>
      <c r="F52" s="114">
        <v>409859.25811</v>
      </c>
      <c r="G52" s="114">
        <v>424259.93031999998</v>
      </c>
      <c r="H52" s="114">
        <v>346620.40464999998</v>
      </c>
      <c r="I52" s="114">
        <v>373106.79962000001</v>
      </c>
      <c r="J52" s="114">
        <v>402690.49616000004</v>
      </c>
    </row>
    <row r="53" spans="1:10" s="17" customFormat="1" ht="15" customHeight="1">
      <c r="A53" s="148" t="s">
        <v>704</v>
      </c>
      <c r="B53" s="114">
        <v>0</v>
      </c>
      <c r="C53" s="114">
        <v>1002.91828</v>
      </c>
      <c r="D53" s="114">
        <v>2556.7220000000002</v>
      </c>
      <c r="E53" s="114">
        <v>324.8553</v>
      </c>
      <c r="F53" s="114">
        <v>0</v>
      </c>
      <c r="G53" s="114">
        <v>8842.2488599999997</v>
      </c>
      <c r="H53" s="114">
        <v>0</v>
      </c>
      <c r="I53" s="114">
        <v>0</v>
      </c>
      <c r="J53" s="114">
        <v>0</v>
      </c>
    </row>
    <row r="54" spans="1:10" s="17" customFormat="1" ht="15" customHeight="1">
      <c r="A54" s="148" t="s">
        <v>705</v>
      </c>
      <c r="B54" s="114">
        <v>181124.10074000002</v>
      </c>
      <c r="C54" s="114">
        <v>275390.81757999997</v>
      </c>
      <c r="D54" s="114">
        <v>267457.76481000002</v>
      </c>
      <c r="E54" s="114">
        <v>285748.73956999998</v>
      </c>
      <c r="F54" s="114">
        <v>317556.50456999999</v>
      </c>
      <c r="G54" s="114">
        <v>307149.01385000005</v>
      </c>
      <c r="H54" s="114">
        <v>214445.20528999998</v>
      </c>
      <c r="I54" s="114">
        <v>220063.39291999998</v>
      </c>
      <c r="J54" s="114">
        <v>216504.67065000001</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594.37497999999994</v>
      </c>
      <c r="C56" s="114">
        <v>12507.3889</v>
      </c>
      <c r="D56" s="114">
        <v>27804.547129999999</v>
      </c>
      <c r="E56" s="114">
        <v>65289.4951</v>
      </c>
      <c r="F56" s="114">
        <v>81704.796489999993</v>
      </c>
      <c r="G56" s="114">
        <v>97670.710560000007</v>
      </c>
      <c r="H56" s="114">
        <v>121577.24231</v>
      </c>
      <c r="I56" s="114">
        <v>142445.44965</v>
      </c>
      <c r="J56" s="114">
        <v>175741.41174000001</v>
      </c>
    </row>
    <row r="57" spans="1:10" s="17" customFormat="1" ht="15" customHeight="1">
      <c r="A57" s="148" t="s">
        <v>708</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row>
    <row r="58" spans="1:10" s="17" customFormat="1" ht="15" customHeight="1">
      <c r="A58" s="147" t="s">
        <v>709</v>
      </c>
      <c r="B58" s="114">
        <v>11368296.23557</v>
      </c>
      <c r="C58" s="114">
        <v>20996604.198009998</v>
      </c>
      <c r="D58" s="114">
        <v>31862224.228860002</v>
      </c>
      <c r="E58" s="114">
        <v>36432517.510109998</v>
      </c>
      <c r="F58" s="114">
        <v>39449666.363540001</v>
      </c>
      <c r="G58" s="114">
        <v>45292050.535470001</v>
      </c>
      <c r="H58" s="114">
        <v>50916430.242879994</v>
      </c>
      <c r="I58" s="114">
        <v>51711439.661250003</v>
      </c>
      <c r="J58" s="114">
        <v>55212327.999949999</v>
      </c>
    </row>
    <row r="59" spans="1:10" ht="30" customHeight="1">
      <c r="A59" s="398" t="s">
        <v>710</v>
      </c>
      <c r="B59" s="399">
        <v>736957.95082999999</v>
      </c>
      <c r="C59" s="399">
        <v>718765.58522000001</v>
      </c>
      <c r="D59" s="399">
        <v>902725.39007000008</v>
      </c>
      <c r="E59" s="399">
        <v>974554.48198000004</v>
      </c>
      <c r="F59" s="399">
        <v>1130081.9409700001</v>
      </c>
      <c r="G59" s="399">
        <v>1156223.26988</v>
      </c>
      <c r="H59" s="399">
        <v>1220064.1891900001</v>
      </c>
      <c r="I59" s="399">
        <v>1347358.89775</v>
      </c>
      <c r="J59" s="399">
        <v>1394692.51492</v>
      </c>
    </row>
    <row r="60" spans="1:10" ht="15" customHeight="1">
      <c r="A60" s="148" t="s">
        <v>711</v>
      </c>
      <c r="B60" s="114">
        <v>-217606.31305000003</v>
      </c>
      <c r="C60" s="114">
        <v>-226574.46098</v>
      </c>
      <c r="D60" s="114">
        <v>-298226.14016000001</v>
      </c>
      <c r="E60" s="114">
        <v>-401732.80704000004</v>
      </c>
      <c r="F60" s="114">
        <v>-491312.39350999997</v>
      </c>
      <c r="G60" s="114">
        <v>-566007.05900000001</v>
      </c>
      <c r="H60" s="114">
        <v>-642027.13633000001</v>
      </c>
      <c r="I60" s="114">
        <v>-711307.41527999996</v>
      </c>
      <c r="J60" s="114">
        <v>-781206.67486000003</v>
      </c>
    </row>
    <row r="61" spans="1:10" ht="15" customHeight="1">
      <c r="A61" s="147" t="s">
        <v>712</v>
      </c>
      <c r="B61" s="114">
        <v>519351.63777999999</v>
      </c>
      <c r="C61" s="114">
        <v>492191.12424000003</v>
      </c>
      <c r="D61" s="114">
        <v>604499.24991000001</v>
      </c>
      <c r="E61" s="114">
        <v>572821.67494000006</v>
      </c>
      <c r="F61" s="114">
        <v>638769.54746000003</v>
      </c>
      <c r="G61" s="114">
        <v>590216.21088000003</v>
      </c>
      <c r="H61" s="114">
        <v>578037.05286000005</v>
      </c>
      <c r="I61" s="114">
        <v>636051.48247000005</v>
      </c>
      <c r="J61" s="114">
        <v>613485.84005999996</v>
      </c>
    </row>
    <row r="62" spans="1:10" ht="15" customHeight="1">
      <c r="A62" s="116" t="s">
        <v>713</v>
      </c>
      <c r="B62" s="114">
        <v>111508.59396</v>
      </c>
      <c r="C62" s="114">
        <v>169001.18350000001</v>
      </c>
      <c r="D62" s="114">
        <v>194612.77684999999</v>
      </c>
      <c r="E62" s="114">
        <v>199488.05674999999</v>
      </c>
      <c r="F62" s="114">
        <v>145941.35793999999</v>
      </c>
      <c r="G62" s="114">
        <v>188545.68038000001</v>
      </c>
      <c r="H62" s="114">
        <v>197926.02632</v>
      </c>
      <c r="I62" s="114">
        <v>229110.91686000003</v>
      </c>
      <c r="J62" s="114">
        <v>709563.61694000009</v>
      </c>
    </row>
    <row r="63" spans="1:10" ht="15" customHeight="1">
      <c r="A63" s="148" t="s">
        <v>714</v>
      </c>
      <c r="B63" s="114">
        <v>-29062.982949999998</v>
      </c>
      <c r="C63" s="114">
        <v>-35814.325859999997</v>
      </c>
      <c r="D63" s="114">
        <v>-70485.337310000003</v>
      </c>
      <c r="E63" s="114">
        <v>-72189.936690000002</v>
      </c>
      <c r="F63" s="114">
        <v>-57699.739860000001</v>
      </c>
      <c r="G63" s="114">
        <v>-89679.904370000004</v>
      </c>
      <c r="H63" s="114">
        <v>-109997.43781</v>
      </c>
      <c r="I63" s="114">
        <v>-122473.8</v>
      </c>
      <c r="J63" s="114">
        <v>-352354.87949000002</v>
      </c>
    </row>
    <row r="64" spans="1:10" ht="15" customHeight="1">
      <c r="A64" s="117" t="s">
        <v>715</v>
      </c>
      <c r="B64" s="114">
        <v>601797.24878999998</v>
      </c>
      <c r="C64" s="114">
        <v>625377.98187999998</v>
      </c>
      <c r="D64" s="114">
        <v>728626.68945000006</v>
      </c>
      <c r="E64" s="114">
        <v>700119.79500000004</v>
      </c>
      <c r="F64" s="114">
        <v>727011.16553999996</v>
      </c>
      <c r="G64" s="114">
        <v>689081.98688999994</v>
      </c>
      <c r="H64" s="114">
        <v>665965.64136999997</v>
      </c>
      <c r="I64" s="114">
        <v>742688.59933</v>
      </c>
      <c r="J64" s="114">
        <v>970694.57750999997</v>
      </c>
    </row>
    <row r="65" spans="1:10" ht="15" customHeight="1">
      <c r="A65" s="116" t="s">
        <v>716</v>
      </c>
      <c r="B65" s="114">
        <v>357111.62952999998</v>
      </c>
      <c r="C65" s="114">
        <v>255595.25618</v>
      </c>
      <c r="D65" s="114">
        <v>317210.39086000004</v>
      </c>
      <c r="E65" s="114">
        <v>416213.38131999999</v>
      </c>
      <c r="F65" s="114">
        <v>525127.13893000002</v>
      </c>
      <c r="G65" s="114">
        <v>723170.81715999998</v>
      </c>
      <c r="H65" s="114">
        <v>600733.04720999999</v>
      </c>
      <c r="I65" s="114">
        <v>627731.91960000002</v>
      </c>
      <c r="J65" s="114">
        <v>684495.19664999994</v>
      </c>
    </row>
    <row r="66" spans="1:10" ht="15" customHeight="1">
      <c r="A66" s="116" t="s">
        <v>717</v>
      </c>
      <c r="B66" s="114">
        <v>-510613.31107999996</v>
      </c>
      <c r="C66" s="114">
        <v>-335135.9278</v>
      </c>
      <c r="D66" s="114">
        <v>-396475.05914999999</v>
      </c>
      <c r="E66" s="114">
        <v>-511912.33143999998</v>
      </c>
      <c r="F66" s="114">
        <v>-589964.29249000002</v>
      </c>
      <c r="G66" s="114">
        <v>-803044.10296000005</v>
      </c>
      <c r="H66" s="114">
        <v>-658673.96096000005</v>
      </c>
      <c r="I66" s="114">
        <v>-710581.92327000003</v>
      </c>
      <c r="J66" s="114">
        <v>-801277.54897999996</v>
      </c>
    </row>
    <row r="67" spans="1:10" ht="15" customHeight="1">
      <c r="A67" s="147" t="s">
        <v>718</v>
      </c>
      <c r="B67" s="114">
        <v>448295.56724</v>
      </c>
      <c r="C67" s="114">
        <v>545837.31025999994</v>
      </c>
      <c r="D67" s="114">
        <v>649362.02116</v>
      </c>
      <c r="E67" s="114">
        <v>604420.84487999999</v>
      </c>
      <c r="F67" s="114">
        <v>662174.01198000007</v>
      </c>
      <c r="G67" s="114">
        <v>609208.70108999999</v>
      </c>
      <c r="H67" s="114">
        <v>608024.72762000002</v>
      </c>
      <c r="I67" s="114">
        <v>659838.59565999999</v>
      </c>
      <c r="J67" s="114">
        <v>853912.22517999995</v>
      </c>
    </row>
    <row r="68" spans="1:10" ht="15" customHeight="1">
      <c r="A68" s="148" t="s">
        <v>719</v>
      </c>
      <c r="B68" s="114">
        <v>-357159.25375999999</v>
      </c>
      <c r="C68" s="114">
        <v>-424099.81219999999</v>
      </c>
      <c r="D68" s="114">
        <v>-506339.20746000001</v>
      </c>
      <c r="E68" s="114">
        <v>-544186.22055999993</v>
      </c>
      <c r="F68" s="114">
        <v>-602173.44016</v>
      </c>
      <c r="G68" s="114">
        <v>-587993.43698999996</v>
      </c>
      <c r="H68" s="114">
        <v>-575676.26755999995</v>
      </c>
      <c r="I68" s="114">
        <v>-645419.60876999993</v>
      </c>
      <c r="J68" s="114">
        <v>-703885.86417999992</v>
      </c>
    </row>
    <row r="69" spans="1:10" ht="15" customHeight="1">
      <c r="A69" s="117" t="s">
        <v>720</v>
      </c>
      <c r="B69" s="114">
        <v>91136.313479999997</v>
      </c>
      <c r="C69" s="114">
        <v>121737.49806</v>
      </c>
      <c r="D69" s="114">
        <v>143022.8137</v>
      </c>
      <c r="E69" s="114">
        <v>60234.624320000003</v>
      </c>
      <c r="F69" s="114">
        <v>60000.571819999997</v>
      </c>
      <c r="G69" s="114">
        <v>21215.2641</v>
      </c>
      <c r="H69" s="114">
        <v>32348.460059999998</v>
      </c>
      <c r="I69" s="114">
        <v>14418.98689</v>
      </c>
      <c r="J69" s="114">
        <v>150026.361</v>
      </c>
    </row>
    <row r="70" spans="1:10" ht="15" customHeight="1">
      <c r="A70" s="117" t="s">
        <v>721</v>
      </c>
      <c r="B70" s="114">
        <v>3.02569</v>
      </c>
      <c r="C70" s="114">
        <v>6.9729700000000001</v>
      </c>
      <c r="D70" s="114">
        <v>0.81476999999999999</v>
      </c>
      <c r="E70" s="114">
        <v>0.71129999999999993</v>
      </c>
      <c r="F70" s="114">
        <v>0.59577000000000002</v>
      </c>
      <c r="G70" s="114">
        <v>0.45504</v>
      </c>
      <c r="H70" s="114">
        <v>0.30663000000000001</v>
      </c>
      <c r="I70" s="114">
        <v>0.29266000000000003</v>
      </c>
      <c r="J70" s="114">
        <v>0.15167</v>
      </c>
    </row>
    <row r="71" spans="1:10" ht="15" customHeight="1">
      <c r="A71" s="115" t="s">
        <v>1124</v>
      </c>
      <c r="B71" s="114">
        <v>0</v>
      </c>
      <c r="C71" s="114">
        <v>6.0239700000000003</v>
      </c>
      <c r="D71" s="114">
        <v>0</v>
      </c>
      <c r="E71" s="114">
        <v>0</v>
      </c>
      <c r="F71" s="114">
        <v>0</v>
      </c>
      <c r="G71" s="114">
        <v>0</v>
      </c>
      <c r="H71" s="114">
        <v>0</v>
      </c>
      <c r="I71" s="114">
        <v>0</v>
      </c>
      <c r="J71" s="114">
        <v>0</v>
      </c>
    </row>
    <row r="72" spans="1:10" ht="15" customHeight="1">
      <c r="A72" s="115" t="s">
        <v>1125</v>
      </c>
      <c r="B72" s="114">
        <v>3.02569</v>
      </c>
      <c r="C72" s="114">
        <v>0.94899999999999995</v>
      </c>
      <c r="D72" s="114">
        <v>0.81476999999999999</v>
      </c>
      <c r="E72" s="114">
        <v>0.71129999999999993</v>
      </c>
      <c r="F72" s="114">
        <v>0.59577000000000002</v>
      </c>
      <c r="G72" s="114">
        <v>0.45504</v>
      </c>
      <c r="H72" s="114">
        <v>0.30663000000000001</v>
      </c>
      <c r="I72" s="114">
        <v>0.29266000000000003</v>
      </c>
      <c r="J72" s="114">
        <v>0.15167</v>
      </c>
    </row>
    <row r="73" spans="1:10" ht="15" customHeight="1">
      <c r="A73" s="147" t="s">
        <v>722</v>
      </c>
      <c r="B73" s="114">
        <v>0</v>
      </c>
      <c r="C73" s="114">
        <v>-3.5999999999999997E-4</v>
      </c>
      <c r="D73" s="114">
        <v>-4.0000000000000003E-5</v>
      </c>
      <c r="E73" s="114">
        <v>0</v>
      </c>
      <c r="F73" s="114">
        <v>0</v>
      </c>
      <c r="G73" s="114">
        <v>0</v>
      </c>
      <c r="H73" s="114">
        <v>0</v>
      </c>
      <c r="I73" s="114">
        <v>0</v>
      </c>
      <c r="J73" s="114">
        <v>0</v>
      </c>
    </row>
    <row r="74" spans="1:10" ht="15" customHeight="1">
      <c r="A74" s="147" t="s">
        <v>1479</v>
      </c>
      <c r="B74" s="114">
        <v>0</v>
      </c>
      <c r="C74" s="114">
        <v>0</v>
      </c>
      <c r="D74" s="114">
        <v>0</v>
      </c>
      <c r="E74" s="114">
        <v>0</v>
      </c>
      <c r="F74" s="114">
        <v>0</v>
      </c>
      <c r="G74" s="114">
        <v>0</v>
      </c>
      <c r="H74" s="114">
        <v>0</v>
      </c>
      <c r="I74" s="114">
        <v>0</v>
      </c>
      <c r="J74" s="114">
        <v>0</v>
      </c>
    </row>
    <row r="75" spans="1:10" ht="15" customHeight="1">
      <c r="A75" s="148" t="s">
        <v>465</v>
      </c>
      <c r="B75" s="114">
        <v>0</v>
      </c>
      <c r="C75" s="114">
        <v>-3.5999999999999997E-4</v>
      </c>
      <c r="D75" s="114">
        <v>-4.0000000000000003E-5</v>
      </c>
      <c r="E75" s="114">
        <v>0</v>
      </c>
      <c r="F75" s="114">
        <v>0</v>
      </c>
      <c r="G75" s="114">
        <v>0</v>
      </c>
      <c r="H75" s="114">
        <v>0</v>
      </c>
      <c r="I75" s="114">
        <v>0</v>
      </c>
      <c r="J75" s="114">
        <v>0</v>
      </c>
    </row>
    <row r="76" spans="1:10" ht="15" customHeight="1">
      <c r="A76" s="147" t="s">
        <v>723</v>
      </c>
      <c r="B76" s="114">
        <v>91139.339170000007</v>
      </c>
      <c r="C76" s="114">
        <v>121744.47067</v>
      </c>
      <c r="D76" s="114">
        <v>143023.62843000001</v>
      </c>
      <c r="E76" s="114">
        <v>60235.335619999998</v>
      </c>
      <c r="F76" s="114">
        <v>60001.167590000005</v>
      </c>
      <c r="G76" s="114">
        <v>21215.719140000001</v>
      </c>
      <c r="H76" s="114">
        <v>32348.76669</v>
      </c>
      <c r="I76" s="114">
        <v>14419.279550000001</v>
      </c>
      <c r="J76" s="114">
        <v>150026.51267</v>
      </c>
    </row>
    <row r="77" spans="1:10" ht="15" customHeight="1">
      <c r="A77" s="149" t="s">
        <v>1115</v>
      </c>
      <c r="B77" s="114">
        <v>0</v>
      </c>
      <c r="C77" s="114">
        <v>0</v>
      </c>
      <c r="D77" s="114">
        <v>0</v>
      </c>
      <c r="E77" s="114">
        <v>0</v>
      </c>
      <c r="F77" s="114">
        <v>958.99843999999996</v>
      </c>
      <c r="G77" s="114">
        <v>0</v>
      </c>
      <c r="H77" s="114">
        <v>0</v>
      </c>
      <c r="I77" s="114">
        <v>418.46</v>
      </c>
      <c r="J77" s="114">
        <v>0</v>
      </c>
    </row>
    <row r="78" spans="1:10" ht="15" customHeight="1">
      <c r="A78" s="117" t="s">
        <v>724</v>
      </c>
      <c r="B78" s="114">
        <v>91139.339170000007</v>
      </c>
      <c r="C78" s="114">
        <v>121744.47067</v>
      </c>
      <c r="D78" s="114">
        <v>143023.62843000001</v>
      </c>
      <c r="E78" s="114">
        <v>60235.335619999998</v>
      </c>
      <c r="F78" s="114">
        <v>60960.16603</v>
      </c>
      <c r="G78" s="114">
        <v>21215.719140000001</v>
      </c>
      <c r="H78" s="114">
        <v>32348.76669</v>
      </c>
      <c r="I78" s="114">
        <v>14837.73955</v>
      </c>
      <c r="J78" s="114">
        <v>150026.51267</v>
      </c>
    </row>
    <row r="79" spans="1:10" ht="15" customHeight="1">
      <c r="A79" s="116" t="s">
        <v>725</v>
      </c>
      <c r="B79" s="114">
        <v>-243.78003000000001</v>
      </c>
      <c r="C79" s="114">
        <v>521.66197999999997</v>
      </c>
      <c r="D79" s="114">
        <v>71.349580000000003</v>
      </c>
      <c r="E79" s="114">
        <v>-1599.9477199999999</v>
      </c>
      <c r="F79" s="114">
        <v>-24.209389999999999</v>
      </c>
      <c r="G79" s="114">
        <v>1629.4755400000001</v>
      </c>
      <c r="H79" s="114">
        <v>-30.432410000000001</v>
      </c>
      <c r="I79" s="114">
        <v>709.79810999999995</v>
      </c>
      <c r="J79" s="114">
        <v>-462.59540000000004</v>
      </c>
    </row>
    <row r="80" spans="1:10" ht="15" customHeight="1">
      <c r="A80" s="147" t="s">
        <v>726</v>
      </c>
      <c r="B80" s="114">
        <v>90895.559139999998</v>
      </c>
      <c r="C80" s="114">
        <v>122266.13265</v>
      </c>
      <c r="D80" s="114">
        <v>143094.97800999999</v>
      </c>
      <c r="E80" s="114">
        <v>58635.387900000002</v>
      </c>
      <c r="F80" s="114">
        <v>60935.956640000004</v>
      </c>
      <c r="G80" s="114">
        <v>22845.194680000001</v>
      </c>
      <c r="H80" s="114">
        <v>32318.334280000003</v>
      </c>
      <c r="I80" s="114">
        <v>15547.53766</v>
      </c>
      <c r="J80" s="114">
        <v>149563.91727000001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90895.559139999998</v>
      </c>
      <c r="C82" s="114">
        <v>122266.13265</v>
      </c>
      <c r="D82" s="114">
        <v>143094.97800999999</v>
      </c>
      <c r="E82" s="114">
        <v>58635.387900000002</v>
      </c>
      <c r="F82" s="114">
        <v>60935.956640000004</v>
      </c>
      <c r="G82" s="114">
        <v>22845.194680000001</v>
      </c>
      <c r="H82" s="114">
        <v>32318.334280000003</v>
      </c>
      <c r="I82" s="114">
        <v>15547.53766</v>
      </c>
      <c r="J82" s="114">
        <v>149563.91727000001</v>
      </c>
    </row>
    <row r="83" spans="1:10" ht="15" customHeight="1" thickBot="1">
      <c r="A83" s="116" t="s">
        <v>729</v>
      </c>
      <c r="B83" s="114">
        <v>-5628.7380000000003</v>
      </c>
      <c r="C83" s="114">
        <v>-2177.7539999999999</v>
      </c>
      <c r="D83" s="114">
        <v>-29468.258999999998</v>
      </c>
      <c r="E83" s="114">
        <v>-1E-3</v>
      </c>
      <c r="F83" s="114">
        <v>-2212.971</v>
      </c>
      <c r="G83" s="114">
        <v>-2435.4760000000001</v>
      </c>
      <c r="H83" s="114">
        <v>0</v>
      </c>
      <c r="I83" s="114">
        <v>-4564.8770000000004</v>
      </c>
      <c r="J83" s="114">
        <v>-41248.618999999999</v>
      </c>
    </row>
    <row r="84" spans="1:10" ht="15" customHeight="1" thickTop="1" thickBot="1">
      <c r="A84" s="396" t="s">
        <v>730</v>
      </c>
      <c r="B84" s="397">
        <v>85266.82114</v>
      </c>
      <c r="C84" s="397">
        <v>120088.37865</v>
      </c>
      <c r="D84" s="397">
        <v>113626.71901</v>
      </c>
      <c r="E84" s="397">
        <v>58635.386899999998</v>
      </c>
      <c r="F84" s="397">
        <v>58722.985639999999</v>
      </c>
      <c r="G84" s="397">
        <v>20409.718679999998</v>
      </c>
      <c r="H84" s="397">
        <v>32318.334280000003</v>
      </c>
      <c r="I84" s="397">
        <v>10982.66066</v>
      </c>
      <c r="J84" s="397">
        <v>108315.29827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40" t="s">
        <v>471</v>
      </c>
      <c r="B1" s="740"/>
      <c r="C1" s="740"/>
      <c r="D1" s="740"/>
      <c r="E1" s="740"/>
      <c r="F1" s="740"/>
      <c r="G1" s="740"/>
      <c r="H1" s="740"/>
      <c r="I1" s="740"/>
      <c r="J1" s="740"/>
      <c r="K1" s="47"/>
      <c r="L1" s="47"/>
      <c r="M1" s="47"/>
      <c r="N1" s="47"/>
      <c r="O1" s="47"/>
      <c r="P1" s="47"/>
      <c r="Q1" s="47"/>
      <c r="R1" s="47"/>
      <c r="S1" s="47"/>
      <c r="T1" s="47"/>
      <c r="U1" s="47"/>
      <c r="V1" s="47"/>
      <c r="W1" s="47"/>
      <c r="X1" s="47"/>
      <c r="Y1" s="47"/>
      <c r="Z1" s="47"/>
      <c r="AA1" s="47"/>
    </row>
    <row r="2" spans="1:27" ht="15" customHeight="1">
      <c r="A2" s="741" t="s">
        <v>665</v>
      </c>
      <c r="B2" s="741"/>
      <c r="C2" s="741"/>
      <c r="D2" s="741"/>
      <c r="E2" s="741"/>
      <c r="F2" s="741"/>
      <c r="G2" s="741"/>
      <c r="H2" s="741"/>
      <c r="I2" s="741"/>
      <c r="J2" s="741"/>
      <c r="K2" s="47"/>
      <c r="L2" s="47"/>
      <c r="M2" s="47"/>
      <c r="N2" s="47"/>
      <c r="O2" s="47"/>
      <c r="P2" s="47"/>
      <c r="Q2" s="47"/>
      <c r="R2" s="47"/>
      <c r="S2" s="47"/>
      <c r="T2" s="47"/>
      <c r="U2" s="47"/>
      <c r="V2" s="47"/>
      <c r="W2" s="47"/>
      <c r="X2" s="47"/>
      <c r="Y2" s="47"/>
      <c r="Z2" s="47"/>
      <c r="AA2" s="47"/>
    </row>
    <row r="3" spans="1:27" ht="15" customHeight="1">
      <c r="A3" s="741" t="s">
        <v>742</v>
      </c>
      <c r="B3" s="741"/>
      <c r="C3" s="741"/>
      <c r="D3" s="741"/>
      <c r="E3" s="741"/>
      <c r="F3" s="741"/>
      <c r="G3" s="741"/>
      <c r="H3" s="741"/>
      <c r="I3" s="741"/>
      <c r="J3" s="741"/>
      <c r="K3" s="47"/>
      <c r="L3" s="47"/>
      <c r="M3" s="47"/>
      <c r="N3" s="47"/>
      <c r="O3" s="47"/>
      <c r="P3" s="47"/>
      <c r="Q3" s="47"/>
      <c r="R3" s="47"/>
      <c r="S3" s="47"/>
      <c r="T3" s="47"/>
      <c r="U3" s="47"/>
      <c r="V3" s="47"/>
      <c r="W3" s="47"/>
      <c r="X3" s="47"/>
      <c r="Y3" s="47"/>
      <c r="Z3" s="47"/>
      <c r="AA3" s="47"/>
    </row>
    <row r="4" spans="1:27" ht="30" customHeight="1">
      <c r="A4" s="742" t="s">
        <v>544</v>
      </c>
      <c r="B4" s="742"/>
      <c r="C4" s="742"/>
      <c r="D4" s="742"/>
      <c r="E4" s="742"/>
      <c r="F4" s="742"/>
      <c r="G4" s="742"/>
      <c r="H4" s="742"/>
      <c r="I4" s="742"/>
      <c r="J4" s="742"/>
      <c r="K4" s="47"/>
      <c r="L4" s="47"/>
      <c r="M4" s="47"/>
      <c r="N4" s="47"/>
      <c r="O4" s="47"/>
      <c r="P4" s="47"/>
      <c r="Q4" s="47"/>
      <c r="R4" s="47"/>
      <c r="S4" s="47"/>
      <c r="T4" s="47"/>
      <c r="U4" s="47"/>
      <c r="V4" s="47"/>
      <c r="W4" s="47"/>
      <c r="X4" s="47"/>
      <c r="Y4" s="47"/>
      <c r="Z4" s="47"/>
      <c r="AA4" s="47"/>
    </row>
    <row r="5" spans="1:27"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c r="AA5" s="47"/>
    </row>
    <row r="6" spans="1:27"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c r="L6" s="395"/>
      <c r="M6" s="395"/>
      <c r="N6" s="395"/>
      <c r="O6" s="395"/>
      <c r="P6" s="395"/>
      <c r="Q6" s="395"/>
      <c r="R6" s="395"/>
      <c r="S6" s="395"/>
      <c r="T6" s="395"/>
      <c r="U6" s="395"/>
      <c r="V6" s="395"/>
      <c r="W6" s="395"/>
      <c r="X6" s="395"/>
      <c r="Y6" s="395"/>
      <c r="Z6" s="395"/>
      <c r="AA6" s="395"/>
    </row>
    <row r="7" spans="1:27" ht="15" customHeight="1" thickTop="1" thickBot="1">
      <c r="A7" s="396" t="s">
        <v>673</v>
      </c>
      <c r="B7" s="397">
        <v>6235055.9260600004</v>
      </c>
      <c r="C7" s="397">
        <v>7115436.9610100007</v>
      </c>
      <c r="D7" s="397">
        <v>7792013.1160200005</v>
      </c>
      <c r="E7" s="397">
        <v>8543735.2245300002</v>
      </c>
      <c r="F7" s="397">
        <v>9286432.2984299995</v>
      </c>
      <c r="G7" s="397">
        <v>9049783.9762700014</v>
      </c>
      <c r="H7" s="397">
        <v>8986110.3540700004</v>
      </c>
      <c r="I7" s="397">
        <v>9121125.3314999994</v>
      </c>
      <c r="J7" s="397">
        <v>10020084.86648</v>
      </c>
      <c r="K7" s="47"/>
      <c r="L7" s="47"/>
      <c r="M7" s="47"/>
      <c r="N7" s="47"/>
      <c r="O7" s="47"/>
      <c r="P7" s="47"/>
      <c r="Q7" s="47"/>
      <c r="R7" s="47"/>
      <c r="S7" s="47"/>
      <c r="T7" s="47"/>
      <c r="U7" s="47"/>
      <c r="V7" s="47"/>
      <c r="W7" s="47"/>
      <c r="X7" s="47"/>
      <c r="Y7" s="47"/>
      <c r="Z7" s="47"/>
      <c r="AA7" s="47"/>
    </row>
    <row r="8" spans="1:27" s="16" customFormat="1" ht="15" customHeight="1" thickTop="1">
      <c r="A8" s="147" t="s">
        <v>191</v>
      </c>
      <c r="B8" s="114">
        <v>492699.84088999999</v>
      </c>
      <c r="C8" s="114">
        <v>466679.92</v>
      </c>
      <c r="D8" s="114">
        <v>443184.47908999998</v>
      </c>
      <c r="E8" s="114">
        <v>453964.56268000003</v>
      </c>
      <c r="F8" s="114">
        <v>463572.68935</v>
      </c>
      <c r="G8" s="114">
        <v>708192.24774000002</v>
      </c>
      <c r="H8" s="114">
        <v>625683.66428999999</v>
      </c>
      <c r="I8" s="114">
        <v>710339.35304999992</v>
      </c>
      <c r="J8" s="114">
        <v>668220.44578999991</v>
      </c>
      <c r="K8" s="47"/>
      <c r="L8" s="47"/>
      <c r="M8" s="47"/>
      <c r="N8" s="47"/>
      <c r="O8" s="47"/>
      <c r="P8" s="47"/>
      <c r="Q8" s="47"/>
      <c r="R8" s="47"/>
      <c r="S8" s="47"/>
      <c r="T8" s="47"/>
      <c r="U8" s="47"/>
      <c r="V8" s="47"/>
      <c r="W8" s="47"/>
      <c r="X8" s="47"/>
      <c r="Y8" s="47"/>
      <c r="Z8" s="47"/>
      <c r="AA8" s="47"/>
    </row>
    <row r="9" spans="1:27" s="16" customFormat="1" ht="15" customHeight="1">
      <c r="A9" s="147" t="s">
        <v>200</v>
      </c>
      <c r="B9" s="114">
        <v>480119.58558999997</v>
      </c>
      <c r="C9" s="114">
        <v>583689.46020000009</v>
      </c>
      <c r="D9" s="114">
        <v>698905.38219000003</v>
      </c>
      <c r="E9" s="114">
        <v>641288.06994000007</v>
      </c>
      <c r="F9" s="114">
        <v>491627.73608999996</v>
      </c>
      <c r="G9" s="114">
        <v>1269.45353</v>
      </c>
      <c r="H9" s="114">
        <v>359.95896000000005</v>
      </c>
      <c r="I9" s="114">
        <v>362.40181000000001</v>
      </c>
      <c r="J9" s="114">
        <v>115500.78997</v>
      </c>
      <c r="K9" s="47"/>
      <c r="L9" s="47"/>
      <c r="M9" s="47"/>
      <c r="N9" s="47"/>
      <c r="O9" s="47"/>
      <c r="P9" s="47"/>
      <c r="Q9" s="47"/>
      <c r="R9" s="47"/>
      <c r="S9" s="47"/>
      <c r="T9" s="47"/>
      <c r="U9" s="47"/>
      <c r="V9" s="47"/>
      <c r="W9" s="47"/>
      <c r="X9" s="47"/>
      <c r="Y9" s="47"/>
      <c r="Z9" s="47"/>
      <c r="AA9" s="47"/>
    </row>
    <row r="10" spans="1:27" s="16" customFormat="1" ht="15" customHeight="1">
      <c r="A10" s="147" t="s">
        <v>209</v>
      </c>
      <c r="B10" s="114">
        <v>5006393.8929700004</v>
      </c>
      <c r="C10" s="114">
        <v>5684238.4734799992</v>
      </c>
      <c r="D10" s="114">
        <v>6354894.1213800004</v>
      </c>
      <c r="E10" s="114">
        <v>7085325.7449099999</v>
      </c>
      <c r="F10" s="114">
        <v>7951630.0270400001</v>
      </c>
      <c r="G10" s="114">
        <v>8183425.7253599996</v>
      </c>
      <c r="H10" s="114">
        <v>8199712.4044599999</v>
      </c>
      <c r="I10" s="114">
        <v>8199707.6084399996</v>
      </c>
      <c r="J10" s="114">
        <v>9004421.773670001</v>
      </c>
      <c r="K10" s="47"/>
      <c r="L10" s="47"/>
      <c r="M10" s="47"/>
      <c r="N10" s="47"/>
      <c r="O10" s="47"/>
      <c r="P10" s="47"/>
      <c r="Q10" s="47"/>
      <c r="R10" s="47"/>
      <c r="S10" s="47"/>
      <c r="T10" s="47"/>
      <c r="U10" s="47"/>
      <c r="V10" s="47"/>
      <c r="W10" s="47"/>
      <c r="X10" s="47"/>
      <c r="Y10" s="47"/>
      <c r="Z10" s="47"/>
      <c r="AA10" s="47"/>
    </row>
    <row r="11" spans="1:27" s="16" customFormat="1" ht="15" customHeight="1">
      <c r="A11" s="148" t="s">
        <v>674</v>
      </c>
      <c r="B11" s="114">
        <v>5045758.9105900005</v>
      </c>
      <c r="C11" s="114">
        <v>5722118.9777499996</v>
      </c>
      <c r="D11" s="114">
        <v>6380607.00196</v>
      </c>
      <c r="E11" s="114">
        <v>7113569.5045200009</v>
      </c>
      <c r="F11" s="114">
        <v>7987773.6406100001</v>
      </c>
      <c r="G11" s="114">
        <v>8222974.2915200004</v>
      </c>
      <c r="H11" s="114">
        <v>7766351.9685699996</v>
      </c>
      <c r="I11" s="114">
        <v>7704811.3923900006</v>
      </c>
      <c r="J11" s="114">
        <v>8407813.5320100002</v>
      </c>
      <c r="K11" s="47"/>
      <c r="L11" s="47"/>
      <c r="M11" s="47"/>
      <c r="N11" s="47"/>
      <c r="O11" s="47"/>
      <c r="P11" s="47"/>
      <c r="Q11" s="47"/>
      <c r="R11" s="47"/>
      <c r="S11" s="47"/>
      <c r="T11" s="47"/>
      <c r="U11" s="47"/>
      <c r="V11" s="47"/>
      <c r="W11" s="47"/>
      <c r="X11" s="47"/>
      <c r="Y11" s="47"/>
      <c r="Z11" s="47"/>
      <c r="AA11" s="47"/>
    </row>
    <row r="12" spans="1:27" s="16" customFormat="1" ht="15" customHeight="1">
      <c r="A12" s="148" t="s">
        <v>675</v>
      </c>
      <c r="B12" s="114">
        <v>5022167.42631</v>
      </c>
      <c r="C12" s="114">
        <v>5674768.82283</v>
      </c>
      <c r="D12" s="114">
        <v>6305680.1382400002</v>
      </c>
      <c r="E12" s="114">
        <v>6945186.1997600002</v>
      </c>
      <c r="F12" s="114">
        <v>7753538.4148399998</v>
      </c>
      <c r="G12" s="114">
        <v>7932844.0391000006</v>
      </c>
      <c r="H12" s="114">
        <v>7471392.0350799998</v>
      </c>
      <c r="I12" s="114">
        <v>7395149.2234700006</v>
      </c>
      <c r="J12" s="114">
        <v>6665673.1299200002</v>
      </c>
      <c r="K12" s="47"/>
      <c r="L12" s="47"/>
      <c r="M12" s="47"/>
      <c r="N12" s="47"/>
      <c r="O12" s="47"/>
      <c r="P12" s="47"/>
      <c r="Q12" s="47"/>
      <c r="R12" s="47"/>
      <c r="S12" s="47"/>
      <c r="T12" s="47"/>
      <c r="U12" s="47"/>
      <c r="V12" s="47"/>
      <c r="W12" s="47"/>
      <c r="X12" s="47"/>
      <c r="Y12" s="47"/>
      <c r="Z12" s="47"/>
      <c r="AA12" s="47"/>
    </row>
    <row r="13" spans="1:27" s="16" customFormat="1" ht="15" customHeight="1">
      <c r="A13" s="148" t="s">
        <v>676</v>
      </c>
      <c r="B13" s="114">
        <v>23591.484280000001</v>
      </c>
      <c r="C13" s="114">
        <v>47350.154920000001</v>
      </c>
      <c r="D13" s="114">
        <v>74926.863719999994</v>
      </c>
      <c r="E13" s="114">
        <v>168383.30476</v>
      </c>
      <c r="F13" s="114">
        <v>234235.22577000002</v>
      </c>
      <c r="G13" s="114">
        <v>290130.25242000003</v>
      </c>
      <c r="H13" s="114">
        <v>294959.93349000002</v>
      </c>
      <c r="I13" s="114">
        <v>309662.16892000003</v>
      </c>
      <c r="J13" s="114">
        <v>1742140.40209</v>
      </c>
      <c r="K13" s="47"/>
      <c r="L13" s="47"/>
      <c r="M13" s="47"/>
      <c r="N13" s="47"/>
      <c r="O13" s="47"/>
      <c r="P13" s="47"/>
      <c r="Q13" s="47"/>
      <c r="R13" s="47"/>
      <c r="S13" s="47"/>
      <c r="T13" s="47"/>
      <c r="U13" s="47"/>
      <c r="V13" s="47"/>
      <c r="W13" s="47"/>
      <c r="X13" s="47"/>
      <c r="Y13" s="47"/>
      <c r="Z13" s="47"/>
      <c r="AA13" s="47"/>
    </row>
    <row r="14" spans="1:27" s="16" customFormat="1" ht="15" customHeight="1">
      <c r="A14" s="148" t="s">
        <v>677</v>
      </c>
      <c r="B14" s="114">
        <v>30036.166949999999</v>
      </c>
      <c r="C14" s="114">
        <v>33265.296649999997</v>
      </c>
      <c r="D14" s="114">
        <v>37796.531670000004</v>
      </c>
      <c r="E14" s="114">
        <v>29968.302050000002</v>
      </c>
      <c r="F14" s="114">
        <v>31581.92726</v>
      </c>
      <c r="G14" s="114">
        <v>22863.08628</v>
      </c>
      <c r="H14" s="114">
        <v>12789.647419999999</v>
      </c>
      <c r="I14" s="114">
        <v>12184.138000000001</v>
      </c>
      <c r="J14" s="114">
        <v>33980.672490000004</v>
      </c>
      <c r="K14" s="47"/>
      <c r="L14" s="47"/>
      <c r="M14" s="47"/>
      <c r="N14" s="47"/>
      <c r="O14" s="47"/>
      <c r="P14" s="47"/>
      <c r="Q14" s="47"/>
      <c r="R14" s="47"/>
      <c r="S14" s="47"/>
      <c r="T14" s="47"/>
      <c r="U14" s="47"/>
      <c r="V14" s="47"/>
      <c r="W14" s="47"/>
      <c r="X14" s="47"/>
      <c r="Y14" s="47"/>
      <c r="Z14" s="47"/>
      <c r="AA14" s="47"/>
    </row>
    <row r="15" spans="1:27" s="16" customFormat="1" ht="15" customHeight="1">
      <c r="A15" s="148" t="s">
        <v>678</v>
      </c>
      <c r="B15" s="114">
        <v>29443.295050000001</v>
      </c>
      <c r="C15" s="114">
        <v>31722.048050000001</v>
      </c>
      <c r="D15" s="114">
        <v>35890.053650000002</v>
      </c>
      <c r="E15" s="114">
        <v>26539.715670000001</v>
      </c>
      <c r="F15" s="114">
        <v>25492.571800000002</v>
      </c>
      <c r="G15" s="114">
        <v>17698.45825</v>
      </c>
      <c r="H15" s="114">
        <v>9421.8020500000002</v>
      </c>
      <c r="I15" s="114">
        <v>9134.7622499999998</v>
      </c>
      <c r="J15" s="114">
        <v>21611.13839</v>
      </c>
      <c r="K15" s="47"/>
      <c r="L15" s="47"/>
      <c r="M15" s="47"/>
      <c r="N15" s="47"/>
      <c r="O15" s="47"/>
      <c r="P15" s="47"/>
      <c r="Q15" s="47"/>
      <c r="R15" s="47"/>
      <c r="S15" s="47"/>
      <c r="T15" s="47"/>
      <c r="U15" s="47"/>
      <c r="V15" s="47"/>
      <c r="W15" s="47"/>
      <c r="X15" s="47"/>
      <c r="Y15" s="47"/>
      <c r="Z15" s="47"/>
      <c r="AA15" s="47"/>
    </row>
    <row r="16" spans="1:27" s="16" customFormat="1" ht="15" customHeight="1">
      <c r="A16" s="148" t="s">
        <v>679</v>
      </c>
      <c r="B16" s="114">
        <v>592.87189999999998</v>
      </c>
      <c r="C16" s="114">
        <v>1543.2486000000001</v>
      </c>
      <c r="D16" s="114">
        <v>1906.47802</v>
      </c>
      <c r="E16" s="114">
        <v>3428.5863799999997</v>
      </c>
      <c r="F16" s="114">
        <v>6089.3554599999998</v>
      </c>
      <c r="G16" s="114">
        <v>5164.6280299999999</v>
      </c>
      <c r="H16" s="114">
        <v>3367.84537</v>
      </c>
      <c r="I16" s="114">
        <v>3049.3757500000002</v>
      </c>
      <c r="J16" s="114">
        <v>12369.534099999999</v>
      </c>
      <c r="K16" s="47"/>
      <c r="L16" s="47"/>
      <c r="M16" s="47"/>
      <c r="N16" s="47"/>
      <c r="O16" s="47"/>
      <c r="P16" s="47"/>
      <c r="Q16" s="47"/>
      <c r="R16" s="47"/>
      <c r="S16" s="47"/>
      <c r="T16" s="47"/>
      <c r="U16" s="47"/>
      <c r="V16" s="47"/>
      <c r="W16" s="47"/>
      <c r="X16" s="47"/>
      <c r="Y16" s="47"/>
      <c r="Z16" s="47"/>
      <c r="AA16" s="47"/>
    </row>
    <row r="17" spans="1:27" s="16" customFormat="1" ht="15" customHeight="1">
      <c r="A17" s="148" t="s">
        <v>680</v>
      </c>
      <c r="B17" s="114">
        <v>37302.27895</v>
      </c>
      <c r="C17" s="114">
        <v>34021.848279999998</v>
      </c>
      <c r="D17" s="114">
        <v>46782.226750000002</v>
      </c>
      <c r="E17" s="114">
        <v>49240.689810000003</v>
      </c>
      <c r="F17" s="114">
        <v>48830.327420000001</v>
      </c>
      <c r="G17" s="114">
        <v>60760.448520000005</v>
      </c>
      <c r="H17" s="114">
        <v>52409.744210000004</v>
      </c>
      <c r="I17" s="114">
        <v>46561.24106</v>
      </c>
      <c r="J17" s="114">
        <v>36746.779710000003</v>
      </c>
      <c r="K17" s="47"/>
      <c r="L17" s="47"/>
      <c r="M17" s="47"/>
      <c r="N17" s="47"/>
      <c r="O17" s="47"/>
      <c r="P17" s="47"/>
      <c r="Q17" s="47"/>
      <c r="R17" s="47"/>
      <c r="S17" s="47"/>
      <c r="T17" s="47"/>
      <c r="U17" s="47"/>
      <c r="V17" s="47"/>
      <c r="W17" s="47"/>
      <c r="X17" s="47"/>
      <c r="Y17" s="47"/>
      <c r="Z17" s="47"/>
      <c r="AA17" s="47"/>
    </row>
    <row r="18" spans="1:27" s="16" customFormat="1" ht="15" customHeight="1">
      <c r="A18" s="148" t="s">
        <v>681</v>
      </c>
      <c r="B18" s="114">
        <v>34750.634850000002</v>
      </c>
      <c r="C18" s="114">
        <v>31042.05026</v>
      </c>
      <c r="D18" s="114">
        <v>43285.414530000002</v>
      </c>
      <c r="E18" s="114">
        <v>43718.485229999998</v>
      </c>
      <c r="F18" s="114">
        <v>39511.983140000004</v>
      </c>
      <c r="G18" s="114">
        <v>45821.209799999997</v>
      </c>
      <c r="H18" s="114">
        <v>40279.58051</v>
      </c>
      <c r="I18" s="114">
        <v>37413.397969999998</v>
      </c>
      <c r="J18" s="114">
        <v>28358.60097</v>
      </c>
      <c r="K18" s="47"/>
      <c r="L18" s="47"/>
      <c r="M18" s="47"/>
      <c r="N18" s="47"/>
      <c r="O18" s="47"/>
      <c r="P18" s="47"/>
      <c r="Q18" s="47"/>
      <c r="R18" s="47"/>
      <c r="S18" s="47"/>
      <c r="T18" s="47"/>
      <c r="U18" s="47"/>
      <c r="V18" s="47"/>
      <c r="W18" s="47"/>
      <c r="X18" s="47"/>
      <c r="Y18" s="47"/>
      <c r="Z18" s="47"/>
      <c r="AA18" s="47"/>
    </row>
    <row r="19" spans="1:27" s="16" customFormat="1" ht="15" customHeight="1">
      <c r="A19" s="148" t="s">
        <v>682</v>
      </c>
      <c r="B19" s="114">
        <v>2551.6441</v>
      </c>
      <c r="C19" s="114">
        <v>2979.7980200000002</v>
      </c>
      <c r="D19" s="114">
        <v>3496.8122200000003</v>
      </c>
      <c r="E19" s="114">
        <v>5522.2045799999996</v>
      </c>
      <c r="F19" s="114">
        <v>9318.3442799999993</v>
      </c>
      <c r="G19" s="114">
        <v>14939.238720000001</v>
      </c>
      <c r="H19" s="114">
        <v>12130.163699999999</v>
      </c>
      <c r="I19" s="114">
        <v>9147.8430900000003</v>
      </c>
      <c r="J19" s="114">
        <v>8388.1787399999994</v>
      </c>
      <c r="K19" s="47"/>
      <c r="L19" s="47"/>
      <c r="M19" s="47"/>
      <c r="N19" s="47"/>
      <c r="O19" s="47"/>
      <c r="P19" s="47"/>
      <c r="Q19" s="47"/>
      <c r="R19" s="47"/>
      <c r="S19" s="47"/>
      <c r="T19" s="47"/>
      <c r="U19" s="47"/>
      <c r="V19" s="47"/>
      <c r="W19" s="47"/>
      <c r="X19" s="47"/>
      <c r="Y19" s="47"/>
      <c r="Z19" s="47"/>
      <c r="AA19" s="47"/>
    </row>
    <row r="20" spans="1:27" s="16" customFormat="1" ht="15" customHeight="1">
      <c r="A20" s="148" t="s">
        <v>222</v>
      </c>
      <c r="B20" s="114">
        <v>65979.397490000003</v>
      </c>
      <c r="C20" s="114">
        <v>74617.68323000001</v>
      </c>
      <c r="D20" s="114">
        <v>84183.02102</v>
      </c>
      <c r="E20" s="114">
        <v>95249.370060000001</v>
      </c>
      <c r="F20" s="114">
        <v>108207.53383</v>
      </c>
      <c r="G20" s="114">
        <v>117035.01586</v>
      </c>
      <c r="H20" s="114">
        <v>658061.60348000005</v>
      </c>
      <c r="I20" s="114">
        <v>705571.01032</v>
      </c>
      <c r="J20" s="114">
        <v>781157.36069</v>
      </c>
      <c r="K20" s="47"/>
      <c r="L20" s="47"/>
      <c r="M20" s="47"/>
      <c r="N20" s="47"/>
      <c r="O20" s="47"/>
      <c r="P20" s="47"/>
      <c r="Q20" s="47"/>
      <c r="R20" s="47"/>
      <c r="S20" s="47"/>
      <c r="T20" s="47"/>
      <c r="U20" s="47"/>
      <c r="V20" s="47"/>
      <c r="W20" s="47"/>
      <c r="X20" s="47"/>
      <c r="Y20" s="47"/>
      <c r="Z20" s="47"/>
      <c r="AA20" s="47"/>
    </row>
    <row r="21" spans="1:27" s="16" customFormat="1" ht="15" customHeight="1">
      <c r="A21" s="148" t="s">
        <v>683</v>
      </c>
      <c r="B21" s="114">
        <v>-172682.86100999999</v>
      </c>
      <c r="C21" s="114">
        <v>-179785.33243000001</v>
      </c>
      <c r="D21" s="114">
        <v>-194474.66002000001</v>
      </c>
      <c r="E21" s="114">
        <v>-202702.12153</v>
      </c>
      <c r="F21" s="114">
        <v>-224763.40208</v>
      </c>
      <c r="G21" s="114">
        <v>-240207.11682</v>
      </c>
      <c r="H21" s="114">
        <v>-289900.55922000005</v>
      </c>
      <c r="I21" s="114">
        <v>-269420.17332999996</v>
      </c>
      <c r="J21" s="114">
        <v>-255276.57123</v>
      </c>
      <c r="K21" s="47"/>
      <c r="L21" s="47"/>
      <c r="M21" s="47"/>
      <c r="N21" s="47"/>
      <c r="O21" s="47"/>
      <c r="P21" s="47"/>
      <c r="Q21" s="47"/>
      <c r="R21" s="47"/>
      <c r="S21" s="47"/>
      <c r="T21" s="47"/>
      <c r="U21" s="47"/>
      <c r="V21" s="47"/>
      <c r="W21" s="47"/>
      <c r="X21" s="47"/>
      <c r="Y21" s="47"/>
      <c r="Z21" s="47"/>
      <c r="AA21" s="47"/>
    </row>
    <row r="22" spans="1:27" s="16" customFormat="1" ht="15" customHeight="1">
      <c r="A22" s="147" t="s">
        <v>235</v>
      </c>
      <c r="B22" s="114">
        <v>43554.379639999999</v>
      </c>
      <c r="C22" s="114">
        <v>44843.306090000005</v>
      </c>
      <c r="D22" s="114">
        <v>64571.687030000001</v>
      </c>
      <c r="E22" s="114">
        <v>64536.874250000001</v>
      </c>
      <c r="F22" s="114">
        <v>63266.957390000003</v>
      </c>
      <c r="G22" s="114">
        <v>64169.214060000006</v>
      </c>
      <c r="H22" s="114">
        <v>76906.697169999999</v>
      </c>
      <c r="I22" s="114">
        <v>126630.5343</v>
      </c>
      <c r="J22" s="114">
        <v>103787.79606000001</v>
      </c>
      <c r="K22" s="47"/>
      <c r="L22" s="47"/>
      <c r="M22" s="47"/>
      <c r="N22" s="47"/>
      <c r="O22" s="47"/>
      <c r="P22" s="47"/>
      <c r="Q22" s="47"/>
      <c r="R22" s="47"/>
      <c r="S22" s="47"/>
      <c r="T22" s="47"/>
      <c r="U22" s="47"/>
      <c r="V22" s="47"/>
      <c r="W22" s="47"/>
      <c r="X22" s="47"/>
      <c r="Y22" s="47"/>
      <c r="Z22" s="47"/>
      <c r="AA22" s="47"/>
    </row>
    <row r="23" spans="1:27" s="16" customFormat="1" ht="15" customHeight="1">
      <c r="A23" s="147" t="s">
        <v>241</v>
      </c>
      <c r="B23" s="114">
        <v>104.20549000000001</v>
      </c>
      <c r="C23" s="114">
        <v>107.07675999999999</v>
      </c>
      <c r="D23" s="114">
        <v>238.16916000000001</v>
      </c>
      <c r="E23" s="114">
        <v>2324.0547799999999</v>
      </c>
      <c r="F23" s="114">
        <v>2056.9290099999998</v>
      </c>
      <c r="G23" s="114">
        <v>2612.6034500000001</v>
      </c>
      <c r="H23" s="114">
        <v>1591.0082399999999</v>
      </c>
      <c r="I23" s="114">
        <v>2508.6480899999997</v>
      </c>
      <c r="J23" s="114">
        <v>1858.69101</v>
      </c>
      <c r="K23" s="47"/>
      <c r="L23" s="47"/>
      <c r="M23" s="47"/>
      <c r="N23" s="47"/>
      <c r="O23" s="47"/>
      <c r="P23" s="47"/>
      <c r="Q23" s="47"/>
      <c r="R23" s="47"/>
      <c r="S23" s="47"/>
      <c r="T23" s="47"/>
      <c r="U23" s="47"/>
      <c r="V23" s="47"/>
      <c r="W23" s="47"/>
      <c r="X23" s="47"/>
      <c r="Y23" s="47"/>
      <c r="Z23" s="47"/>
      <c r="AA23" s="47"/>
    </row>
    <row r="24" spans="1:27" s="16" customFormat="1" ht="15" customHeight="1">
      <c r="A24" s="147" t="s">
        <v>684</v>
      </c>
      <c r="B24" s="114">
        <v>126212.80089</v>
      </c>
      <c r="C24" s="114">
        <v>259325.13633000001</v>
      </c>
      <c r="D24" s="114">
        <v>157653.84516999999</v>
      </c>
      <c r="E24" s="114">
        <v>227720.18949000002</v>
      </c>
      <c r="F24" s="114">
        <v>252241.80240000002</v>
      </c>
      <c r="G24" s="114">
        <v>31647.753059999999</v>
      </c>
      <c r="H24" s="114">
        <v>34016.061679999999</v>
      </c>
      <c r="I24" s="114">
        <v>34152.49194</v>
      </c>
      <c r="J24" s="114">
        <v>83722.922550000003</v>
      </c>
      <c r="K24" s="47"/>
      <c r="L24" s="47"/>
      <c r="M24" s="47"/>
      <c r="N24" s="47"/>
      <c r="O24" s="47"/>
      <c r="P24" s="47"/>
      <c r="Q24" s="47"/>
      <c r="R24" s="47"/>
      <c r="S24" s="47"/>
      <c r="T24" s="47"/>
      <c r="U24" s="47"/>
      <c r="V24" s="47"/>
      <c r="W24" s="47"/>
      <c r="X24" s="47"/>
      <c r="Y24" s="47"/>
      <c r="Z24" s="47"/>
      <c r="AA24" s="47"/>
    </row>
    <row r="25" spans="1:27" s="16" customFormat="1" ht="15" customHeight="1">
      <c r="A25" s="147" t="s">
        <v>252</v>
      </c>
      <c r="B25" s="114">
        <v>70612.992840000006</v>
      </c>
      <c r="C25" s="114">
        <v>61382.408859999996</v>
      </c>
      <c r="D25" s="114">
        <v>60240.961040000002</v>
      </c>
      <c r="E25" s="114">
        <v>56552.185850000002</v>
      </c>
      <c r="F25" s="114">
        <v>52064.344789999996</v>
      </c>
      <c r="G25" s="114">
        <v>48077.80962</v>
      </c>
      <c r="H25" s="114">
        <v>39616.079760000001</v>
      </c>
      <c r="I25" s="114">
        <v>39007.609320000003</v>
      </c>
      <c r="J25" s="114">
        <v>34247.036990000001</v>
      </c>
      <c r="K25" s="47"/>
      <c r="L25" s="47"/>
      <c r="M25" s="47"/>
      <c r="N25" s="47"/>
      <c r="O25" s="47"/>
      <c r="P25" s="47"/>
      <c r="Q25" s="47"/>
      <c r="R25" s="47"/>
      <c r="S25" s="47"/>
      <c r="T25" s="47"/>
      <c r="U25" s="47"/>
      <c r="V25" s="47"/>
      <c r="W25" s="47"/>
      <c r="X25" s="47"/>
      <c r="Y25" s="47"/>
      <c r="Z25" s="47"/>
      <c r="AA25" s="47"/>
    </row>
    <row r="26" spans="1:27" s="16" customFormat="1" ht="15" customHeight="1">
      <c r="A26" s="147" t="s">
        <v>685</v>
      </c>
      <c r="B26" s="114">
        <v>15358.22775</v>
      </c>
      <c r="C26" s="114">
        <v>15171.179289999998</v>
      </c>
      <c r="D26" s="114">
        <v>12324.470960000001</v>
      </c>
      <c r="E26" s="114">
        <v>12023.54263</v>
      </c>
      <c r="F26" s="114">
        <v>9971.8123599999999</v>
      </c>
      <c r="G26" s="114">
        <v>10389.169449999999</v>
      </c>
      <c r="H26" s="114">
        <v>8224.4795099999992</v>
      </c>
      <c r="I26" s="114">
        <v>8416.6845499999999</v>
      </c>
      <c r="J26" s="114">
        <v>8325.4104399999997</v>
      </c>
      <c r="K26" s="47"/>
      <c r="L26" s="47"/>
      <c r="M26" s="47"/>
      <c r="N26" s="47"/>
      <c r="O26" s="47"/>
      <c r="P26" s="47"/>
      <c r="Q26" s="47"/>
      <c r="R26" s="47"/>
      <c r="S26" s="47"/>
      <c r="T26" s="47"/>
      <c r="U26" s="47"/>
      <c r="V26" s="47"/>
      <c r="W26" s="47"/>
      <c r="X26" s="47"/>
      <c r="Y26" s="47"/>
      <c r="Z26" s="47"/>
      <c r="AA26" s="47"/>
    </row>
    <row r="27" spans="1:27"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c r="U27" s="47"/>
      <c r="V27" s="47"/>
      <c r="W27" s="47"/>
      <c r="X27" s="47"/>
      <c r="Y27" s="47"/>
      <c r="Z27" s="47"/>
      <c r="AA27" s="47"/>
    </row>
    <row r="28" spans="1:27" ht="15" customHeight="1" thickTop="1" thickBot="1">
      <c r="A28" s="396" t="s">
        <v>686</v>
      </c>
      <c r="B28" s="397">
        <v>5711587.9390000002</v>
      </c>
      <c r="C28" s="397">
        <v>6523087.4262200007</v>
      </c>
      <c r="D28" s="397">
        <v>7120031.0131099997</v>
      </c>
      <c r="E28" s="397">
        <v>7797449.0514899995</v>
      </c>
      <c r="F28" s="397">
        <v>8462744.5353599992</v>
      </c>
      <c r="G28" s="397">
        <v>8104661.1399900001</v>
      </c>
      <c r="H28" s="397">
        <v>8016341.9548199996</v>
      </c>
      <c r="I28" s="397">
        <v>8150202.4007799998</v>
      </c>
      <c r="J28" s="397">
        <v>8988365.29232</v>
      </c>
      <c r="K28" s="47"/>
      <c r="L28" s="47"/>
      <c r="M28" s="47"/>
      <c r="N28" s="47"/>
      <c r="O28" s="47"/>
      <c r="P28" s="47"/>
      <c r="Q28" s="47"/>
      <c r="R28" s="47"/>
      <c r="S28" s="47"/>
      <c r="T28" s="47"/>
      <c r="U28" s="47"/>
      <c r="V28" s="47"/>
      <c r="W28" s="47"/>
      <c r="X28" s="47"/>
      <c r="Y28" s="47"/>
      <c r="Z28" s="47"/>
      <c r="AA28" s="47"/>
    </row>
    <row r="29" spans="1:27" s="16" customFormat="1" ht="15" customHeight="1" thickTop="1">
      <c r="A29" s="147" t="s">
        <v>687</v>
      </c>
      <c r="B29" s="114">
        <v>5024053.32015</v>
      </c>
      <c r="C29" s="114">
        <v>5879045.8973199995</v>
      </c>
      <c r="D29" s="114">
        <v>6512108.0117899999</v>
      </c>
      <c r="E29" s="114">
        <v>6857811.4040000001</v>
      </c>
      <c r="F29" s="114">
        <v>7565552.3805499999</v>
      </c>
      <c r="G29" s="114">
        <v>6621167.3259799993</v>
      </c>
      <c r="H29" s="114">
        <v>6643119.8888500007</v>
      </c>
      <c r="I29" s="114">
        <v>6763235.7255500006</v>
      </c>
      <c r="J29" s="114">
        <v>7465470.9831899991</v>
      </c>
      <c r="K29" s="47"/>
      <c r="L29" s="47"/>
      <c r="M29" s="47"/>
      <c r="N29" s="47"/>
      <c r="O29" s="47"/>
      <c r="P29" s="47"/>
      <c r="Q29" s="47"/>
      <c r="R29" s="47"/>
      <c r="S29" s="47"/>
      <c r="T29" s="47"/>
      <c r="U29" s="47"/>
      <c r="V29" s="47"/>
      <c r="W29" s="47"/>
      <c r="X29" s="47"/>
      <c r="Y29" s="47"/>
      <c r="Z29" s="47"/>
      <c r="AA29" s="47"/>
    </row>
    <row r="30" spans="1:27" s="16" customFormat="1" ht="15" customHeight="1">
      <c r="A30" s="148" t="s">
        <v>688</v>
      </c>
      <c r="B30" s="114">
        <v>36772.214700000004</v>
      </c>
      <c r="C30" s="114">
        <v>38625.268069999998</v>
      </c>
      <c r="D30" s="114">
        <v>36827.817299999995</v>
      </c>
      <c r="E30" s="114">
        <v>44285.182350000003</v>
      </c>
      <c r="F30" s="114">
        <v>53233.516649999998</v>
      </c>
      <c r="G30" s="114">
        <v>21094.585620000002</v>
      </c>
      <c r="H30" s="114">
        <v>8627.5684899999997</v>
      </c>
      <c r="I30" s="114">
        <v>8299.00036</v>
      </c>
      <c r="J30" s="114">
        <v>14912.215529999999</v>
      </c>
      <c r="K30" s="47"/>
      <c r="L30" s="47"/>
      <c r="M30" s="47"/>
      <c r="N30" s="47"/>
      <c r="O30" s="47"/>
      <c r="P30" s="47"/>
      <c r="Q30" s="47"/>
      <c r="R30" s="47"/>
      <c r="S30" s="47"/>
      <c r="T30" s="47"/>
      <c r="U30" s="47"/>
      <c r="V30" s="47"/>
      <c r="W30" s="47"/>
      <c r="X30" s="47"/>
      <c r="Y30" s="47"/>
      <c r="Z30" s="47"/>
      <c r="AA30" s="47"/>
    </row>
    <row r="31" spans="1:27" s="16" customFormat="1" ht="15" customHeight="1">
      <c r="A31" s="148" t="s">
        <v>689</v>
      </c>
      <c r="B31" s="114">
        <v>1767913.91258</v>
      </c>
      <c r="C31" s="114">
        <v>1761333.85103</v>
      </c>
      <c r="D31" s="114">
        <v>1856812.06794</v>
      </c>
      <c r="E31" s="114">
        <v>1996776.81443</v>
      </c>
      <c r="F31" s="114">
        <v>2257607.83029</v>
      </c>
      <c r="G31" s="114">
        <v>1878970.3016600001</v>
      </c>
      <c r="H31" s="114">
        <v>1785824.09825</v>
      </c>
      <c r="I31" s="114">
        <v>1848446.8095999998</v>
      </c>
      <c r="J31" s="114">
        <v>2010150.8231800001</v>
      </c>
      <c r="K31" s="47"/>
      <c r="L31" s="47"/>
      <c r="M31" s="47"/>
      <c r="N31" s="47"/>
      <c r="O31" s="47"/>
      <c r="P31" s="47"/>
      <c r="Q31" s="47"/>
      <c r="R31" s="47"/>
      <c r="S31" s="47"/>
      <c r="T31" s="47"/>
      <c r="U31" s="47"/>
      <c r="V31" s="47"/>
      <c r="W31" s="47"/>
      <c r="X31" s="47"/>
      <c r="Y31" s="47"/>
      <c r="Z31" s="47"/>
      <c r="AA31" s="47"/>
    </row>
    <row r="32" spans="1:27" s="16" customFormat="1" ht="15" customHeight="1">
      <c r="A32" s="148" t="s">
        <v>690</v>
      </c>
      <c r="B32" s="114">
        <v>121725.52303</v>
      </c>
      <c r="C32" s="114">
        <v>39996.651539999999</v>
      </c>
      <c r="D32" s="114">
        <v>25718.469840000002</v>
      </c>
      <c r="E32" s="114">
        <v>14518.404759999999</v>
      </c>
      <c r="F32" s="114">
        <v>8899.987070000001</v>
      </c>
      <c r="G32" s="114">
        <v>3026.5209300000001</v>
      </c>
      <c r="H32" s="114">
        <v>2299.49244</v>
      </c>
      <c r="I32" s="114">
        <v>2291.6935099999996</v>
      </c>
      <c r="J32" s="114">
        <v>1628.30106</v>
      </c>
      <c r="K32" s="47"/>
      <c r="L32" s="47"/>
      <c r="M32" s="47"/>
      <c r="N32" s="47"/>
      <c r="O32" s="47"/>
      <c r="P32" s="47"/>
      <c r="Q32" s="47"/>
      <c r="R32" s="47"/>
      <c r="S32" s="47"/>
      <c r="T32" s="47"/>
      <c r="U32" s="47"/>
      <c r="V32" s="47"/>
      <c r="W32" s="47"/>
      <c r="X32" s="47"/>
      <c r="Y32" s="47"/>
      <c r="Z32" s="47"/>
      <c r="AA32" s="47"/>
    </row>
    <row r="33" spans="1:27" s="16" customFormat="1" ht="15" customHeight="1">
      <c r="A33" s="148" t="s">
        <v>691</v>
      </c>
      <c r="B33" s="114">
        <v>52481.221950000006</v>
      </c>
      <c r="C33" s="114">
        <v>46617.626979999994</v>
      </c>
      <c r="D33" s="114">
        <v>58762.237759999996</v>
      </c>
      <c r="E33" s="114">
        <v>59434.135880000002</v>
      </c>
      <c r="F33" s="114">
        <v>62060.621509999997</v>
      </c>
      <c r="G33" s="114">
        <v>57386.023520000002</v>
      </c>
      <c r="H33" s="114">
        <v>53764.507340000004</v>
      </c>
      <c r="I33" s="114">
        <v>54736.71931</v>
      </c>
      <c r="J33" s="114">
        <v>81834.509739999994</v>
      </c>
      <c r="K33" s="47"/>
      <c r="L33" s="47"/>
      <c r="M33" s="47"/>
      <c r="N33" s="47"/>
      <c r="O33" s="47"/>
      <c r="P33" s="47"/>
      <c r="Q33" s="47"/>
      <c r="R33" s="47"/>
      <c r="S33" s="47"/>
      <c r="T33" s="47"/>
      <c r="U33" s="47"/>
      <c r="V33" s="47"/>
      <c r="W33" s="47"/>
      <c r="X33" s="47"/>
      <c r="Y33" s="47"/>
      <c r="Z33" s="47"/>
      <c r="AA33" s="47"/>
    </row>
    <row r="34" spans="1:27" s="16" customFormat="1" ht="15" customHeight="1">
      <c r="A34" s="148" t="s">
        <v>692</v>
      </c>
      <c r="B34" s="114">
        <v>2845291.5095799998</v>
      </c>
      <c r="C34" s="114">
        <v>3703802.6225399999</v>
      </c>
      <c r="D34" s="114">
        <v>4159475.9601599998</v>
      </c>
      <c r="E34" s="114">
        <v>4282178.1687500002</v>
      </c>
      <c r="F34" s="114">
        <v>4658322.7273399998</v>
      </c>
      <c r="G34" s="114">
        <v>4087296.3019599998</v>
      </c>
      <c r="H34" s="114">
        <v>4139045.0524499998</v>
      </c>
      <c r="I34" s="114">
        <v>4184480.4608899998</v>
      </c>
      <c r="J34" s="114">
        <v>4647442.8080099998</v>
      </c>
      <c r="K34" s="47"/>
      <c r="L34" s="47"/>
      <c r="M34" s="47"/>
      <c r="N34" s="47"/>
      <c r="O34" s="47"/>
      <c r="P34" s="47"/>
      <c r="Q34" s="47"/>
      <c r="R34" s="47"/>
      <c r="S34" s="47"/>
      <c r="T34" s="47"/>
      <c r="U34" s="47"/>
      <c r="V34" s="47"/>
      <c r="W34" s="47"/>
      <c r="X34" s="47"/>
      <c r="Y34" s="47"/>
      <c r="Z34" s="47"/>
      <c r="AA34" s="47"/>
    </row>
    <row r="35" spans="1:27" s="16" customFormat="1" ht="15" customHeight="1">
      <c r="A35" s="148" t="s">
        <v>693</v>
      </c>
      <c r="B35" s="114">
        <v>199868.93831</v>
      </c>
      <c r="C35" s="114">
        <v>288669.87716000003</v>
      </c>
      <c r="D35" s="114">
        <v>374511.45879</v>
      </c>
      <c r="E35" s="114">
        <v>460618.69782999996</v>
      </c>
      <c r="F35" s="114">
        <v>525427.69768999994</v>
      </c>
      <c r="G35" s="114">
        <v>573393.59228999994</v>
      </c>
      <c r="H35" s="114">
        <v>653559.16987999994</v>
      </c>
      <c r="I35" s="114">
        <v>664981.04188000003</v>
      </c>
      <c r="J35" s="114">
        <v>709502.32566999993</v>
      </c>
      <c r="K35" s="47"/>
      <c r="L35" s="47"/>
      <c r="M35" s="47"/>
      <c r="N35" s="47"/>
      <c r="O35" s="47"/>
      <c r="P35" s="47"/>
      <c r="Q35" s="47"/>
      <c r="R35" s="47"/>
      <c r="S35" s="47"/>
      <c r="T35" s="47"/>
      <c r="U35" s="47"/>
      <c r="V35" s="47"/>
      <c r="W35" s="47"/>
      <c r="X35" s="47"/>
      <c r="Y35" s="47"/>
      <c r="Z35" s="47"/>
      <c r="AA35" s="47"/>
    </row>
    <row r="36" spans="1:27" s="16" customFormat="1" ht="15" customHeight="1">
      <c r="A36" s="147" t="s">
        <v>694</v>
      </c>
      <c r="B36" s="114">
        <v>9617.6268700000001</v>
      </c>
      <c r="C36" s="114">
        <v>6032.2792300000001</v>
      </c>
      <c r="D36" s="114">
        <v>627.54165999999998</v>
      </c>
      <c r="E36" s="114">
        <v>4883.7588399999995</v>
      </c>
      <c r="F36" s="114">
        <v>5038.8527899999999</v>
      </c>
      <c r="G36" s="114">
        <v>848.29186000000004</v>
      </c>
      <c r="H36" s="114">
        <v>1043.7806</v>
      </c>
      <c r="I36" s="114">
        <v>549.44732999999997</v>
      </c>
      <c r="J36" s="114">
        <v>218.19459000000001</v>
      </c>
      <c r="K36" s="47"/>
      <c r="L36" s="47"/>
      <c r="M36" s="47"/>
      <c r="N36" s="47"/>
      <c r="O36" s="47"/>
      <c r="P36" s="47"/>
      <c r="Q36" s="47"/>
      <c r="R36" s="47"/>
      <c r="S36" s="47"/>
      <c r="T36" s="47"/>
      <c r="U36" s="47"/>
      <c r="V36" s="47"/>
      <c r="W36" s="47"/>
      <c r="X36" s="47"/>
      <c r="Y36" s="47"/>
      <c r="Z36" s="47"/>
      <c r="AA36" s="47"/>
    </row>
    <row r="37" spans="1:27" s="16" customFormat="1" ht="15" customHeight="1">
      <c r="A37" s="147" t="s">
        <v>695</v>
      </c>
      <c r="B37" s="114">
        <v>296432.97174000001</v>
      </c>
      <c r="C37" s="114">
        <v>299331.56112000003</v>
      </c>
      <c r="D37" s="114">
        <v>207794.89728</v>
      </c>
      <c r="E37" s="114">
        <v>463977.04412999999</v>
      </c>
      <c r="F37" s="114">
        <v>459531.27639999997</v>
      </c>
      <c r="G37" s="114">
        <v>577996.89549000002</v>
      </c>
      <c r="H37" s="114">
        <v>444640.64507999999</v>
      </c>
      <c r="I37" s="114">
        <v>444205.24343999999</v>
      </c>
      <c r="J37" s="114">
        <v>695998.20749000006</v>
      </c>
      <c r="K37" s="47"/>
      <c r="L37" s="47"/>
      <c r="M37" s="47"/>
      <c r="N37" s="47"/>
      <c r="O37" s="47"/>
      <c r="P37" s="47"/>
      <c r="Q37" s="47"/>
      <c r="R37" s="47"/>
      <c r="S37" s="47"/>
      <c r="T37" s="47"/>
      <c r="U37" s="47"/>
      <c r="V37" s="47"/>
      <c r="W37" s="47"/>
      <c r="X37" s="47"/>
      <c r="Y37" s="47"/>
      <c r="Z37" s="47"/>
      <c r="AA37" s="47"/>
    </row>
    <row r="38" spans="1:27" s="16" customFormat="1" ht="15" customHeight="1">
      <c r="A38" s="147" t="s">
        <v>696</v>
      </c>
      <c r="B38" s="114">
        <v>138049.63529000001</v>
      </c>
      <c r="C38" s="114">
        <v>148446.22865999999</v>
      </c>
      <c r="D38" s="114">
        <v>180192.05544</v>
      </c>
      <c r="E38" s="114">
        <v>243704.43306000001</v>
      </c>
      <c r="F38" s="114">
        <v>223359.894</v>
      </c>
      <c r="G38" s="114">
        <v>310557.33114999998</v>
      </c>
      <c r="H38" s="114">
        <v>352751.32283999998</v>
      </c>
      <c r="I38" s="114">
        <v>351747.38481999998</v>
      </c>
      <c r="J38" s="114">
        <v>173257.9283</v>
      </c>
      <c r="K38" s="47"/>
      <c r="L38" s="47"/>
      <c r="M38" s="47"/>
      <c r="N38" s="47"/>
      <c r="O38" s="47"/>
      <c r="P38" s="47"/>
      <c r="Q38" s="47"/>
      <c r="R38" s="47"/>
      <c r="S38" s="47"/>
      <c r="T38" s="47"/>
      <c r="U38" s="47"/>
      <c r="V38" s="47"/>
      <c r="W38" s="47"/>
      <c r="X38" s="47"/>
      <c r="Y38" s="47"/>
      <c r="Z38" s="47"/>
      <c r="AA38" s="47"/>
    </row>
    <row r="39" spans="1:27" s="16" customFormat="1" ht="15" customHeight="1">
      <c r="A39" s="147" t="s">
        <v>306</v>
      </c>
      <c r="B39" s="114">
        <v>163732.26771000001</v>
      </c>
      <c r="C39" s="114">
        <v>170492.81667</v>
      </c>
      <c r="D39" s="114">
        <v>178764.15963000001</v>
      </c>
      <c r="E39" s="114">
        <v>192813.42274000001</v>
      </c>
      <c r="F39" s="114">
        <v>203958.74363999997</v>
      </c>
      <c r="G39" s="114">
        <v>215733.88756</v>
      </c>
      <c r="H39" s="114">
        <v>214437.19963999998</v>
      </c>
      <c r="I39" s="114">
        <v>227547.90375999999</v>
      </c>
      <c r="J39" s="114">
        <v>238497.69118999998</v>
      </c>
      <c r="K39" s="47"/>
      <c r="L39" s="47"/>
      <c r="M39" s="47"/>
      <c r="N39" s="47"/>
      <c r="O39" s="47"/>
      <c r="P39" s="47"/>
      <c r="Q39" s="47"/>
      <c r="R39" s="47"/>
      <c r="S39" s="47"/>
      <c r="T39" s="47"/>
      <c r="U39" s="47"/>
      <c r="V39" s="47"/>
      <c r="W39" s="47"/>
      <c r="X39" s="47"/>
      <c r="Y39" s="47"/>
      <c r="Z39" s="47"/>
      <c r="AA39" s="47"/>
    </row>
    <row r="40" spans="1:27" s="16" customFormat="1" ht="15" customHeight="1">
      <c r="A40" s="147" t="s">
        <v>312</v>
      </c>
      <c r="B40" s="114">
        <v>0</v>
      </c>
      <c r="C40" s="114">
        <v>0</v>
      </c>
      <c r="D40" s="114">
        <v>0</v>
      </c>
      <c r="E40" s="114">
        <v>0</v>
      </c>
      <c r="F40" s="114">
        <v>0</v>
      </c>
      <c r="G40" s="114">
        <v>0</v>
      </c>
      <c r="H40" s="114">
        <v>0</v>
      </c>
      <c r="I40" s="114">
        <v>0</v>
      </c>
      <c r="J40" s="114">
        <v>0</v>
      </c>
      <c r="K40" s="47"/>
      <c r="L40" s="47"/>
      <c r="M40" s="47"/>
      <c r="N40" s="47"/>
      <c r="O40" s="47"/>
      <c r="P40" s="47"/>
      <c r="Q40" s="47"/>
      <c r="R40" s="47"/>
      <c r="S40" s="47"/>
      <c r="T40" s="47"/>
      <c r="U40" s="47"/>
      <c r="V40" s="47"/>
      <c r="W40" s="47"/>
      <c r="X40" s="47"/>
      <c r="Y40" s="47"/>
      <c r="Z40" s="47"/>
      <c r="AA40" s="47"/>
    </row>
    <row r="41" spans="1:27" s="16" customFormat="1" ht="15" customHeight="1">
      <c r="A41" s="147" t="s">
        <v>697</v>
      </c>
      <c r="B41" s="114">
        <v>0</v>
      </c>
      <c r="C41" s="114">
        <v>0</v>
      </c>
      <c r="D41" s="114">
        <v>0</v>
      </c>
      <c r="E41" s="114">
        <v>0</v>
      </c>
      <c r="F41" s="114">
        <v>0</v>
      </c>
      <c r="G41" s="114">
        <v>0</v>
      </c>
      <c r="H41" s="114">
        <v>0</v>
      </c>
      <c r="I41" s="114">
        <v>0</v>
      </c>
      <c r="J41" s="114">
        <v>0</v>
      </c>
      <c r="K41" s="47"/>
      <c r="L41" s="47"/>
      <c r="M41" s="47"/>
      <c r="N41" s="47"/>
      <c r="O41" s="47"/>
      <c r="P41" s="47"/>
      <c r="Q41" s="47"/>
      <c r="R41" s="47"/>
      <c r="S41" s="47"/>
      <c r="T41" s="47"/>
      <c r="U41" s="47"/>
      <c r="V41" s="47"/>
      <c r="W41" s="47"/>
      <c r="X41" s="47"/>
      <c r="Y41" s="47"/>
      <c r="Z41" s="47"/>
      <c r="AA41" s="47"/>
    </row>
    <row r="42" spans="1:27" s="17" customFormat="1" ht="15" customHeight="1" thickBot="1">
      <c r="A42" s="147" t="s">
        <v>487</v>
      </c>
      <c r="B42" s="114">
        <v>79702.117239999992</v>
      </c>
      <c r="C42" s="114">
        <v>19738.643219999998</v>
      </c>
      <c r="D42" s="114">
        <v>40544.347310000005</v>
      </c>
      <c r="E42" s="114">
        <v>34258.988720000001</v>
      </c>
      <c r="F42" s="114">
        <v>5303.3879800000004</v>
      </c>
      <c r="G42" s="114">
        <v>378357.40794999996</v>
      </c>
      <c r="H42" s="114">
        <v>360349.11781000003</v>
      </c>
      <c r="I42" s="114">
        <v>362916.69588000001</v>
      </c>
      <c r="J42" s="114">
        <v>414922.28756000003</v>
      </c>
      <c r="K42" s="47"/>
      <c r="L42" s="47"/>
      <c r="M42" s="47"/>
      <c r="N42" s="47"/>
      <c r="O42" s="47"/>
      <c r="P42" s="47"/>
      <c r="Q42" s="47"/>
      <c r="R42" s="47"/>
      <c r="S42" s="47"/>
      <c r="T42" s="47"/>
      <c r="U42" s="47"/>
      <c r="V42" s="47"/>
      <c r="W42" s="47"/>
      <c r="X42" s="47"/>
      <c r="Y42" s="47"/>
      <c r="Z42" s="47"/>
      <c r="AA42" s="47"/>
    </row>
    <row r="43" spans="1:27" ht="15" customHeight="1" thickTop="1" thickBot="1">
      <c r="A43" s="396" t="s">
        <v>698</v>
      </c>
      <c r="B43" s="397">
        <v>523467.98706000001</v>
      </c>
      <c r="C43" s="397">
        <v>592349.53478999995</v>
      </c>
      <c r="D43" s="397">
        <v>671982.10291000002</v>
      </c>
      <c r="E43" s="397">
        <v>746286.17303999991</v>
      </c>
      <c r="F43" s="397">
        <v>823687.7630700001</v>
      </c>
      <c r="G43" s="397">
        <v>945122.83627999993</v>
      </c>
      <c r="H43" s="397">
        <v>969768.39925000002</v>
      </c>
      <c r="I43" s="397">
        <v>970922.93072000006</v>
      </c>
      <c r="J43" s="397">
        <v>1031719.57416</v>
      </c>
      <c r="K43" s="47"/>
      <c r="L43" s="47"/>
      <c r="M43" s="47"/>
      <c r="N43" s="47"/>
      <c r="O43" s="47"/>
      <c r="P43" s="47"/>
      <c r="Q43" s="47"/>
      <c r="R43" s="47"/>
      <c r="S43" s="47"/>
      <c r="T43" s="47"/>
      <c r="U43" s="47"/>
      <c r="V43" s="47"/>
      <c r="W43" s="47"/>
      <c r="X43" s="47"/>
      <c r="Y43" s="47"/>
      <c r="Z43" s="47"/>
      <c r="AA43" s="47"/>
    </row>
    <row r="44" spans="1:27" s="16" customFormat="1" ht="15" customHeight="1" thickTop="1">
      <c r="A44" s="147" t="s">
        <v>327</v>
      </c>
      <c r="B44" s="114">
        <v>381026.6</v>
      </c>
      <c r="C44" s="114">
        <v>428774.1</v>
      </c>
      <c r="D44" s="114">
        <v>501416.2</v>
      </c>
      <c r="E44" s="114">
        <v>545511.6</v>
      </c>
      <c r="F44" s="114">
        <v>614137.69999999995</v>
      </c>
      <c r="G44" s="114">
        <v>680130.4</v>
      </c>
      <c r="H44" s="114">
        <v>743268.1</v>
      </c>
      <c r="I44" s="114">
        <v>743268.1</v>
      </c>
      <c r="J44" s="114">
        <v>823361.7</v>
      </c>
      <c r="K44" s="47"/>
      <c r="L44" s="47"/>
      <c r="M44" s="47"/>
      <c r="N44" s="47"/>
      <c r="O44" s="47"/>
      <c r="P44" s="47"/>
      <c r="Q44" s="47"/>
      <c r="R44" s="47"/>
      <c r="S44" s="47"/>
      <c r="T44" s="47"/>
      <c r="U44" s="47"/>
      <c r="V44" s="47"/>
      <c r="W44" s="47"/>
      <c r="X44" s="47"/>
      <c r="Y44" s="47"/>
      <c r="Z44" s="47"/>
      <c r="AA44" s="47"/>
    </row>
    <row r="45" spans="1:27" s="16" customFormat="1" ht="15" customHeight="1">
      <c r="A45" s="147" t="s">
        <v>331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47"/>
      <c r="L45" s="47"/>
      <c r="M45" s="47"/>
      <c r="N45" s="47"/>
      <c r="O45" s="47"/>
      <c r="P45" s="47"/>
      <c r="Q45" s="47"/>
      <c r="R45" s="47"/>
      <c r="S45" s="47"/>
      <c r="T45" s="47"/>
      <c r="U45" s="47"/>
      <c r="V45" s="47"/>
      <c r="W45" s="47"/>
      <c r="X45" s="47"/>
      <c r="Y45" s="47"/>
      <c r="Z45" s="47"/>
      <c r="AA45" s="47"/>
    </row>
    <row r="46" spans="1:27"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c r="U46" s="47"/>
      <c r="V46" s="47"/>
      <c r="W46" s="47"/>
      <c r="X46" s="47"/>
      <c r="Y46" s="47"/>
      <c r="Z46" s="47"/>
      <c r="AA46" s="47"/>
    </row>
    <row r="47" spans="1:27" s="16" customFormat="1" ht="15" customHeight="1">
      <c r="A47" s="147" t="s">
        <v>699</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47"/>
      <c r="L47" s="47"/>
      <c r="M47" s="47"/>
      <c r="N47" s="47"/>
      <c r="O47" s="47"/>
      <c r="P47" s="47"/>
      <c r="Q47" s="47"/>
      <c r="R47" s="47"/>
      <c r="S47" s="47"/>
      <c r="T47" s="47"/>
      <c r="U47" s="47"/>
      <c r="V47" s="47"/>
      <c r="W47" s="47"/>
      <c r="X47" s="47"/>
      <c r="Y47" s="47"/>
      <c r="Z47" s="47"/>
      <c r="AA47" s="47"/>
    </row>
    <row r="48" spans="1:27" s="16" customFormat="1" ht="15" customHeight="1">
      <c r="A48" s="147" t="s">
        <v>341</v>
      </c>
      <c r="B48" s="114">
        <v>86494.466589999996</v>
      </c>
      <c r="C48" s="114">
        <v>98979.142489999998</v>
      </c>
      <c r="D48" s="114">
        <v>96071.771189999999</v>
      </c>
      <c r="E48" s="114">
        <v>116673.33903</v>
      </c>
      <c r="F48" s="114">
        <v>113781.68994</v>
      </c>
      <c r="G48" s="114">
        <v>157846.0485</v>
      </c>
      <c r="H48" s="114">
        <v>100412.54506</v>
      </c>
      <c r="I48" s="114">
        <v>101567.07653000001</v>
      </c>
      <c r="J48" s="114">
        <v>72113.563959999999</v>
      </c>
      <c r="K48" s="47"/>
      <c r="L48" s="47"/>
      <c r="M48" s="47"/>
      <c r="N48" s="47"/>
      <c r="O48" s="47"/>
      <c r="P48" s="47"/>
      <c r="Q48" s="47"/>
      <c r="R48" s="47"/>
      <c r="S48" s="47"/>
      <c r="T48" s="47"/>
      <c r="U48" s="47"/>
      <c r="V48" s="47"/>
      <c r="W48" s="47"/>
      <c r="X48" s="47"/>
      <c r="Y48" s="47"/>
      <c r="Z48" s="47"/>
      <c r="AA48" s="47"/>
    </row>
    <row r="49" spans="1:27" s="16" customFormat="1" ht="15" customHeight="1">
      <c r="A49" s="148" t="s">
        <v>700</v>
      </c>
      <c r="B49" s="114">
        <v>0.74833000000000005</v>
      </c>
      <c r="C49" s="114">
        <v>0.74833000000000005</v>
      </c>
      <c r="D49" s="114">
        <v>0.74833000000000005</v>
      </c>
      <c r="E49" s="114">
        <v>1.9478199999999999</v>
      </c>
      <c r="F49" s="114">
        <v>1.5434300000000001</v>
      </c>
      <c r="G49" s="114">
        <v>1.3284100000000001</v>
      </c>
      <c r="H49" s="114">
        <v>1.5164500000000001</v>
      </c>
      <c r="I49" s="114">
        <v>1.5164500000000001</v>
      </c>
      <c r="J49" s="114">
        <v>1.97123</v>
      </c>
      <c r="K49" s="47"/>
      <c r="L49" s="47"/>
      <c r="M49" s="47"/>
      <c r="N49" s="47"/>
      <c r="O49" s="47"/>
      <c r="P49" s="47"/>
      <c r="Q49" s="47"/>
      <c r="R49" s="47"/>
      <c r="S49" s="47"/>
      <c r="T49" s="47"/>
      <c r="U49" s="47"/>
      <c r="V49" s="47"/>
      <c r="W49" s="47"/>
      <c r="X49" s="47"/>
      <c r="Y49" s="47"/>
      <c r="Z49" s="47"/>
      <c r="AA49" s="47"/>
    </row>
    <row r="50" spans="1:27" s="17" customFormat="1" ht="15" customHeight="1" thickBot="1">
      <c r="A50" s="148" t="s">
        <v>701</v>
      </c>
      <c r="B50" s="114">
        <v>86493.718260000009</v>
      </c>
      <c r="C50" s="114">
        <v>98978.394159999996</v>
      </c>
      <c r="D50" s="114">
        <v>96071.022859999997</v>
      </c>
      <c r="E50" s="114">
        <v>116671.39120999999</v>
      </c>
      <c r="F50" s="114">
        <v>113780.14651000001</v>
      </c>
      <c r="G50" s="114">
        <v>157844.72009000002</v>
      </c>
      <c r="H50" s="114">
        <v>100411.02860999999</v>
      </c>
      <c r="I50" s="114">
        <v>101565.56008</v>
      </c>
      <c r="J50" s="114">
        <v>72111.592730000004</v>
      </c>
      <c r="K50" s="47"/>
      <c r="L50" s="47"/>
      <c r="M50" s="47"/>
      <c r="N50" s="47"/>
      <c r="O50" s="47"/>
      <c r="P50" s="47"/>
      <c r="Q50" s="47"/>
      <c r="R50" s="47"/>
      <c r="S50" s="47"/>
      <c r="T50" s="47"/>
      <c r="U50" s="47"/>
      <c r="V50" s="47"/>
      <c r="W50" s="47"/>
      <c r="X50" s="47"/>
      <c r="Y50" s="47"/>
      <c r="Z50" s="47"/>
      <c r="AA50" s="47"/>
    </row>
    <row r="51" spans="1:27" ht="15" customHeight="1" thickTop="1" thickBot="1">
      <c r="A51" s="396" t="s">
        <v>702</v>
      </c>
      <c r="B51" s="397">
        <v>6235055.9260600004</v>
      </c>
      <c r="C51" s="397">
        <v>7115436.9610100007</v>
      </c>
      <c r="D51" s="397">
        <v>7792013.1160200005</v>
      </c>
      <c r="E51" s="397">
        <v>8543735.2245300002</v>
      </c>
      <c r="F51" s="397">
        <v>9286432.2984299995</v>
      </c>
      <c r="G51" s="397">
        <v>9049783.9762700014</v>
      </c>
      <c r="H51" s="397">
        <v>8986110.3540700004</v>
      </c>
      <c r="I51" s="397">
        <v>9121125.3314999994</v>
      </c>
      <c r="J51" s="397">
        <v>10020084.86648</v>
      </c>
      <c r="K51" s="47"/>
      <c r="L51" s="47"/>
      <c r="M51" s="47"/>
      <c r="N51" s="47"/>
      <c r="O51" s="47"/>
      <c r="P51" s="47"/>
      <c r="Q51" s="47"/>
      <c r="R51" s="47"/>
      <c r="S51" s="47"/>
      <c r="T51" s="47"/>
      <c r="U51" s="47"/>
      <c r="V51" s="47"/>
      <c r="W51" s="47"/>
      <c r="X51" s="47"/>
      <c r="Y51" s="47"/>
      <c r="Z51" s="47"/>
      <c r="AA51" s="47"/>
    </row>
    <row r="52" spans="1:27" s="16" customFormat="1" ht="15" customHeight="1" thickTop="1">
      <c r="A52" s="113" t="s">
        <v>703</v>
      </c>
      <c r="B52" s="114">
        <v>105581.37276</v>
      </c>
      <c r="C52" s="114">
        <v>119828.16426000001</v>
      </c>
      <c r="D52" s="114">
        <v>140403.91438999999</v>
      </c>
      <c r="E52" s="114">
        <v>138896.77283999999</v>
      </c>
      <c r="F52" s="114">
        <v>149469.97477999999</v>
      </c>
      <c r="G52" s="114">
        <v>211382.58894999998</v>
      </c>
      <c r="H52" s="114">
        <v>223419.02994000001</v>
      </c>
      <c r="I52" s="114">
        <v>219758.06788999998</v>
      </c>
      <c r="J52" s="114">
        <v>280211.92226999998</v>
      </c>
      <c r="K52" s="47"/>
      <c r="L52" s="47"/>
      <c r="M52" s="47"/>
      <c r="N52" s="47"/>
      <c r="O52" s="47"/>
      <c r="P52" s="47"/>
      <c r="Q52" s="47"/>
      <c r="R52" s="47"/>
      <c r="S52" s="47"/>
      <c r="T52" s="47"/>
      <c r="U52" s="47"/>
      <c r="V52" s="47"/>
      <c r="W52" s="47"/>
      <c r="X52" s="47"/>
      <c r="Y52" s="47"/>
      <c r="Z52" s="47"/>
      <c r="AA52" s="47"/>
    </row>
    <row r="53" spans="1:27"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c r="U53" s="47"/>
      <c r="V53" s="47"/>
      <c r="W53" s="47"/>
      <c r="X53" s="47"/>
      <c r="Y53" s="47"/>
      <c r="Z53" s="47"/>
      <c r="AA53" s="47"/>
    </row>
    <row r="54" spans="1:27" s="17" customFormat="1" ht="15" customHeight="1">
      <c r="A54" s="148" t="s">
        <v>705</v>
      </c>
      <c r="B54" s="114">
        <v>19197.408219999998</v>
      </c>
      <c r="C54" s="114">
        <v>13735.037390000001</v>
      </c>
      <c r="D54" s="114">
        <v>16888.105329999999</v>
      </c>
      <c r="E54" s="114">
        <v>25429.590579999996</v>
      </c>
      <c r="F54" s="114">
        <v>23294.650899999997</v>
      </c>
      <c r="G54" s="114">
        <v>33478.727489999997</v>
      </c>
      <c r="H54" s="114">
        <v>27335.54811</v>
      </c>
      <c r="I54" s="114">
        <v>25132.794819999999</v>
      </c>
      <c r="J54" s="114">
        <v>36984.948369999998</v>
      </c>
      <c r="K54" s="47"/>
      <c r="L54" s="47"/>
      <c r="M54" s="47"/>
      <c r="N54" s="47"/>
      <c r="O54" s="47"/>
      <c r="P54" s="47"/>
      <c r="Q54" s="47"/>
      <c r="R54" s="47"/>
      <c r="S54" s="47"/>
      <c r="T54" s="47"/>
      <c r="U54" s="47"/>
      <c r="V54" s="47"/>
      <c r="W54" s="47"/>
      <c r="X54" s="47"/>
      <c r="Y54" s="47"/>
      <c r="Z54" s="47"/>
      <c r="AA54" s="47"/>
    </row>
    <row r="55" spans="1:27"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c r="U55" s="47"/>
      <c r="V55" s="47"/>
      <c r="W55" s="47"/>
      <c r="X55" s="47"/>
      <c r="Y55" s="47"/>
      <c r="Z55" s="47"/>
      <c r="AA55" s="47"/>
    </row>
    <row r="56" spans="1:27" s="17" customFormat="1" ht="15" customHeight="1">
      <c r="A56" s="148" t="s">
        <v>707</v>
      </c>
      <c r="B56" s="114">
        <v>86383.964540000001</v>
      </c>
      <c r="C56" s="114">
        <v>106093.12687000001</v>
      </c>
      <c r="D56" s="114">
        <v>123515.80906</v>
      </c>
      <c r="E56" s="114">
        <v>113467.18226</v>
      </c>
      <c r="F56" s="114">
        <v>126175.32388</v>
      </c>
      <c r="G56" s="114">
        <v>177903.86146000001</v>
      </c>
      <c r="H56" s="114">
        <v>196083.48183</v>
      </c>
      <c r="I56" s="114">
        <v>194625.27307</v>
      </c>
      <c r="J56" s="114">
        <v>243226.97390000001</v>
      </c>
      <c r="K56" s="47"/>
      <c r="L56" s="47"/>
      <c r="M56" s="47"/>
      <c r="N56" s="47"/>
      <c r="O56" s="47"/>
      <c r="P56" s="47"/>
      <c r="Q56" s="47"/>
      <c r="R56" s="47"/>
      <c r="S56" s="47"/>
      <c r="T56" s="47"/>
      <c r="U56" s="47"/>
      <c r="V56" s="47"/>
      <c r="W56" s="47"/>
      <c r="X56" s="47"/>
      <c r="Y56" s="47"/>
      <c r="Z56" s="47"/>
      <c r="AA56" s="47"/>
    </row>
    <row r="57" spans="1:27"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c r="U57" s="47"/>
      <c r="V57" s="47"/>
      <c r="W57" s="47"/>
      <c r="X57" s="47"/>
      <c r="Y57" s="47"/>
      <c r="Z57" s="47"/>
      <c r="AA57" s="47"/>
    </row>
    <row r="58" spans="1:27" s="17" customFormat="1" ht="15" customHeight="1">
      <c r="A58" s="147" t="s">
        <v>709</v>
      </c>
      <c r="B58" s="114">
        <v>13225489.3358</v>
      </c>
      <c r="C58" s="114">
        <v>13080050.99769</v>
      </c>
      <c r="D58" s="114">
        <v>12842725.342020001</v>
      </c>
      <c r="E58" s="114">
        <v>12712497.120129999</v>
      </c>
      <c r="F58" s="114">
        <v>13720722.951459998</v>
      </c>
      <c r="G58" s="114">
        <v>14241248.981120002</v>
      </c>
      <c r="H58" s="114">
        <v>13943233.14318</v>
      </c>
      <c r="I58" s="114">
        <v>13823414.638489999</v>
      </c>
      <c r="J58" s="114">
        <v>12782054.7234</v>
      </c>
      <c r="K58" s="47"/>
      <c r="L58" s="47"/>
      <c r="M58" s="47"/>
      <c r="N58" s="47"/>
      <c r="O58" s="47"/>
      <c r="P58" s="47"/>
      <c r="Q58" s="47"/>
      <c r="R58" s="47"/>
      <c r="S58" s="47"/>
      <c r="T58" s="47"/>
      <c r="U58" s="47"/>
      <c r="V58" s="47"/>
      <c r="W58" s="47"/>
      <c r="X58" s="47"/>
      <c r="Y58" s="47"/>
      <c r="Z58" s="47"/>
      <c r="AA58" s="47"/>
    </row>
    <row r="59" spans="1:27" ht="30" customHeight="1">
      <c r="A59" s="398" t="s">
        <v>710</v>
      </c>
      <c r="B59" s="399">
        <v>728055.37435000006</v>
      </c>
      <c r="C59" s="399">
        <v>807292.66583000007</v>
      </c>
      <c r="D59" s="399">
        <v>866943.64954000001</v>
      </c>
      <c r="E59" s="399">
        <v>969283.22855999996</v>
      </c>
      <c r="F59" s="399">
        <v>1041257.6391199999</v>
      </c>
      <c r="G59" s="399">
        <v>1130190.6468399998</v>
      </c>
      <c r="H59" s="399">
        <v>971710.89760000003</v>
      </c>
      <c r="I59" s="399">
        <v>1045136.58813</v>
      </c>
      <c r="J59" s="399">
        <v>849775.68149999995</v>
      </c>
      <c r="K59" s="47"/>
      <c r="L59" s="47"/>
      <c r="M59" s="47"/>
      <c r="N59" s="47"/>
      <c r="O59" s="47"/>
      <c r="P59" s="47"/>
      <c r="Q59" s="47"/>
      <c r="R59" s="47"/>
      <c r="S59" s="47"/>
      <c r="T59" s="47"/>
      <c r="U59" s="47"/>
      <c r="V59" s="47"/>
      <c r="W59" s="47"/>
      <c r="X59" s="47"/>
      <c r="Y59" s="47"/>
      <c r="Z59" s="47"/>
      <c r="AA59" s="47"/>
    </row>
    <row r="60" spans="1:27" ht="15" customHeight="1">
      <c r="A60" s="148" t="s">
        <v>711</v>
      </c>
      <c r="B60" s="114">
        <v>-114304.05764</v>
      </c>
      <c r="C60" s="114">
        <v>-161523.51059999998</v>
      </c>
      <c r="D60" s="114">
        <v>-175714.48936000001</v>
      </c>
      <c r="E60" s="114">
        <v>-189522.00684000002</v>
      </c>
      <c r="F60" s="114">
        <v>-217489.25453000001</v>
      </c>
      <c r="G60" s="114">
        <v>-238563.47290999998</v>
      </c>
      <c r="H60" s="114">
        <v>-224166.6018</v>
      </c>
      <c r="I60" s="114">
        <v>-245337.64655</v>
      </c>
      <c r="J60" s="114">
        <v>-259078.4945</v>
      </c>
      <c r="K60" s="47"/>
      <c r="L60" s="47"/>
      <c r="M60" s="47"/>
      <c r="N60" s="47"/>
      <c r="O60" s="47"/>
      <c r="P60" s="47"/>
      <c r="Q60" s="47"/>
      <c r="R60" s="47"/>
      <c r="S60" s="47"/>
      <c r="T60" s="47"/>
      <c r="U60" s="47"/>
      <c r="V60" s="47"/>
      <c r="W60" s="47"/>
      <c r="X60" s="47"/>
      <c r="Y60" s="47"/>
      <c r="Z60" s="47"/>
      <c r="AA60" s="47"/>
    </row>
    <row r="61" spans="1:27" ht="15" customHeight="1">
      <c r="A61" s="147" t="s">
        <v>712</v>
      </c>
      <c r="B61" s="114">
        <v>613751.31671000004</v>
      </c>
      <c r="C61" s="114">
        <v>645769.15523000003</v>
      </c>
      <c r="D61" s="114">
        <v>691229.16017999989</v>
      </c>
      <c r="E61" s="114">
        <v>779761.22172000003</v>
      </c>
      <c r="F61" s="114">
        <v>823768.38459000003</v>
      </c>
      <c r="G61" s="114">
        <v>891627.17392999993</v>
      </c>
      <c r="H61" s="114">
        <v>747544.29579999996</v>
      </c>
      <c r="I61" s="114">
        <v>799798.9415800001</v>
      </c>
      <c r="J61" s="114">
        <v>590697.18700000003</v>
      </c>
      <c r="K61" s="47"/>
      <c r="L61" s="47"/>
      <c r="M61" s="47"/>
      <c r="N61" s="47"/>
      <c r="O61" s="47"/>
      <c r="P61" s="47"/>
      <c r="Q61" s="47"/>
      <c r="R61" s="47"/>
      <c r="S61" s="47"/>
      <c r="T61" s="47"/>
      <c r="U61" s="47"/>
      <c r="V61" s="47"/>
      <c r="W61" s="47"/>
      <c r="X61" s="47"/>
      <c r="Y61" s="47"/>
      <c r="Z61" s="47"/>
      <c r="AA61" s="47"/>
    </row>
    <row r="62" spans="1:27" ht="15" customHeight="1">
      <c r="A62" s="116" t="s">
        <v>713</v>
      </c>
      <c r="B62" s="114">
        <v>53686.046689999996</v>
      </c>
      <c r="C62" s="114">
        <v>56810.019130000001</v>
      </c>
      <c r="D62" s="114">
        <v>64966.660779999998</v>
      </c>
      <c r="E62" s="114">
        <v>71281.566800000001</v>
      </c>
      <c r="F62" s="114">
        <v>79655.711009999999</v>
      </c>
      <c r="G62" s="114">
        <v>82202.246780000001</v>
      </c>
      <c r="H62" s="114">
        <v>58590.86075</v>
      </c>
      <c r="I62" s="114">
        <v>65919.029049999997</v>
      </c>
      <c r="J62" s="114">
        <v>64019.34575</v>
      </c>
      <c r="K62" s="47"/>
      <c r="L62" s="47"/>
      <c r="M62" s="47"/>
      <c r="N62" s="47"/>
      <c r="O62" s="47"/>
      <c r="P62" s="47"/>
      <c r="Q62" s="47"/>
      <c r="R62" s="47"/>
      <c r="S62" s="47"/>
      <c r="T62" s="47"/>
      <c r="U62" s="47"/>
      <c r="V62" s="47"/>
      <c r="W62" s="47"/>
      <c r="X62" s="47"/>
      <c r="Y62" s="47"/>
      <c r="Z62" s="47"/>
      <c r="AA62" s="47"/>
    </row>
    <row r="63" spans="1:27" ht="15" customHeight="1">
      <c r="A63" s="148" t="s">
        <v>714</v>
      </c>
      <c r="B63" s="114">
        <v>-10422.336160000001</v>
      </c>
      <c r="C63" s="114">
        <v>-5553.8753499999993</v>
      </c>
      <c r="D63" s="114">
        <v>-8624.2229499999994</v>
      </c>
      <c r="E63" s="114">
        <v>-12931.085439999999</v>
      </c>
      <c r="F63" s="114">
        <v>-16257.63492</v>
      </c>
      <c r="G63" s="114">
        <v>-12993.02729</v>
      </c>
      <c r="H63" s="114">
        <v>-6444.9291299999995</v>
      </c>
      <c r="I63" s="114">
        <v>-6032.8593200000005</v>
      </c>
      <c r="J63" s="114">
        <v>-15619.194029999999</v>
      </c>
      <c r="K63" s="47"/>
      <c r="L63" s="47"/>
      <c r="M63" s="47"/>
      <c r="N63" s="47"/>
      <c r="O63" s="47"/>
      <c r="P63" s="47"/>
      <c r="Q63" s="47"/>
      <c r="R63" s="47"/>
      <c r="S63" s="47"/>
      <c r="T63" s="47"/>
      <c r="U63" s="47"/>
      <c r="V63" s="47"/>
      <c r="W63" s="47"/>
      <c r="X63" s="47"/>
      <c r="Y63" s="47"/>
      <c r="Z63" s="47"/>
      <c r="AA63" s="47"/>
    </row>
    <row r="64" spans="1:27" ht="15" customHeight="1">
      <c r="A64" s="117" t="s">
        <v>715</v>
      </c>
      <c r="B64" s="114">
        <v>657015.02723999997</v>
      </c>
      <c r="C64" s="114">
        <v>697025.29900999996</v>
      </c>
      <c r="D64" s="114">
        <v>747571.59800999996</v>
      </c>
      <c r="E64" s="114">
        <v>838111.70308000001</v>
      </c>
      <c r="F64" s="114">
        <v>887166.4606799999</v>
      </c>
      <c r="G64" s="114">
        <v>960836.39341999998</v>
      </c>
      <c r="H64" s="114">
        <v>799690.22742000001</v>
      </c>
      <c r="I64" s="114">
        <v>859685.11130999995</v>
      </c>
      <c r="J64" s="114">
        <v>639097.33872</v>
      </c>
      <c r="K64" s="47"/>
      <c r="L64" s="47"/>
      <c r="M64" s="47"/>
      <c r="N64" s="47"/>
      <c r="O64" s="47"/>
      <c r="P64" s="47"/>
      <c r="Q64" s="47"/>
      <c r="R64" s="47"/>
      <c r="S64" s="47"/>
      <c r="T64" s="47"/>
      <c r="U64" s="47"/>
      <c r="V64" s="47"/>
      <c r="W64" s="47"/>
      <c r="X64" s="47"/>
      <c r="Y64" s="47"/>
      <c r="Z64" s="47"/>
      <c r="AA64" s="47"/>
    </row>
    <row r="65" spans="1:27" ht="15" customHeight="1">
      <c r="A65" s="116" t="s">
        <v>716</v>
      </c>
      <c r="B65" s="114">
        <v>110046.76972</v>
      </c>
      <c r="C65" s="114">
        <v>45882.119909999994</v>
      </c>
      <c r="D65" s="114">
        <v>61503.475310000002</v>
      </c>
      <c r="E65" s="114">
        <v>52429.434639999999</v>
      </c>
      <c r="F65" s="114">
        <v>72885.3554</v>
      </c>
      <c r="G65" s="114">
        <v>46046.54924</v>
      </c>
      <c r="H65" s="114">
        <v>48546.058079999995</v>
      </c>
      <c r="I65" s="114">
        <v>119786.76036</v>
      </c>
      <c r="J65" s="114">
        <v>75925.508150000009</v>
      </c>
      <c r="K65" s="47"/>
      <c r="L65" s="47"/>
      <c r="M65" s="47"/>
      <c r="N65" s="47"/>
      <c r="O65" s="47"/>
      <c r="P65" s="47"/>
      <c r="Q65" s="47"/>
      <c r="R65" s="47"/>
      <c r="S65" s="47"/>
      <c r="T65" s="47"/>
      <c r="U65" s="47"/>
      <c r="V65" s="47"/>
      <c r="W65" s="47"/>
      <c r="X65" s="47"/>
      <c r="Y65" s="47"/>
      <c r="Z65" s="47"/>
      <c r="AA65" s="47"/>
    </row>
    <row r="66" spans="1:27" ht="15" customHeight="1">
      <c r="A66" s="116" t="s">
        <v>717</v>
      </c>
      <c r="B66" s="114">
        <v>-152907.41668999998</v>
      </c>
      <c r="C66" s="114">
        <v>-87168.698810000002</v>
      </c>
      <c r="D66" s="114">
        <v>-99874.302629999991</v>
      </c>
      <c r="E66" s="114">
        <v>-104004.85210999999</v>
      </c>
      <c r="F66" s="114">
        <v>-136226.27563999998</v>
      </c>
      <c r="G66" s="114">
        <v>-97705.843689999994</v>
      </c>
      <c r="H66" s="114">
        <v>-120628.90196999999</v>
      </c>
      <c r="I66" s="114">
        <v>-186174.51588999998</v>
      </c>
      <c r="J66" s="114">
        <v>-109196.83940000001</v>
      </c>
      <c r="K66" s="47"/>
      <c r="L66" s="47"/>
      <c r="M66" s="47"/>
      <c r="N66" s="47"/>
      <c r="O66" s="47"/>
      <c r="P66" s="47"/>
      <c r="Q66" s="47"/>
      <c r="R66" s="47"/>
      <c r="S66" s="47"/>
      <c r="T66" s="47"/>
      <c r="U66" s="47"/>
      <c r="V66" s="47"/>
      <c r="W66" s="47"/>
      <c r="X66" s="47"/>
      <c r="Y66" s="47"/>
      <c r="Z66" s="47"/>
      <c r="AA66" s="47"/>
    </row>
    <row r="67" spans="1:27" ht="15" customHeight="1">
      <c r="A67" s="147" t="s">
        <v>718</v>
      </c>
      <c r="B67" s="114">
        <v>614154.38026999997</v>
      </c>
      <c r="C67" s="114">
        <v>655738.72010999999</v>
      </c>
      <c r="D67" s="114">
        <v>709200.77069000003</v>
      </c>
      <c r="E67" s="114">
        <v>786536.28561000002</v>
      </c>
      <c r="F67" s="114">
        <v>823825.54044000001</v>
      </c>
      <c r="G67" s="114">
        <v>909177.09897000005</v>
      </c>
      <c r="H67" s="114">
        <v>727607.38352999999</v>
      </c>
      <c r="I67" s="114">
        <v>793297.35577999998</v>
      </c>
      <c r="J67" s="114">
        <v>605826.00747000007</v>
      </c>
      <c r="K67" s="47"/>
      <c r="L67" s="47"/>
      <c r="M67" s="47"/>
      <c r="N67" s="47"/>
      <c r="O67" s="47"/>
      <c r="P67" s="47"/>
      <c r="Q67" s="47"/>
      <c r="R67" s="47"/>
      <c r="S67" s="47"/>
      <c r="T67" s="47"/>
      <c r="U67" s="47"/>
      <c r="V67" s="47"/>
      <c r="W67" s="47"/>
      <c r="X67" s="47"/>
      <c r="Y67" s="47"/>
      <c r="Z67" s="47"/>
      <c r="AA67" s="47"/>
    </row>
    <row r="68" spans="1:27" ht="15" customHeight="1">
      <c r="A68" s="148" t="s">
        <v>719</v>
      </c>
      <c r="B68" s="114">
        <v>-484709.78129000001</v>
      </c>
      <c r="C68" s="114">
        <v>-508522.32158999995</v>
      </c>
      <c r="D68" s="114">
        <v>-528367.57660999999</v>
      </c>
      <c r="E68" s="114">
        <v>-562227.1632999999</v>
      </c>
      <c r="F68" s="114">
        <v>-610536.03590999998</v>
      </c>
      <c r="G68" s="114">
        <v>-601995.20588999998</v>
      </c>
      <c r="H68" s="114">
        <v>-512216.51866</v>
      </c>
      <c r="I68" s="114">
        <v>-551039.22473000002</v>
      </c>
      <c r="J68" s="114">
        <v>-477922.38198000001</v>
      </c>
      <c r="K68" s="47"/>
      <c r="L68" s="47"/>
      <c r="M68" s="47"/>
      <c r="N68" s="47"/>
      <c r="O68" s="47"/>
      <c r="P68" s="47"/>
      <c r="Q68" s="47"/>
      <c r="R68" s="47"/>
      <c r="S68" s="47"/>
      <c r="T68" s="47"/>
      <c r="U68" s="47"/>
      <c r="V68" s="47"/>
      <c r="W68" s="47"/>
      <c r="X68" s="47"/>
      <c r="Y68" s="47"/>
      <c r="Z68" s="47"/>
      <c r="AA68" s="47"/>
    </row>
    <row r="69" spans="1:27" ht="15" customHeight="1">
      <c r="A69" s="117" t="s">
        <v>720</v>
      </c>
      <c r="B69" s="114">
        <v>129444.59898000001</v>
      </c>
      <c r="C69" s="114">
        <v>147216.39852000002</v>
      </c>
      <c r="D69" s="114">
        <v>180833.19408000002</v>
      </c>
      <c r="E69" s="114">
        <v>224309.12231000001</v>
      </c>
      <c r="F69" s="114">
        <v>213289.50453000001</v>
      </c>
      <c r="G69" s="114">
        <v>307181.89308000001</v>
      </c>
      <c r="H69" s="114">
        <v>215390.86486999999</v>
      </c>
      <c r="I69" s="114">
        <v>242258.13105000003</v>
      </c>
      <c r="J69" s="114">
        <v>127903.62548999999</v>
      </c>
      <c r="K69" s="47"/>
      <c r="L69" s="47"/>
      <c r="M69" s="47"/>
      <c r="N69" s="47"/>
      <c r="O69" s="47"/>
      <c r="P69" s="47"/>
      <c r="Q69" s="47"/>
      <c r="R69" s="47"/>
      <c r="S69" s="47"/>
      <c r="T69" s="47"/>
      <c r="U69" s="47"/>
      <c r="V69" s="47"/>
      <c r="W69" s="47"/>
      <c r="X69" s="47"/>
      <c r="Y69" s="47"/>
      <c r="Z69" s="47"/>
      <c r="AA69" s="47"/>
    </row>
    <row r="70" spans="1:27" ht="15" customHeight="1">
      <c r="A70" s="117" t="s">
        <v>721</v>
      </c>
      <c r="B70" s="114">
        <v>7.7675400000000003</v>
      </c>
      <c r="C70" s="114">
        <v>5.51898</v>
      </c>
      <c r="D70" s="114">
        <v>0.25373000000000001</v>
      </c>
      <c r="E70" s="114">
        <v>8.7660000000000002E-2</v>
      </c>
      <c r="F70" s="114">
        <v>-1225.01749</v>
      </c>
      <c r="G70" s="114">
        <v>-712.07596999999998</v>
      </c>
      <c r="H70" s="114">
        <v>-449.24758000000003</v>
      </c>
      <c r="I70" s="114">
        <v>-394.20569</v>
      </c>
      <c r="J70" s="114">
        <v>-142.39545999999999</v>
      </c>
      <c r="K70" s="47"/>
      <c r="L70" s="47"/>
      <c r="M70" s="47"/>
      <c r="N70" s="47"/>
      <c r="O70" s="47"/>
      <c r="P70" s="47"/>
      <c r="Q70" s="47"/>
      <c r="R70" s="47"/>
      <c r="S70" s="47"/>
      <c r="T70" s="47"/>
      <c r="U70" s="47"/>
      <c r="V70" s="47"/>
      <c r="W70" s="47"/>
      <c r="X70" s="47"/>
      <c r="Y70" s="47"/>
      <c r="Z70" s="47"/>
      <c r="AA70" s="47"/>
    </row>
    <row r="71" spans="1:27" ht="15" customHeight="1">
      <c r="A71" s="115" t="s">
        <v>1124</v>
      </c>
      <c r="B71" s="114">
        <v>0</v>
      </c>
      <c r="C71" s="114">
        <v>0.22036</v>
      </c>
      <c r="D71" s="114">
        <v>6.6060000000000008E-2</v>
      </c>
      <c r="E71" s="114">
        <v>8.7660000000000002E-2</v>
      </c>
      <c r="F71" s="114">
        <v>-1225.01749</v>
      </c>
      <c r="G71" s="114">
        <v>-712.07596999999998</v>
      </c>
      <c r="H71" s="114">
        <v>-449.24758000000003</v>
      </c>
      <c r="I71" s="114">
        <v>-394.20569</v>
      </c>
      <c r="J71" s="114">
        <v>-142.39545999999999</v>
      </c>
      <c r="K71" s="47"/>
      <c r="L71" s="47"/>
      <c r="M71" s="47"/>
      <c r="N71" s="47"/>
      <c r="O71" s="47"/>
      <c r="P71" s="47"/>
      <c r="Q71" s="47"/>
      <c r="R71" s="47"/>
      <c r="S71" s="47"/>
      <c r="T71" s="47"/>
      <c r="U71" s="47"/>
      <c r="V71" s="47"/>
      <c r="W71" s="47"/>
      <c r="X71" s="47"/>
      <c r="Y71" s="47"/>
      <c r="Z71" s="47"/>
      <c r="AA71" s="47"/>
    </row>
    <row r="72" spans="1:27" ht="15" customHeight="1">
      <c r="A72" s="115" t="s">
        <v>1125</v>
      </c>
      <c r="B72" s="114">
        <v>7.7675400000000003</v>
      </c>
      <c r="C72" s="114">
        <v>5.2986199999999997</v>
      </c>
      <c r="D72" s="114">
        <v>0.18766999999999998</v>
      </c>
      <c r="E72" s="114">
        <v>0</v>
      </c>
      <c r="F72" s="114">
        <v>0</v>
      </c>
      <c r="G72" s="114">
        <v>0</v>
      </c>
      <c r="H72" s="114">
        <v>0</v>
      </c>
      <c r="I72" s="114">
        <v>0</v>
      </c>
      <c r="J72" s="114">
        <v>0</v>
      </c>
      <c r="K72" s="47"/>
      <c r="L72" s="47"/>
      <c r="M72" s="47"/>
      <c r="N72" s="47"/>
      <c r="O72" s="47"/>
      <c r="P72" s="47"/>
      <c r="Q72" s="47"/>
      <c r="R72" s="47"/>
      <c r="S72" s="47"/>
      <c r="T72" s="47"/>
      <c r="U72" s="47"/>
      <c r="V72" s="47"/>
      <c r="W72" s="47"/>
      <c r="X72" s="47"/>
      <c r="Y72" s="47"/>
      <c r="Z72" s="47"/>
      <c r="AA72" s="47"/>
    </row>
    <row r="73" spans="1:27" ht="15" customHeight="1">
      <c r="A73" s="147" t="s">
        <v>722</v>
      </c>
      <c r="B73" s="114">
        <v>-1.28094</v>
      </c>
      <c r="C73" s="114">
        <v>-0.91016999999999992</v>
      </c>
      <c r="D73" s="114">
        <v>-0.55646000000000007</v>
      </c>
      <c r="E73" s="114">
        <v>-0.42066000000000003</v>
      </c>
      <c r="F73" s="114">
        <v>-0.27731</v>
      </c>
      <c r="G73" s="114">
        <v>-0.38402999999999998</v>
      </c>
      <c r="H73" s="114">
        <v>-0.43154000000000003</v>
      </c>
      <c r="I73" s="114">
        <v>-0.41164999999999996</v>
      </c>
      <c r="J73" s="114">
        <v>-0.36707000000000001</v>
      </c>
      <c r="K73" s="47"/>
      <c r="L73" s="47"/>
      <c r="M73" s="47"/>
      <c r="N73" s="47"/>
      <c r="O73" s="47"/>
      <c r="P73" s="47"/>
      <c r="Q73" s="47"/>
      <c r="R73" s="47"/>
      <c r="S73" s="47"/>
      <c r="T73" s="47"/>
      <c r="U73" s="47"/>
      <c r="V73" s="47"/>
      <c r="W73" s="47"/>
      <c r="X73" s="47"/>
      <c r="Y73" s="47"/>
      <c r="Z73" s="47"/>
      <c r="AA73" s="47"/>
    </row>
    <row r="74" spans="1:27" ht="15" customHeight="1">
      <c r="A74" s="147" t="s">
        <v>1479</v>
      </c>
      <c r="B74" s="114">
        <v>0</v>
      </c>
      <c r="C74" s="114">
        <v>-3.4070000000000003E-2</v>
      </c>
      <c r="D74" s="114">
        <v>0</v>
      </c>
      <c r="E74" s="114">
        <v>-8.3999999999999993E-4</v>
      </c>
      <c r="F74" s="114">
        <v>-4.0999999999999999E-4</v>
      </c>
      <c r="G74" s="114">
        <v>0</v>
      </c>
      <c r="H74" s="114">
        <v>0</v>
      </c>
      <c r="I74" s="114">
        <v>0</v>
      </c>
      <c r="J74" s="114">
        <v>0</v>
      </c>
      <c r="K74" s="47"/>
      <c r="L74" s="47"/>
      <c r="M74" s="47"/>
      <c r="N74" s="47"/>
      <c r="O74" s="47"/>
      <c r="P74" s="47"/>
      <c r="Q74" s="47"/>
      <c r="R74" s="47"/>
      <c r="S74" s="47"/>
      <c r="T74" s="47"/>
      <c r="U74" s="47"/>
      <c r="V74" s="47"/>
      <c r="W74" s="47"/>
      <c r="X74" s="47"/>
      <c r="Y74" s="47"/>
      <c r="Z74" s="47"/>
      <c r="AA74" s="47"/>
    </row>
    <row r="75" spans="1:27" ht="15" customHeight="1">
      <c r="A75" s="148" t="s">
        <v>465</v>
      </c>
      <c r="B75" s="114">
        <v>-1.28094</v>
      </c>
      <c r="C75" s="114">
        <v>-0.87609999999999999</v>
      </c>
      <c r="D75" s="114">
        <v>-0.55646000000000007</v>
      </c>
      <c r="E75" s="114">
        <v>-0.41981999999999997</v>
      </c>
      <c r="F75" s="114">
        <v>-0.27689999999999998</v>
      </c>
      <c r="G75" s="114">
        <v>-0.38402999999999998</v>
      </c>
      <c r="H75" s="114">
        <v>-0.43154000000000003</v>
      </c>
      <c r="I75" s="114">
        <v>-0.41164999999999996</v>
      </c>
      <c r="J75" s="114">
        <v>-0.36707000000000001</v>
      </c>
      <c r="K75" s="47"/>
      <c r="L75" s="47"/>
      <c r="M75" s="47"/>
      <c r="N75" s="47"/>
      <c r="O75" s="47"/>
      <c r="P75" s="47"/>
      <c r="Q75" s="47"/>
      <c r="R75" s="47"/>
      <c r="S75" s="47"/>
      <c r="T75" s="47"/>
      <c r="U75" s="47"/>
      <c r="V75" s="47"/>
      <c r="W75" s="47"/>
      <c r="X75" s="47"/>
      <c r="Y75" s="47"/>
      <c r="Z75" s="47"/>
      <c r="AA75" s="47"/>
    </row>
    <row r="76" spans="1:27" ht="15" customHeight="1">
      <c r="A76" s="147" t="s">
        <v>723</v>
      </c>
      <c r="B76" s="114">
        <v>129451.08558</v>
      </c>
      <c r="C76" s="114">
        <v>147221.00733000002</v>
      </c>
      <c r="D76" s="114">
        <v>180832.89134999999</v>
      </c>
      <c r="E76" s="114">
        <v>224308.78930999999</v>
      </c>
      <c r="F76" s="114">
        <v>212064.20973</v>
      </c>
      <c r="G76" s="114">
        <v>306469.43307999999</v>
      </c>
      <c r="H76" s="114">
        <v>214941.18575</v>
      </c>
      <c r="I76" s="114">
        <v>241863.51371</v>
      </c>
      <c r="J76" s="114">
        <v>127760.86296</v>
      </c>
      <c r="K76" s="47"/>
      <c r="L76" s="47"/>
      <c r="M76" s="47"/>
      <c r="N76" s="47"/>
      <c r="O76" s="47"/>
      <c r="P76" s="47"/>
      <c r="Q76" s="47"/>
      <c r="R76" s="47"/>
      <c r="S76" s="47"/>
      <c r="T76" s="47"/>
      <c r="U76" s="47"/>
      <c r="V76" s="47"/>
      <c r="W76" s="47"/>
      <c r="X76" s="47"/>
      <c r="Y76" s="47"/>
      <c r="Z76" s="47"/>
      <c r="AA76" s="47"/>
    </row>
    <row r="77" spans="1:27" ht="15" customHeight="1">
      <c r="A77" s="149" t="s">
        <v>1115</v>
      </c>
      <c r="B77" s="114">
        <v>40.690300000000001</v>
      </c>
      <c r="C77" s="114">
        <v>227.16127</v>
      </c>
      <c r="D77" s="114">
        <v>38.612790000000004</v>
      </c>
      <c r="E77" s="114">
        <v>41.520449999999997</v>
      </c>
      <c r="F77" s="114">
        <v>385.86338000000001</v>
      </c>
      <c r="G77" s="114">
        <v>-3927.1448</v>
      </c>
      <c r="H77" s="114">
        <v>-2185.5317400000004</v>
      </c>
      <c r="I77" s="114">
        <v>-2167.0021499999998</v>
      </c>
      <c r="J77" s="114">
        <v>819.75556999999992</v>
      </c>
      <c r="K77" s="47"/>
      <c r="L77" s="47"/>
      <c r="M77" s="47"/>
      <c r="N77" s="47"/>
      <c r="O77" s="47"/>
      <c r="P77" s="47"/>
      <c r="Q77" s="47"/>
      <c r="R77" s="47"/>
      <c r="S77" s="47"/>
      <c r="T77" s="47"/>
      <c r="U77" s="47"/>
      <c r="V77" s="47"/>
      <c r="W77" s="47"/>
      <c r="X77" s="47"/>
      <c r="Y77" s="47"/>
      <c r="Z77" s="47"/>
      <c r="AA77" s="47"/>
    </row>
    <row r="78" spans="1:27" ht="15" customHeight="1">
      <c r="A78" s="117" t="s">
        <v>724</v>
      </c>
      <c r="B78" s="114">
        <v>129491.77588</v>
      </c>
      <c r="C78" s="114">
        <v>147448.1686</v>
      </c>
      <c r="D78" s="114">
        <v>180871.50413999998</v>
      </c>
      <c r="E78" s="114">
        <v>224350.30976</v>
      </c>
      <c r="F78" s="114">
        <v>212450.07311000003</v>
      </c>
      <c r="G78" s="114">
        <v>302542.28827999998</v>
      </c>
      <c r="H78" s="114">
        <v>212755.65401</v>
      </c>
      <c r="I78" s="114">
        <v>239696.51156000001</v>
      </c>
      <c r="J78" s="114">
        <v>128580.61853000001</v>
      </c>
      <c r="K78" s="47"/>
      <c r="L78" s="47"/>
      <c r="M78" s="47"/>
      <c r="N78" s="47"/>
      <c r="O78" s="47"/>
      <c r="P78" s="47"/>
      <c r="Q78" s="47"/>
      <c r="R78" s="47"/>
      <c r="S78" s="47"/>
      <c r="T78" s="47"/>
      <c r="U78" s="47"/>
      <c r="V78" s="47"/>
      <c r="W78" s="47"/>
      <c r="X78" s="47"/>
      <c r="Y78" s="47"/>
      <c r="Z78" s="47"/>
      <c r="AA78" s="47"/>
    </row>
    <row r="79" spans="1:27" ht="15" customHeight="1">
      <c r="A79" s="116" t="s">
        <v>725</v>
      </c>
      <c r="B79" s="114">
        <v>592.79438000000005</v>
      </c>
      <c r="C79" s="114">
        <v>1098.39356</v>
      </c>
      <c r="D79" s="114">
        <v>-12149.770909999999</v>
      </c>
      <c r="E79" s="114">
        <v>-6156.5924199999999</v>
      </c>
      <c r="F79" s="114">
        <v>859.3036800000001</v>
      </c>
      <c r="G79" s="114">
        <v>2057.3665900000001</v>
      </c>
      <c r="H79" s="114">
        <v>4268.4372100000001</v>
      </c>
      <c r="I79" s="114">
        <v>5042.0407000000005</v>
      </c>
      <c r="J79" s="114">
        <v>1396.65014</v>
      </c>
      <c r="K79" s="47"/>
      <c r="L79" s="47"/>
      <c r="M79" s="47"/>
      <c r="N79" s="47"/>
      <c r="O79" s="47"/>
      <c r="P79" s="47"/>
      <c r="Q79" s="47"/>
      <c r="R79" s="47"/>
      <c r="S79" s="47"/>
      <c r="T79" s="47"/>
      <c r="U79" s="47"/>
      <c r="V79" s="47"/>
      <c r="W79" s="47"/>
      <c r="X79" s="47"/>
      <c r="Y79" s="47"/>
      <c r="Z79" s="47"/>
      <c r="AA79" s="47"/>
    </row>
    <row r="80" spans="1:27" ht="15" customHeight="1">
      <c r="A80" s="147" t="s">
        <v>726</v>
      </c>
      <c r="B80" s="114">
        <v>130084.57026000001</v>
      </c>
      <c r="C80" s="114">
        <v>148546.56216</v>
      </c>
      <c r="D80" s="114">
        <v>168721.73322999998</v>
      </c>
      <c r="E80" s="114">
        <v>218193.71734</v>
      </c>
      <c r="F80" s="114">
        <v>213309.37678999998</v>
      </c>
      <c r="G80" s="114">
        <v>304599.65487000003</v>
      </c>
      <c r="H80" s="114">
        <v>217024.09122</v>
      </c>
      <c r="I80" s="114">
        <v>244738.55226</v>
      </c>
      <c r="J80" s="114">
        <v>129977.26867</v>
      </c>
      <c r="K80" s="47"/>
      <c r="L80" s="47"/>
      <c r="M80" s="47"/>
      <c r="N80" s="47"/>
      <c r="O80" s="47"/>
      <c r="P80" s="47"/>
      <c r="Q80" s="47"/>
      <c r="R80" s="47"/>
      <c r="S80" s="47"/>
      <c r="T80" s="47"/>
      <c r="U80" s="47"/>
      <c r="V80" s="47"/>
      <c r="W80" s="47"/>
      <c r="X80" s="47"/>
      <c r="Y80" s="47"/>
      <c r="Z80" s="47"/>
      <c r="AA80" s="47"/>
    </row>
    <row r="81" spans="1:27" ht="15" customHeight="1">
      <c r="A81" s="116" t="s">
        <v>727</v>
      </c>
      <c r="B81" s="114">
        <v>0</v>
      </c>
      <c r="C81" s="114">
        <v>0</v>
      </c>
      <c r="D81" s="114">
        <v>0</v>
      </c>
      <c r="E81" s="114">
        <v>0</v>
      </c>
      <c r="F81" s="114">
        <v>0</v>
      </c>
      <c r="G81" s="114">
        <v>0</v>
      </c>
      <c r="H81" s="114">
        <v>0</v>
      </c>
      <c r="I81" s="114">
        <v>0</v>
      </c>
      <c r="J81" s="114">
        <v>0</v>
      </c>
      <c r="K81" s="47"/>
      <c r="L81" s="47"/>
      <c r="M81" s="47"/>
      <c r="N81" s="47"/>
      <c r="O81" s="47"/>
      <c r="P81" s="47"/>
      <c r="Q81" s="47"/>
      <c r="R81" s="47"/>
      <c r="S81" s="47"/>
      <c r="T81" s="47"/>
      <c r="U81" s="47"/>
      <c r="V81" s="47"/>
      <c r="W81" s="47"/>
      <c r="X81" s="47"/>
      <c r="Y81" s="47"/>
      <c r="Z81" s="47"/>
      <c r="AA81" s="47"/>
    </row>
    <row r="82" spans="1:27" ht="15" customHeight="1">
      <c r="A82" s="147" t="s">
        <v>728</v>
      </c>
      <c r="B82" s="114">
        <v>130084.57026000001</v>
      </c>
      <c r="C82" s="114">
        <v>148546.56216</v>
      </c>
      <c r="D82" s="114">
        <v>168721.73322999998</v>
      </c>
      <c r="E82" s="114">
        <v>218193.71734</v>
      </c>
      <c r="F82" s="114">
        <v>213309.37678999998</v>
      </c>
      <c r="G82" s="114">
        <v>304599.65487000003</v>
      </c>
      <c r="H82" s="114">
        <v>217024.09122</v>
      </c>
      <c r="I82" s="114">
        <v>244738.55226</v>
      </c>
      <c r="J82" s="114">
        <v>129977.26867</v>
      </c>
      <c r="K82" s="47"/>
      <c r="L82" s="47"/>
      <c r="M82" s="47"/>
      <c r="N82" s="47"/>
      <c r="O82" s="47"/>
      <c r="P82" s="47"/>
      <c r="Q82" s="47"/>
      <c r="R82" s="47"/>
      <c r="S82" s="47"/>
      <c r="T82" s="47"/>
      <c r="U82" s="47"/>
      <c r="V82" s="47"/>
      <c r="W82" s="47"/>
      <c r="X82" s="47"/>
      <c r="Y82" s="47"/>
      <c r="Z82" s="47"/>
      <c r="AA82" s="47"/>
    </row>
    <row r="83" spans="1:27" ht="15" customHeight="1" thickBot="1">
      <c r="A83" s="116" t="s">
        <v>729</v>
      </c>
      <c r="B83" s="114">
        <v>-43590.851999999999</v>
      </c>
      <c r="C83" s="114">
        <v>-49568.167999999998</v>
      </c>
      <c r="D83" s="114">
        <v>-72650.710370000001</v>
      </c>
      <c r="E83" s="114">
        <v>-101522.32613</v>
      </c>
      <c r="F83" s="114">
        <v>-99529.230280000003</v>
      </c>
      <c r="G83" s="114">
        <v>-146754.93478000001</v>
      </c>
      <c r="H83" s="114">
        <v>-116613.06260999999</v>
      </c>
      <c r="I83" s="114">
        <v>-143172.99218</v>
      </c>
      <c r="J83" s="114">
        <v>-57865.675940000001</v>
      </c>
      <c r="K83" s="47"/>
      <c r="L83" s="47"/>
      <c r="M83" s="47"/>
      <c r="N83" s="47"/>
      <c r="O83" s="47"/>
      <c r="P83" s="47"/>
      <c r="Q83" s="47"/>
      <c r="R83" s="47"/>
      <c r="S83" s="47"/>
      <c r="T83" s="47"/>
      <c r="U83" s="47"/>
      <c r="V83" s="47"/>
      <c r="W83" s="47"/>
      <c r="X83" s="47"/>
      <c r="Y83" s="47"/>
      <c r="Z83" s="47"/>
      <c r="AA83" s="47"/>
    </row>
    <row r="84" spans="1:27" ht="15" customHeight="1" thickTop="1" thickBot="1">
      <c r="A84" s="396" t="s">
        <v>730</v>
      </c>
      <c r="B84" s="397">
        <v>86493.718260000009</v>
      </c>
      <c r="C84" s="397">
        <v>98978.394159999996</v>
      </c>
      <c r="D84" s="397">
        <v>96071.022859999997</v>
      </c>
      <c r="E84" s="397">
        <v>116671.39120999999</v>
      </c>
      <c r="F84" s="397">
        <v>113780.14651000001</v>
      </c>
      <c r="G84" s="397">
        <v>157844.72009000002</v>
      </c>
      <c r="H84" s="397">
        <v>100411.02860999999</v>
      </c>
      <c r="I84" s="397">
        <v>101565.56008</v>
      </c>
      <c r="J84" s="397">
        <v>72111.592730000004</v>
      </c>
      <c r="K84" s="47"/>
      <c r="L84" s="47"/>
      <c r="M84" s="47"/>
      <c r="N84" s="47"/>
      <c r="O84" s="47"/>
      <c r="P84" s="47"/>
      <c r="Q84" s="47"/>
      <c r="R84" s="47"/>
      <c r="S84" s="47"/>
      <c r="T84" s="47"/>
      <c r="U84" s="47"/>
      <c r="V84" s="47"/>
      <c r="W84" s="47"/>
      <c r="X84" s="47"/>
      <c r="Y84" s="47"/>
      <c r="Z84" s="47"/>
      <c r="AA84" s="47"/>
    </row>
    <row r="85" spans="1:27" ht="3.75" customHeight="1" thickTop="1" thickBot="1">
      <c r="A85" s="118"/>
      <c r="B85" s="119"/>
      <c r="C85" s="119"/>
      <c r="D85" s="119"/>
      <c r="E85" s="119"/>
      <c r="F85" s="119"/>
      <c r="G85" s="119"/>
      <c r="H85" s="119"/>
      <c r="I85" s="119"/>
      <c r="J85" s="119"/>
      <c r="K85" s="47"/>
      <c r="L85" s="47"/>
      <c r="M85" s="47"/>
      <c r="N85" s="47"/>
      <c r="O85" s="47"/>
      <c r="P85" s="47"/>
      <c r="Q85" s="47"/>
      <c r="R85" s="47"/>
      <c r="S85" s="47"/>
      <c r="T85" s="47"/>
      <c r="U85" s="47"/>
      <c r="V85" s="47"/>
      <c r="W85" s="47"/>
      <c r="X85" s="47"/>
      <c r="Y85" s="47"/>
      <c r="Z85" s="47"/>
      <c r="AA85" s="47"/>
    </row>
    <row r="86" spans="1:27" ht="15" customHeight="1" thickTop="1">
      <c r="A86" s="70"/>
      <c r="B86" s="25"/>
      <c r="C86" s="25"/>
      <c r="D86" s="25"/>
      <c r="E86" s="25"/>
      <c r="F86" s="25"/>
      <c r="G86" s="25"/>
      <c r="H86" s="25"/>
      <c r="I86" s="25"/>
      <c r="J86" s="25"/>
      <c r="K86" s="47"/>
      <c r="L86" s="47"/>
      <c r="M86" s="47"/>
      <c r="N86" s="47"/>
      <c r="O86" s="47"/>
      <c r="P86" s="47"/>
      <c r="Q86" s="47"/>
      <c r="R86" s="47"/>
      <c r="S86" s="47"/>
      <c r="T86" s="47"/>
      <c r="U86" s="47"/>
      <c r="V86" s="47"/>
      <c r="W86" s="47"/>
      <c r="X86" s="47"/>
      <c r="Y86" s="47"/>
      <c r="Z86" s="47"/>
      <c r="AA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sqref="A1:O1"/>
    </sheetView>
  </sheetViews>
  <sheetFormatPr defaultColWidth="9.140625" defaultRowHeight="12.75"/>
  <cols>
    <col min="1" max="1" width="85.5703125" style="33" customWidth="1"/>
    <col min="2" max="9" width="14.42578125" style="641" bestFit="1" customWidth="1"/>
    <col min="10" max="10" width="11.7109375" style="641" bestFit="1" customWidth="1"/>
    <col min="11" max="11" width="14.42578125" style="641" bestFit="1" customWidth="1"/>
    <col min="12" max="12" width="13.42578125" style="641" bestFit="1" customWidth="1"/>
    <col min="13" max="14" width="14.42578125" style="641" bestFit="1" customWidth="1"/>
    <col min="15" max="15" width="15.42578125" style="641" bestFit="1" customWidth="1"/>
    <col min="16" max="16384" width="9.140625" style="641"/>
  </cols>
  <sheetData>
    <row r="1" spans="1:15" ht="30" customHeight="1">
      <c r="A1" s="740" t="s">
        <v>471</v>
      </c>
      <c r="B1" s="750"/>
      <c r="C1" s="750"/>
      <c r="D1" s="750"/>
      <c r="E1" s="750"/>
      <c r="F1" s="750"/>
      <c r="G1" s="750"/>
      <c r="H1" s="750"/>
      <c r="I1" s="750"/>
      <c r="J1" s="750"/>
      <c r="K1" s="750"/>
      <c r="L1" s="750"/>
      <c r="M1" s="750"/>
      <c r="N1" s="750"/>
      <c r="O1" s="750"/>
    </row>
    <row r="2" spans="1:15" ht="18">
      <c r="A2" s="741" t="s">
        <v>743</v>
      </c>
      <c r="B2" s="751"/>
      <c r="C2" s="751"/>
      <c r="D2" s="751"/>
      <c r="E2" s="751"/>
      <c r="F2" s="751"/>
      <c r="G2" s="751"/>
      <c r="H2" s="751"/>
      <c r="I2" s="751"/>
      <c r="J2" s="751"/>
      <c r="K2" s="751"/>
      <c r="L2" s="751"/>
      <c r="M2" s="751"/>
      <c r="N2" s="751"/>
      <c r="O2" s="751"/>
    </row>
    <row r="3" spans="1:15" ht="15" customHeight="1">
      <c r="A3" s="752" t="s">
        <v>1519</v>
      </c>
      <c r="B3" s="753"/>
      <c r="C3" s="753"/>
      <c r="D3" s="753"/>
      <c r="E3" s="753"/>
      <c r="F3" s="753"/>
      <c r="G3" s="753"/>
      <c r="H3" s="753"/>
      <c r="I3" s="753"/>
      <c r="J3" s="753"/>
      <c r="K3" s="753"/>
      <c r="L3" s="753"/>
      <c r="M3" s="753"/>
      <c r="N3" s="753"/>
      <c r="O3" s="753"/>
    </row>
    <row r="4" spans="1:15" s="78" customFormat="1" ht="30" customHeight="1">
      <c r="A4" s="742" t="s">
        <v>744</v>
      </c>
      <c r="B4" s="754"/>
      <c r="C4" s="754"/>
      <c r="D4" s="754"/>
      <c r="E4" s="754"/>
      <c r="F4" s="754"/>
      <c r="G4" s="754"/>
      <c r="H4" s="754"/>
      <c r="I4" s="754"/>
      <c r="J4" s="754"/>
      <c r="K4" s="754"/>
      <c r="L4" s="754"/>
      <c r="M4" s="754"/>
      <c r="N4" s="754"/>
      <c r="O4" s="754"/>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145</v>
      </c>
      <c r="D6" s="240" t="s">
        <v>36</v>
      </c>
      <c r="E6" s="240" t="s">
        <v>38</v>
      </c>
      <c r="F6" s="240" t="s">
        <v>46</v>
      </c>
      <c r="G6" s="240" t="s">
        <v>44</v>
      </c>
      <c r="H6" s="240" t="s">
        <v>40</v>
      </c>
      <c r="I6" s="240" t="s">
        <v>42</v>
      </c>
      <c r="J6" s="240" t="s">
        <v>48</v>
      </c>
      <c r="K6" s="240" t="s">
        <v>50</v>
      </c>
      <c r="L6" s="240" t="s">
        <v>52</v>
      </c>
      <c r="M6" s="240" t="s">
        <v>54</v>
      </c>
      <c r="N6" s="371" t="s">
        <v>56</v>
      </c>
      <c r="O6" s="371" t="s">
        <v>551</v>
      </c>
    </row>
    <row r="7" spans="1:15" s="20" customFormat="1" ht="15" customHeight="1">
      <c r="A7" s="241" t="s">
        <v>745</v>
      </c>
      <c r="B7" s="242">
        <v>0.12759999999999999</v>
      </c>
      <c r="C7" s="242">
        <v>0.1138</v>
      </c>
      <c r="D7" s="242">
        <v>0.1197</v>
      </c>
      <c r="E7" s="242">
        <v>0.1191</v>
      </c>
      <c r="F7" s="242">
        <v>0.1202</v>
      </c>
      <c r="G7" s="242">
        <v>0.10929999999999999</v>
      </c>
      <c r="H7" s="242">
        <v>0.1108</v>
      </c>
      <c r="I7" s="242">
        <v>0.1356</v>
      </c>
      <c r="J7" s="242">
        <v>0.69230000000000003</v>
      </c>
      <c r="K7" s="242">
        <v>0.121</v>
      </c>
      <c r="L7" s="242">
        <v>0.1109</v>
      </c>
      <c r="M7" s="242">
        <v>0.11219999999999999</v>
      </c>
      <c r="N7" s="242">
        <v>0.1242</v>
      </c>
      <c r="O7" s="242">
        <v>0.12</v>
      </c>
    </row>
    <row r="8" spans="1:15" s="78" customFormat="1" ht="15" customHeight="1">
      <c r="A8" s="120" t="s">
        <v>746</v>
      </c>
      <c r="B8" s="121">
        <v>6969784189.3800001</v>
      </c>
      <c r="C8" s="121">
        <v>40973521784.410004</v>
      </c>
      <c r="D8" s="121">
        <v>8896859762.1499996</v>
      </c>
      <c r="E8" s="121">
        <v>6918274303.6700001</v>
      </c>
      <c r="F8" s="121">
        <v>4705495514.6199999</v>
      </c>
      <c r="G8" s="121">
        <v>3429782808.1199999</v>
      </c>
      <c r="H8" s="121">
        <v>1933782702.73</v>
      </c>
      <c r="I8" s="121">
        <v>1445236165.8</v>
      </c>
      <c r="J8" s="121">
        <v>84990566.420000002</v>
      </c>
      <c r="K8" s="121">
        <v>2362347106.98</v>
      </c>
      <c r="L8" s="121">
        <v>548473483.66999996</v>
      </c>
      <c r="M8" s="121">
        <v>5934860967.0100002</v>
      </c>
      <c r="N8" s="121">
        <v>716024175.41999996</v>
      </c>
      <c r="O8" s="121">
        <v>84919433530.380005</v>
      </c>
    </row>
    <row r="9" spans="1:15" s="78" customFormat="1" ht="15" customHeight="1">
      <c r="A9" s="120" t="s">
        <v>747</v>
      </c>
      <c r="B9" s="121">
        <v>27921866.550000001</v>
      </c>
      <c r="C9" s="121">
        <v>0</v>
      </c>
      <c r="D9" s="121">
        <v>0</v>
      </c>
      <c r="E9" s="121">
        <v>0</v>
      </c>
      <c r="F9" s="121">
        <v>39794897.439999998</v>
      </c>
      <c r="G9" s="121">
        <v>0</v>
      </c>
      <c r="H9" s="121">
        <v>10440008.699999999</v>
      </c>
      <c r="I9" s="121">
        <v>0</v>
      </c>
      <c r="J9" s="121">
        <v>0</v>
      </c>
      <c r="K9" s="121">
        <v>0</v>
      </c>
      <c r="L9" s="121">
        <v>0</v>
      </c>
      <c r="M9" s="121">
        <v>0</v>
      </c>
      <c r="N9" s="121">
        <v>0</v>
      </c>
      <c r="O9" s="121">
        <v>78156772.689999998</v>
      </c>
    </row>
    <row r="10" spans="1:15" s="21" customFormat="1" ht="15" customHeight="1">
      <c r="A10" s="120" t="s">
        <v>748</v>
      </c>
      <c r="B10" s="121">
        <v>5114360433.6999998</v>
      </c>
      <c r="C10" s="121">
        <v>2930678535.9699998</v>
      </c>
      <c r="D10" s="121">
        <v>4802436873.4399996</v>
      </c>
      <c r="E10" s="121">
        <v>7618365814.1400003</v>
      </c>
      <c r="F10" s="121">
        <v>5196478649.3000002</v>
      </c>
      <c r="G10" s="121">
        <v>1441148461.4100001</v>
      </c>
      <c r="H10" s="121">
        <v>1415835347.5599999</v>
      </c>
      <c r="I10" s="121">
        <v>1766549210.46</v>
      </c>
      <c r="J10" s="121">
        <v>36212982.960000001</v>
      </c>
      <c r="K10" s="121">
        <v>1702328257.8199999</v>
      </c>
      <c r="L10" s="121">
        <v>1174867148</v>
      </c>
      <c r="M10" s="121">
        <v>312098598.67000002</v>
      </c>
      <c r="N10" s="121">
        <v>336226736.81999999</v>
      </c>
      <c r="O10" s="121">
        <v>33847587050.25</v>
      </c>
    </row>
    <row r="11" spans="1:15" s="21" customFormat="1" ht="15" customHeight="1">
      <c r="A11" s="120" t="s">
        <v>749</v>
      </c>
      <c r="B11" s="121">
        <v>6635146803.1899996</v>
      </c>
      <c r="C11" s="121">
        <v>4590906527.5299997</v>
      </c>
      <c r="D11" s="121">
        <v>15137568500.389999</v>
      </c>
      <c r="E11" s="121">
        <v>873316164.86000001</v>
      </c>
      <c r="F11" s="121">
        <v>4795452289.4899998</v>
      </c>
      <c r="G11" s="121">
        <v>2955360204.6199999</v>
      </c>
      <c r="H11" s="121">
        <v>1883891670.0699999</v>
      </c>
      <c r="I11" s="121">
        <v>345619381.97000003</v>
      </c>
      <c r="J11" s="121">
        <v>0</v>
      </c>
      <c r="K11" s="121">
        <v>1893983807.3099999</v>
      </c>
      <c r="L11" s="121">
        <v>844358537.13999999</v>
      </c>
      <c r="M11" s="121">
        <v>2248506055.4299998</v>
      </c>
      <c r="N11" s="121">
        <v>405507455.30000001</v>
      </c>
      <c r="O11" s="121">
        <v>42609617397.300003</v>
      </c>
    </row>
    <row r="12" spans="1:15" s="21" customFormat="1" ht="15" customHeight="1">
      <c r="A12" s="120" t="s">
        <v>750</v>
      </c>
      <c r="B12" s="121">
        <v>5557286720.2399998</v>
      </c>
      <c r="C12" s="121">
        <v>7082004866.1400003</v>
      </c>
      <c r="D12" s="121">
        <v>3813433858.0100002</v>
      </c>
      <c r="E12" s="121">
        <v>9047394678.6900005</v>
      </c>
      <c r="F12" s="121">
        <v>4834718804.8999996</v>
      </c>
      <c r="G12" s="121">
        <v>4236676648.0599999</v>
      </c>
      <c r="H12" s="121">
        <v>3624402561.02</v>
      </c>
      <c r="I12" s="121">
        <v>305864376.10000002</v>
      </c>
      <c r="J12" s="121">
        <v>72829697.349999994</v>
      </c>
      <c r="K12" s="121">
        <v>2676202530.8299999</v>
      </c>
      <c r="L12" s="121">
        <v>946845396.57000005</v>
      </c>
      <c r="M12" s="121">
        <v>8911905371.0799999</v>
      </c>
      <c r="N12" s="121">
        <v>1339501279.28</v>
      </c>
      <c r="O12" s="121">
        <v>52449066788.269997</v>
      </c>
    </row>
    <row r="13" spans="1:15" s="21" customFormat="1" ht="15" customHeight="1">
      <c r="A13" s="120" t="s">
        <v>751</v>
      </c>
      <c r="B13" s="121">
        <v>9487974731.0699997</v>
      </c>
      <c r="C13" s="121">
        <v>11780114051.969999</v>
      </c>
      <c r="D13" s="121">
        <v>8854792671.2099991</v>
      </c>
      <c r="E13" s="121">
        <v>8156650103.7299995</v>
      </c>
      <c r="F13" s="121">
        <v>7763937999.3299999</v>
      </c>
      <c r="G13" s="121">
        <v>4566385545.8900003</v>
      </c>
      <c r="H13" s="121">
        <v>4065379924.3400002</v>
      </c>
      <c r="I13" s="121">
        <v>13799476115.049999</v>
      </c>
      <c r="J13" s="121">
        <v>66655543.43</v>
      </c>
      <c r="K13" s="121">
        <v>10572669482.08</v>
      </c>
      <c r="L13" s="121">
        <v>1973772679.45</v>
      </c>
      <c r="M13" s="121">
        <v>10147590184.690001</v>
      </c>
      <c r="N13" s="121">
        <v>7703746500.6099997</v>
      </c>
      <c r="O13" s="121">
        <v>98939145532.850006</v>
      </c>
    </row>
    <row r="14" spans="1:15" s="21" customFormat="1" ht="15" customHeight="1">
      <c r="A14" s="243" t="s">
        <v>752</v>
      </c>
      <c r="B14" s="122">
        <v>33792474744.130001</v>
      </c>
      <c r="C14" s="122">
        <v>67357225766.019997</v>
      </c>
      <c r="D14" s="122">
        <v>41505091665.199997</v>
      </c>
      <c r="E14" s="122">
        <v>32614001065.09</v>
      </c>
      <c r="F14" s="122">
        <v>27335878155.080002</v>
      </c>
      <c r="G14" s="122">
        <v>16629353668.1</v>
      </c>
      <c r="H14" s="122">
        <v>12933732214.42</v>
      </c>
      <c r="I14" s="122">
        <v>17662745249.380001</v>
      </c>
      <c r="J14" s="122">
        <v>260688790.16</v>
      </c>
      <c r="K14" s="122">
        <v>19207531185.02</v>
      </c>
      <c r="L14" s="122">
        <v>5488317244.8299999</v>
      </c>
      <c r="M14" s="122">
        <v>27554961176.880001</v>
      </c>
      <c r="N14" s="122">
        <v>10501006147.43</v>
      </c>
      <c r="O14" s="122">
        <v>312843007071.73999</v>
      </c>
    </row>
    <row r="15" spans="1:15" s="22" customFormat="1" ht="15" customHeight="1">
      <c r="A15" s="120" t="s">
        <v>753</v>
      </c>
      <c r="B15" s="121">
        <v>17999177446.240002</v>
      </c>
      <c r="C15" s="121">
        <v>19973206672.534</v>
      </c>
      <c r="D15" s="121">
        <v>20244139689.600498</v>
      </c>
      <c r="E15" s="121">
        <v>16902527358.005501</v>
      </c>
      <c r="F15" s="121">
        <v>14830978467.354</v>
      </c>
      <c r="G15" s="121">
        <v>9509802826.5270004</v>
      </c>
      <c r="H15" s="121">
        <v>8009838750.5220003</v>
      </c>
      <c r="I15" s="121">
        <v>14554993930.202</v>
      </c>
      <c r="J15" s="121">
        <v>128520413.0345</v>
      </c>
      <c r="K15" s="121">
        <v>13867278935.421499</v>
      </c>
      <c r="L15" s="121">
        <v>3341059425.0475001</v>
      </c>
      <c r="M15" s="121">
        <v>18018191960.449001</v>
      </c>
      <c r="N15" s="121">
        <v>8978371535.0839996</v>
      </c>
      <c r="O15" s="121">
        <v>166358087410.022</v>
      </c>
    </row>
    <row r="16" spans="1:15" s="23" customFormat="1" ht="15" customHeight="1">
      <c r="A16" s="244" t="s">
        <v>754</v>
      </c>
      <c r="B16" s="123">
        <v>0.53259999999999996</v>
      </c>
      <c r="C16" s="123">
        <v>0.29649999999999999</v>
      </c>
      <c r="D16" s="123">
        <v>0.48780000000000001</v>
      </c>
      <c r="E16" s="123">
        <v>0.51829999999999998</v>
      </c>
      <c r="F16" s="123">
        <v>0.54249999999999998</v>
      </c>
      <c r="G16" s="123">
        <v>0.57189999999999996</v>
      </c>
      <c r="H16" s="123">
        <v>0.61929999999999996</v>
      </c>
      <c r="I16" s="123">
        <v>0.82410000000000005</v>
      </c>
      <c r="J16" s="123">
        <v>0.49299999999999999</v>
      </c>
      <c r="K16" s="123">
        <v>0.72199999999999998</v>
      </c>
      <c r="L16" s="123">
        <v>0.60880000000000001</v>
      </c>
      <c r="M16" s="123">
        <v>0.65390000000000004</v>
      </c>
      <c r="N16" s="123">
        <v>0.85499999999999998</v>
      </c>
      <c r="O16" s="123">
        <v>0.53180000000000005</v>
      </c>
    </row>
    <row r="17" spans="1:15" s="21" customFormat="1" ht="15" customHeight="1">
      <c r="A17" s="243" t="s">
        <v>755</v>
      </c>
      <c r="B17" s="122">
        <v>1799917744.6240001</v>
      </c>
      <c r="C17" s="122">
        <v>1997320667.2534001</v>
      </c>
      <c r="D17" s="122">
        <v>2024413968.9600999</v>
      </c>
      <c r="E17" s="122">
        <v>1690252735.8006001</v>
      </c>
      <c r="F17" s="122">
        <v>1483097846.7354</v>
      </c>
      <c r="G17" s="122">
        <v>950980282.65269995</v>
      </c>
      <c r="H17" s="122">
        <v>800983875.05219996</v>
      </c>
      <c r="I17" s="122">
        <v>1455499393.0202</v>
      </c>
      <c r="J17" s="122">
        <v>12852041.3035</v>
      </c>
      <c r="K17" s="122">
        <v>1386727893.5422001</v>
      </c>
      <c r="L17" s="122">
        <v>334105942.50480002</v>
      </c>
      <c r="M17" s="122">
        <v>1801819196.0448999</v>
      </c>
      <c r="N17" s="122">
        <v>897837153.50839996</v>
      </c>
      <c r="O17" s="122">
        <v>16635808741.002199</v>
      </c>
    </row>
    <row r="18" spans="1:15" s="21" customFormat="1" ht="15" customHeight="1">
      <c r="A18" s="120" t="s">
        <v>756</v>
      </c>
      <c r="B18" s="121">
        <v>1843179781</v>
      </c>
      <c r="C18" s="121">
        <v>2405456318</v>
      </c>
      <c r="D18" s="121">
        <v>2044179674</v>
      </c>
      <c r="E18" s="121">
        <v>1634349521</v>
      </c>
      <c r="F18" s="121">
        <v>1434045313</v>
      </c>
      <c r="G18" s="121">
        <v>854750351</v>
      </c>
      <c r="H18" s="121">
        <v>751818507</v>
      </c>
      <c r="I18" s="121">
        <v>1664997701</v>
      </c>
      <c r="J18" s="121">
        <v>107582168</v>
      </c>
      <c r="K18" s="121">
        <v>1200603326</v>
      </c>
      <c r="L18" s="121">
        <v>290630565</v>
      </c>
      <c r="M18" s="121">
        <v>1410834192</v>
      </c>
      <c r="N18" s="121">
        <v>954076481</v>
      </c>
      <c r="O18" s="121">
        <v>16596503898</v>
      </c>
    </row>
    <row r="19" spans="1:15" s="21" customFormat="1" ht="15" customHeight="1">
      <c r="A19" s="120" t="s">
        <v>757</v>
      </c>
      <c r="B19" s="121">
        <v>0</v>
      </c>
      <c r="C19" s="121">
        <v>0</v>
      </c>
      <c r="D19" s="121">
        <v>0</v>
      </c>
      <c r="E19" s="121">
        <v>0</v>
      </c>
      <c r="F19" s="121">
        <v>0</v>
      </c>
      <c r="G19" s="121">
        <v>0</v>
      </c>
      <c r="H19" s="121">
        <v>5960</v>
      </c>
      <c r="I19" s="121">
        <v>0</v>
      </c>
      <c r="J19" s="121">
        <v>0</v>
      </c>
      <c r="K19" s="121">
        <v>0</v>
      </c>
      <c r="L19" s="121">
        <v>30843</v>
      </c>
      <c r="M19" s="121">
        <v>1</v>
      </c>
      <c r="N19" s="121">
        <v>0</v>
      </c>
      <c r="O19" s="121">
        <v>36804</v>
      </c>
    </row>
    <row r="20" spans="1:15" s="21"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759</v>
      </c>
      <c r="B21" s="121">
        <v>0</v>
      </c>
      <c r="C21" s="121">
        <v>522761</v>
      </c>
      <c r="D21" s="121">
        <v>0</v>
      </c>
      <c r="E21" s="121">
        <v>0</v>
      </c>
      <c r="F21" s="121">
        <v>2826806</v>
      </c>
      <c r="G21" s="121">
        <v>0</v>
      </c>
      <c r="H21" s="121">
        <v>0</v>
      </c>
      <c r="I21" s="121">
        <v>0</v>
      </c>
      <c r="J21" s="121">
        <v>18613501</v>
      </c>
      <c r="K21" s="121">
        <v>0</v>
      </c>
      <c r="L21" s="121">
        <v>4660</v>
      </c>
      <c r="M21" s="121">
        <v>90447</v>
      </c>
      <c r="N21" s="121">
        <v>0</v>
      </c>
      <c r="O21" s="121">
        <v>22058175</v>
      </c>
    </row>
    <row r="22" spans="1:15" s="21" customFormat="1" ht="15" customHeight="1">
      <c r="A22" s="243" t="s">
        <v>760</v>
      </c>
      <c r="B22" s="122">
        <v>1843179781</v>
      </c>
      <c r="C22" s="122">
        <v>2404933557</v>
      </c>
      <c r="D22" s="122">
        <v>2044179674</v>
      </c>
      <c r="E22" s="122">
        <v>1634349521</v>
      </c>
      <c r="F22" s="122">
        <v>1431218507</v>
      </c>
      <c r="G22" s="122">
        <v>854750351</v>
      </c>
      <c r="H22" s="122">
        <v>751812547</v>
      </c>
      <c r="I22" s="122">
        <v>1664997701</v>
      </c>
      <c r="J22" s="122">
        <v>88968667</v>
      </c>
      <c r="K22" s="122">
        <v>1200603326</v>
      </c>
      <c r="L22" s="122">
        <v>290595062</v>
      </c>
      <c r="M22" s="122">
        <v>1410743744</v>
      </c>
      <c r="N22" s="122">
        <v>954076481</v>
      </c>
      <c r="O22" s="122">
        <v>16574408919</v>
      </c>
    </row>
    <row r="23" spans="1:15" s="21" customFormat="1" ht="15" customHeight="1">
      <c r="A23" s="120" t="s">
        <v>761</v>
      </c>
      <c r="B23" s="121">
        <v>367990951</v>
      </c>
      <c r="C23" s="121">
        <v>0</v>
      </c>
      <c r="D23" s="121">
        <v>316134000</v>
      </c>
      <c r="E23" s="121">
        <v>243681666</v>
      </c>
      <c r="F23" s="121">
        <v>304566780</v>
      </c>
      <c r="G23" s="121">
        <v>138600000</v>
      </c>
      <c r="H23" s="121">
        <v>100815000</v>
      </c>
      <c r="I23" s="121">
        <v>210000000</v>
      </c>
      <c r="J23" s="121">
        <v>0</v>
      </c>
      <c r="K23" s="121">
        <v>328625000</v>
      </c>
      <c r="L23" s="121">
        <v>62500000</v>
      </c>
      <c r="M23" s="121">
        <v>441587999</v>
      </c>
      <c r="N23" s="121">
        <v>0</v>
      </c>
      <c r="O23" s="121">
        <v>2514501396</v>
      </c>
    </row>
    <row r="24" spans="1:15" s="21"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764</v>
      </c>
      <c r="B26" s="121">
        <v>367990951</v>
      </c>
      <c r="C26" s="121">
        <v>0</v>
      </c>
      <c r="D26" s="121">
        <v>316134000</v>
      </c>
      <c r="E26" s="121">
        <v>243681666</v>
      </c>
      <c r="F26" s="121">
        <v>304566780</v>
      </c>
      <c r="G26" s="121">
        <v>138600000</v>
      </c>
      <c r="H26" s="121">
        <v>100815000</v>
      </c>
      <c r="I26" s="121">
        <v>210000000</v>
      </c>
      <c r="J26" s="121">
        <v>0</v>
      </c>
      <c r="K26" s="121">
        <v>328625000</v>
      </c>
      <c r="L26" s="121">
        <v>62500000</v>
      </c>
      <c r="M26" s="121">
        <v>441587999</v>
      </c>
      <c r="N26" s="121">
        <v>0</v>
      </c>
      <c r="O26" s="121">
        <v>2514501396</v>
      </c>
    </row>
    <row r="27" spans="1:15" s="25" customFormat="1" ht="15" customHeight="1">
      <c r="A27" s="244" t="s">
        <v>765</v>
      </c>
      <c r="B27" s="121">
        <v>115269518</v>
      </c>
      <c r="C27" s="121">
        <v>163801709</v>
      </c>
      <c r="D27" s="121">
        <v>90432029</v>
      </c>
      <c r="E27" s="121">
        <v>178102954</v>
      </c>
      <c r="F27" s="121">
        <v>76917540</v>
      </c>
      <c r="G27" s="121">
        <v>55517367</v>
      </c>
      <c r="H27" s="121">
        <v>46021166</v>
      </c>
      <c r="I27" s="121">
        <v>99843628</v>
      </c>
      <c r="J27" s="121">
        <v>0</v>
      </c>
      <c r="K27" s="121">
        <v>148730439</v>
      </c>
      <c r="L27" s="121">
        <v>17434845</v>
      </c>
      <c r="M27" s="121">
        <v>169856050</v>
      </c>
      <c r="N27" s="121">
        <v>161726448</v>
      </c>
      <c r="O27" s="121">
        <v>1323653693</v>
      </c>
    </row>
    <row r="28" spans="1:15" s="26"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767</v>
      </c>
      <c r="B29" s="122">
        <v>483260469</v>
      </c>
      <c r="C29" s="122">
        <v>163801709</v>
      </c>
      <c r="D29" s="122">
        <v>406566029</v>
      </c>
      <c r="E29" s="122">
        <v>421784620</v>
      </c>
      <c r="F29" s="122">
        <v>381484320</v>
      </c>
      <c r="G29" s="122">
        <v>194117367</v>
      </c>
      <c r="H29" s="122">
        <v>146836166</v>
      </c>
      <c r="I29" s="122">
        <v>309843628</v>
      </c>
      <c r="J29" s="122">
        <v>0</v>
      </c>
      <c r="K29" s="122">
        <v>477355439</v>
      </c>
      <c r="L29" s="122">
        <v>79934845</v>
      </c>
      <c r="M29" s="122">
        <v>611444049</v>
      </c>
      <c r="N29" s="122">
        <v>161726448</v>
      </c>
      <c r="O29" s="122">
        <v>3838155089</v>
      </c>
    </row>
    <row r="30" spans="1:15" s="21" customFormat="1" ht="15" customHeight="1">
      <c r="A30" s="244" t="s">
        <v>768</v>
      </c>
      <c r="B30" s="121">
        <v>0</v>
      </c>
      <c r="C30" s="121">
        <v>135486510</v>
      </c>
      <c r="D30" s="121">
        <v>0</v>
      </c>
      <c r="E30" s="121">
        <v>0</v>
      </c>
      <c r="F30" s="121">
        <v>0</v>
      </c>
      <c r="G30" s="121">
        <v>0</v>
      </c>
      <c r="H30" s="121">
        <v>0</v>
      </c>
      <c r="I30" s="121">
        <v>0</v>
      </c>
      <c r="J30" s="121">
        <v>0</v>
      </c>
      <c r="K30" s="121">
        <v>0</v>
      </c>
      <c r="L30" s="121">
        <v>0</v>
      </c>
      <c r="M30" s="121">
        <v>0</v>
      </c>
      <c r="N30" s="121">
        <v>0</v>
      </c>
      <c r="O30" s="121">
        <v>135486510</v>
      </c>
    </row>
    <row r="31" spans="1:15" s="21" customFormat="1" ht="15" customHeight="1">
      <c r="A31" s="244" t="s">
        <v>769</v>
      </c>
      <c r="B31" s="121">
        <v>30411197</v>
      </c>
      <c r="C31" s="121">
        <v>160002288</v>
      </c>
      <c r="D31" s="121">
        <v>28366525</v>
      </c>
      <c r="E31" s="121">
        <v>42711046</v>
      </c>
      <c r="F31" s="121">
        <v>29593561</v>
      </c>
      <c r="G31" s="121">
        <v>9479652</v>
      </c>
      <c r="H31" s="121">
        <v>10853915</v>
      </c>
      <c r="I31" s="121">
        <v>1517706</v>
      </c>
      <c r="J31" s="121">
        <v>0</v>
      </c>
      <c r="K31" s="121">
        <v>699700</v>
      </c>
      <c r="L31" s="121">
        <v>0</v>
      </c>
      <c r="M31" s="121">
        <v>0</v>
      </c>
      <c r="N31" s="121">
        <v>998900</v>
      </c>
      <c r="O31" s="121">
        <v>314634490</v>
      </c>
    </row>
    <row r="32" spans="1:15" s="21" customFormat="1" ht="15" customHeight="1">
      <c r="A32" s="243" t="s">
        <v>770</v>
      </c>
      <c r="B32" s="122">
        <v>2296029053</v>
      </c>
      <c r="C32" s="122">
        <v>2273246468</v>
      </c>
      <c r="D32" s="122">
        <v>2422379178</v>
      </c>
      <c r="E32" s="122">
        <v>2013423095</v>
      </c>
      <c r="F32" s="122">
        <v>1783109266</v>
      </c>
      <c r="G32" s="122">
        <v>1039388066</v>
      </c>
      <c r="H32" s="122">
        <v>887794798</v>
      </c>
      <c r="I32" s="122">
        <v>1973323623</v>
      </c>
      <c r="J32" s="122">
        <v>88968667</v>
      </c>
      <c r="K32" s="122">
        <v>1677259065</v>
      </c>
      <c r="L32" s="122">
        <v>370529907</v>
      </c>
      <c r="M32" s="122">
        <v>2022187793</v>
      </c>
      <c r="N32" s="122">
        <v>1114804029</v>
      </c>
      <c r="O32" s="122">
        <v>19962443008</v>
      </c>
    </row>
    <row r="33" spans="1:15" s="78" customFormat="1" ht="15" customHeight="1">
      <c r="A33" s="120" t="s">
        <v>771</v>
      </c>
      <c r="B33" s="121">
        <v>496111308.37599999</v>
      </c>
      <c r="C33" s="121">
        <v>275925800.74659997</v>
      </c>
      <c r="D33" s="121">
        <v>397965209.04000002</v>
      </c>
      <c r="E33" s="121">
        <v>323170359.19950002</v>
      </c>
      <c r="F33" s="121">
        <v>300011419.26459998</v>
      </c>
      <c r="G33" s="121">
        <v>88407783.347299993</v>
      </c>
      <c r="H33" s="121">
        <v>86810922.947799996</v>
      </c>
      <c r="I33" s="121">
        <v>517824229.97979999</v>
      </c>
      <c r="J33" s="121">
        <v>76116625.696600005</v>
      </c>
      <c r="K33" s="121">
        <v>290531171.45789999</v>
      </c>
      <c r="L33" s="121">
        <v>36423964.495300002</v>
      </c>
      <c r="M33" s="121">
        <v>220368596.9551</v>
      </c>
      <c r="N33" s="121">
        <v>216966875.49160001</v>
      </c>
      <c r="O33" s="121">
        <v>3326634266.9977999</v>
      </c>
    </row>
    <row r="34" spans="1:15" s="27" customFormat="1" ht="15" customHeight="1">
      <c r="A34" s="120" t="s">
        <v>772</v>
      </c>
      <c r="B34" s="246">
        <v>0.16850000000000001</v>
      </c>
      <c r="C34" s="246">
        <v>0.28079999999999999</v>
      </c>
      <c r="D34" s="246">
        <v>0.22359999999999999</v>
      </c>
      <c r="E34" s="246">
        <v>0.28810000000000002</v>
      </c>
      <c r="F34" s="246">
        <v>0.11119999999999999</v>
      </c>
      <c r="G34" s="246">
        <v>0.44080000000000003</v>
      </c>
      <c r="H34" s="246">
        <v>0.23730000000000001</v>
      </c>
      <c r="I34" s="410">
        <v>0.12839999999999999</v>
      </c>
      <c r="J34" s="246">
        <v>1.8100000000000002E-2</v>
      </c>
      <c r="K34" s="246">
        <v>0.1381</v>
      </c>
      <c r="L34" s="246">
        <v>0.1084</v>
      </c>
      <c r="M34" s="246">
        <v>0.76590000000000003</v>
      </c>
      <c r="N34" s="246">
        <v>3.6499999999999998E-2</v>
      </c>
      <c r="O34" s="246">
        <v>0.2571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773</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14" width="13.85546875" style="641" customWidth="1"/>
    <col min="15" max="15" width="14.140625" style="641" customWidth="1"/>
    <col min="16" max="16" width="12.140625" style="641" customWidth="1"/>
    <col min="17" max="256" width="9.140625" style="641"/>
    <col min="257" max="257" width="38.28515625" style="641" customWidth="1"/>
    <col min="258" max="270" width="13.85546875" style="641" customWidth="1"/>
    <col min="271" max="271" width="14.140625" style="641" customWidth="1"/>
    <col min="272" max="272" width="12.140625" style="641" customWidth="1"/>
    <col min="273" max="512" width="9.140625" style="641"/>
    <col min="513" max="513" width="38.28515625" style="641" customWidth="1"/>
    <col min="514" max="526" width="13.85546875" style="641" customWidth="1"/>
    <col min="527" max="527" width="14.140625" style="641" customWidth="1"/>
    <col min="528" max="528" width="12.140625" style="641" customWidth="1"/>
    <col min="529" max="768" width="9.140625" style="641"/>
    <col min="769" max="769" width="38.28515625" style="641" customWidth="1"/>
    <col min="770" max="782" width="13.85546875" style="641" customWidth="1"/>
    <col min="783" max="783" width="14.140625" style="641" customWidth="1"/>
    <col min="784" max="784" width="12.140625" style="641" customWidth="1"/>
    <col min="785" max="1024" width="9.140625" style="641"/>
    <col min="1025" max="1025" width="38.28515625" style="641" customWidth="1"/>
    <col min="1026" max="1038" width="13.85546875" style="641" customWidth="1"/>
    <col min="1039" max="1039" width="14.140625" style="641" customWidth="1"/>
    <col min="1040" max="1040" width="12.140625" style="641" customWidth="1"/>
    <col min="1041" max="1280" width="9.140625" style="641"/>
    <col min="1281" max="1281" width="38.28515625" style="641" customWidth="1"/>
    <col min="1282" max="1294" width="13.85546875" style="641" customWidth="1"/>
    <col min="1295" max="1295" width="14.140625" style="641" customWidth="1"/>
    <col min="1296" max="1296" width="12.140625" style="641" customWidth="1"/>
    <col min="1297" max="1536" width="9.140625" style="641"/>
    <col min="1537" max="1537" width="38.28515625" style="641" customWidth="1"/>
    <col min="1538" max="1550" width="13.85546875" style="641" customWidth="1"/>
    <col min="1551" max="1551" width="14.140625" style="641" customWidth="1"/>
    <col min="1552" max="1552" width="12.140625" style="641" customWidth="1"/>
    <col min="1553" max="1792" width="9.140625" style="641"/>
    <col min="1793" max="1793" width="38.28515625" style="641" customWidth="1"/>
    <col min="1794" max="1806" width="13.85546875" style="641" customWidth="1"/>
    <col min="1807" max="1807" width="14.140625" style="641" customWidth="1"/>
    <col min="1808" max="1808" width="12.140625" style="641" customWidth="1"/>
    <col min="1809" max="2048" width="9.140625" style="641"/>
    <col min="2049" max="2049" width="38.28515625" style="641" customWidth="1"/>
    <col min="2050" max="2062" width="13.85546875" style="641" customWidth="1"/>
    <col min="2063" max="2063" width="14.140625" style="641" customWidth="1"/>
    <col min="2064" max="2064" width="12.140625" style="641" customWidth="1"/>
    <col min="2065" max="2304" width="9.140625" style="641"/>
    <col min="2305" max="2305" width="38.28515625" style="641" customWidth="1"/>
    <col min="2306" max="2318" width="13.85546875" style="641" customWidth="1"/>
    <col min="2319" max="2319" width="14.140625" style="641" customWidth="1"/>
    <col min="2320" max="2320" width="12.140625" style="641" customWidth="1"/>
    <col min="2321" max="2560" width="9.140625" style="641"/>
    <col min="2561" max="2561" width="38.28515625" style="641" customWidth="1"/>
    <col min="2562" max="2574" width="13.85546875" style="641" customWidth="1"/>
    <col min="2575" max="2575" width="14.140625" style="641" customWidth="1"/>
    <col min="2576" max="2576" width="12.140625" style="641" customWidth="1"/>
    <col min="2577" max="2816" width="9.140625" style="641"/>
    <col min="2817" max="2817" width="38.28515625" style="641" customWidth="1"/>
    <col min="2818" max="2830" width="13.85546875" style="641" customWidth="1"/>
    <col min="2831" max="2831" width="14.140625" style="641" customWidth="1"/>
    <col min="2832" max="2832" width="12.140625" style="641" customWidth="1"/>
    <col min="2833" max="3072" width="9.140625" style="641"/>
    <col min="3073" max="3073" width="38.28515625" style="641" customWidth="1"/>
    <col min="3074" max="3086" width="13.85546875" style="641" customWidth="1"/>
    <col min="3087" max="3087" width="14.140625" style="641" customWidth="1"/>
    <col min="3088" max="3088" width="12.140625" style="641" customWidth="1"/>
    <col min="3089" max="3328" width="9.140625" style="641"/>
    <col min="3329" max="3329" width="38.28515625" style="641" customWidth="1"/>
    <col min="3330" max="3342" width="13.85546875" style="641" customWidth="1"/>
    <col min="3343" max="3343" width="14.140625" style="641" customWidth="1"/>
    <col min="3344" max="3344" width="12.140625" style="641" customWidth="1"/>
    <col min="3345" max="3584" width="9.140625" style="641"/>
    <col min="3585" max="3585" width="38.28515625" style="641" customWidth="1"/>
    <col min="3586" max="3598" width="13.85546875" style="641" customWidth="1"/>
    <col min="3599" max="3599" width="14.140625" style="641" customWidth="1"/>
    <col min="3600" max="3600" width="12.140625" style="641" customWidth="1"/>
    <col min="3601" max="3840" width="9.140625" style="641"/>
    <col min="3841" max="3841" width="38.28515625" style="641" customWidth="1"/>
    <col min="3842" max="3854" width="13.85546875" style="641" customWidth="1"/>
    <col min="3855" max="3855" width="14.140625" style="641" customWidth="1"/>
    <col min="3856" max="3856" width="12.140625" style="641" customWidth="1"/>
    <col min="3857" max="4096" width="9.140625" style="641"/>
    <col min="4097" max="4097" width="38.28515625" style="641" customWidth="1"/>
    <col min="4098" max="4110" width="13.85546875" style="641" customWidth="1"/>
    <col min="4111" max="4111" width="14.140625" style="641" customWidth="1"/>
    <col min="4112" max="4112" width="12.140625" style="641" customWidth="1"/>
    <col min="4113" max="4352" width="9.140625" style="641"/>
    <col min="4353" max="4353" width="38.28515625" style="641" customWidth="1"/>
    <col min="4354" max="4366" width="13.85546875" style="641" customWidth="1"/>
    <col min="4367" max="4367" width="14.140625" style="641" customWidth="1"/>
    <col min="4368" max="4368" width="12.140625" style="641" customWidth="1"/>
    <col min="4369" max="4608" width="9.140625" style="641"/>
    <col min="4609" max="4609" width="38.28515625" style="641" customWidth="1"/>
    <col min="4610" max="4622" width="13.85546875" style="641" customWidth="1"/>
    <col min="4623" max="4623" width="14.140625" style="641" customWidth="1"/>
    <col min="4624" max="4624" width="12.140625" style="641" customWidth="1"/>
    <col min="4625" max="4864" width="9.140625" style="641"/>
    <col min="4865" max="4865" width="38.28515625" style="641" customWidth="1"/>
    <col min="4866" max="4878" width="13.85546875" style="641" customWidth="1"/>
    <col min="4879" max="4879" width="14.140625" style="641" customWidth="1"/>
    <col min="4880" max="4880" width="12.140625" style="641" customWidth="1"/>
    <col min="4881" max="5120" width="9.140625" style="641"/>
    <col min="5121" max="5121" width="38.28515625" style="641" customWidth="1"/>
    <col min="5122" max="5134" width="13.85546875" style="641" customWidth="1"/>
    <col min="5135" max="5135" width="14.140625" style="641" customWidth="1"/>
    <col min="5136" max="5136" width="12.140625" style="641" customWidth="1"/>
    <col min="5137" max="5376" width="9.140625" style="641"/>
    <col min="5377" max="5377" width="38.28515625" style="641" customWidth="1"/>
    <col min="5378" max="5390" width="13.85546875" style="641" customWidth="1"/>
    <col min="5391" max="5391" width="14.140625" style="641" customWidth="1"/>
    <col min="5392" max="5392" width="12.140625" style="641" customWidth="1"/>
    <col min="5393" max="5632" width="9.140625" style="641"/>
    <col min="5633" max="5633" width="38.28515625" style="641" customWidth="1"/>
    <col min="5634" max="5646" width="13.85546875" style="641" customWidth="1"/>
    <col min="5647" max="5647" width="14.140625" style="641" customWidth="1"/>
    <col min="5648" max="5648" width="12.140625" style="641" customWidth="1"/>
    <col min="5649" max="5888" width="9.140625" style="641"/>
    <col min="5889" max="5889" width="38.28515625" style="641" customWidth="1"/>
    <col min="5890" max="5902" width="13.85546875" style="641" customWidth="1"/>
    <col min="5903" max="5903" width="14.140625" style="641" customWidth="1"/>
    <col min="5904" max="5904" width="12.140625" style="641" customWidth="1"/>
    <col min="5905" max="6144" width="9.140625" style="641"/>
    <col min="6145" max="6145" width="38.28515625" style="641" customWidth="1"/>
    <col min="6146" max="6158" width="13.85546875" style="641" customWidth="1"/>
    <col min="6159" max="6159" width="14.140625" style="641" customWidth="1"/>
    <col min="6160" max="6160" width="12.140625" style="641" customWidth="1"/>
    <col min="6161" max="6400" width="9.140625" style="641"/>
    <col min="6401" max="6401" width="38.28515625" style="641" customWidth="1"/>
    <col min="6402" max="6414" width="13.85546875" style="641" customWidth="1"/>
    <col min="6415" max="6415" width="14.140625" style="641" customWidth="1"/>
    <col min="6416" max="6416" width="12.140625" style="641" customWidth="1"/>
    <col min="6417" max="6656" width="9.140625" style="641"/>
    <col min="6657" max="6657" width="38.28515625" style="641" customWidth="1"/>
    <col min="6658" max="6670" width="13.85546875" style="641" customWidth="1"/>
    <col min="6671" max="6671" width="14.140625" style="641" customWidth="1"/>
    <col min="6672" max="6672" width="12.140625" style="641" customWidth="1"/>
    <col min="6673" max="6912" width="9.140625" style="641"/>
    <col min="6913" max="6913" width="38.28515625" style="641" customWidth="1"/>
    <col min="6914" max="6926" width="13.85546875" style="641" customWidth="1"/>
    <col min="6927" max="6927" width="14.140625" style="641" customWidth="1"/>
    <col min="6928" max="6928" width="12.140625" style="641" customWidth="1"/>
    <col min="6929" max="7168" width="9.140625" style="641"/>
    <col min="7169" max="7169" width="38.28515625" style="641" customWidth="1"/>
    <col min="7170" max="7182" width="13.85546875" style="641" customWidth="1"/>
    <col min="7183" max="7183" width="14.140625" style="641" customWidth="1"/>
    <col min="7184" max="7184" width="12.140625" style="641" customWidth="1"/>
    <col min="7185" max="7424" width="9.140625" style="641"/>
    <col min="7425" max="7425" width="38.28515625" style="641" customWidth="1"/>
    <col min="7426" max="7438" width="13.85546875" style="641" customWidth="1"/>
    <col min="7439" max="7439" width="14.140625" style="641" customWidth="1"/>
    <col min="7440" max="7440" width="12.140625" style="641" customWidth="1"/>
    <col min="7441" max="7680" width="9.140625" style="641"/>
    <col min="7681" max="7681" width="38.28515625" style="641" customWidth="1"/>
    <col min="7682" max="7694" width="13.85546875" style="641" customWidth="1"/>
    <col min="7695" max="7695" width="14.140625" style="641" customWidth="1"/>
    <col min="7696" max="7696" width="12.140625" style="641" customWidth="1"/>
    <col min="7697" max="7936" width="9.140625" style="641"/>
    <col min="7937" max="7937" width="38.28515625" style="641" customWidth="1"/>
    <col min="7938" max="7950" width="13.85546875" style="641" customWidth="1"/>
    <col min="7951" max="7951" width="14.140625" style="641" customWidth="1"/>
    <col min="7952" max="7952" width="12.140625" style="641" customWidth="1"/>
    <col min="7953" max="8192" width="9.140625" style="641"/>
    <col min="8193" max="8193" width="38.28515625" style="641" customWidth="1"/>
    <col min="8194" max="8206" width="13.85546875" style="641" customWidth="1"/>
    <col min="8207" max="8207" width="14.140625" style="641" customWidth="1"/>
    <col min="8208" max="8208" width="12.140625" style="641" customWidth="1"/>
    <col min="8209" max="8448" width="9.140625" style="641"/>
    <col min="8449" max="8449" width="38.28515625" style="641" customWidth="1"/>
    <col min="8450" max="8462" width="13.85546875" style="641" customWidth="1"/>
    <col min="8463" max="8463" width="14.140625" style="641" customWidth="1"/>
    <col min="8464" max="8464" width="12.140625" style="641" customWidth="1"/>
    <col min="8465" max="8704" width="9.140625" style="641"/>
    <col min="8705" max="8705" width="38.28515625" style="641" customWidth="1"/>
    <col min="8706" max="8718" width="13.85546875" style="641" customWidth="1"/>
    <col min="8719" max="8719" width="14.140625" style="641" customWidth="1"/>
    <col min="8720" max="8720" width="12.140625" style="641" customWidth="1"/>
    <col min="8721" max="8960" width="9.140625" style="641"/>
    <col min="8961" max="8961" width="38.28515625" style="641" customWidth="1"/>
    <col min="8962" max="8974" width="13.85546875" style="641" customWidth="1"/>
    <col min="8975" max="8975" width="14.140625" style="641" customWidth="1"/>
    <col min="8976" max="8976" width="12.140625" style="641" customWidth="1"/>
    <col min="8977" max="9216" width="9.140625" style="641"/>
    <col min="9217" max="9217" width="38.28515625" style="641" customWidth="1"/>
    <col min="9218" max="9230" width="13.85546875" style="641" customWidth="1"/>
    <col min="9231" max="9231" width="14.140625" style="641" customWidth="1"/>
    <col min="9232" max="9232" width="12.140625" style="641" customWidth="1"/>
    <col min="9233" max="9472" width="9.140625" style="641"/>
    <col min="9473" max="9473" width="38.28515625" style="641" customWidth="1"/>
    <col min="9474" max="9486" width="13.85546875" style="641" customWidth="1"/>
    <col min="9487" max="9487" width="14.140625" style="641" customWidth="1"/>
    <col min="9488" max="9488" width="12.140625" style="641" customWidth="1"/>
    <col min="9489" max="9728" width="9.140625" style="641"/>
    <col min="9729" max="9729" width="38.28515625" style="641" customWidth="1"/>
    <col min="9730" max="9742" width="13.85546875" style="641" customWidth="1"/>
    <col min="9743" max="9743" width="14.140625" style="641" customWidth="1"/>
    <col min="9744" max="9744" width="12.140625" style="641" customWidth="1"/>
    <col min="9745" max="9984" width="9.140625" style="641"/>
    <col min="9985" max="9985" width="38.28515625" style="641" customWidth="1"/>
    <col min="9986" max="9998" width="13.85546875" style="641" customWidth="1"/>
    <col min="9999" max="9999" width="14.140625" style="641" customWidth="1"/>
    <col min="10000" max="10000" width="12.140625" style="641" customWidth="1"/>
    <col min="10001" max="10240" width="9.140625" style="641"/>
    <col min="10241" max="10241" width="38.28515625" style="641" customWidth="1"/>
    <col min="10242" max="10254" width="13.85546875" style="641" customWidth="1"/>
    <col min="10255" max="10255" width="14.140625" style="641" customWidth="1"/>
    <col min="10256" max="10256" width="12.140625" style="641" customWidth="1"/>
    <col min="10257" max="10496" width="9.140625" style="641"/>
    <col min="10497" max="10497" width="38.28515625" style="641" customWidth="1"/>
    <col min="10498" max="10510" width="13.85546875" style="641" customWidth="1"/>
    <col min="10511" max="10511" width="14.140625" style="641" customWidth="1"/>
    <col min="10512" max="10512" width="12.140625" style="641" customWidth="1"/>
    <col min="10513" max="10752" width="9.140625" style="641"/>
    <col min="10753" max="10753" width="38.28515625" style="641" customWidth="1"/>
    <col min="10754" max="10766" width="13.85546875" style="641" customWidth="1"/>
    <col min="10767" max="10767" width="14.140625" style="641" customWidth="1"/>
    <col min="10768" max="10768" width="12.140625" style="641" customWidth="1"/>
    <col min="10769" max="11008" width="9.140625" style="641"/>
    <col min="11009" max="11009" width="38.28515625" style="641" customWidth="1"/>
    <col min="11010" max="11022" width="13.85546875" style="641" customWidth="1"/>
    <col min="11023" max="11023" width="14.140625" style="641" customWidth="1"/>
    <col min="11024" max="11024" width="12.140625" style="641" customWidth="1"/>
    <col min="11025" max="11264" width="9.140625" style="641"/>
    <col min="11265" max="11265" width="38.28515625" style="641" customWidth="1"/>
    <col min="11266" max="11278" width="13.85546875" style="641" customWidth="1"/>
    <col min="11279" max="11279" width="14.140625" style="641" customWidth="1"/>
    <col min="11280" max="11280" width="12.140625" style="641" customWidth="1"/>
    <col min="11281" max="11520" width="9.140625" style="641"/>
    <col min="11521" max="11521" width="38.28515625" style="641" customWidth="1"/>
    <col min="11522" max="11534" width="13.85546875" style="641" customWidth="1"/>
    <col min="11535" max="11535" width="14.140625" style="641" customWidth="1"/>
    <col min="11536" max="11536" width="12.140625" style="641" customWidth="1"/>
    <col min="11537" max="11776" width="9.140625" style="641"/>
    <col min="11777" max="11777" width="38.28515625" style="641" customWidth="1"/>
    <col min="11778" max="11790" width="13.85546875" style="641" customWidth="1"/>
    <col min="11791" max="11791" width="14.140625" style="641" customWidth="1"/>
    <col min="11792" max="11792" width="12.140625" style="641" customWidth="1"/>
    <col min="11793" max="12032" width="9.140625" style="641"/>
    <col min="12033" max="12033" width="38.28515625" style="641" customWidth="1"/>
    <col min="12034" max="12046" width="13.85546875" style="641" customWidth="1"/>
    <col min="12047" max="12047" width="14.140625" style="641" customWidth="1"/>
    <col min="12048" max="12048" width="12.140625" style="641" customWidth="1"/>
    <col min="12049" max="12288" width="9.140625" style="641"/>
    <col min="12289" max="12289" width="38.28515625" style="641" customWidth="1"/>
    <col min="12290" max="12302" width="13.85546875" style="641" customWidth="1"/>
    <col min="12303" max="12303" width="14.140625" style="641" customWidth="1"/>
    <col min="12304" max="12304" width="12.140625" style="641" customWidth="1"/>
    <col min="12305" max="12544" width="9.140625" style="641"/>
    <col min="12545" max="12545" width="38.28515625" style="641" customWidth="1"/>
    <col min="12546" max="12558" width="13.85546875" style="641" customWidth="1"/>
    <col min="12559" max="12559" width="14.140625" style="641" customWidth="1"/>
    <col min="12560" max="12560" width="12.140625" style="641" customWidth="1"/>
    <col min="12561" max="12800" width="9.140625" style="641"/>
    <col min="12801" max="12801" width="38.28515625" style="641" customWidth="1"/>
    <col min="12802" max="12814" width="13.85546875" style="641" customWidth="1"/>
    <col min="12815" max="12815" width="14.140625" style="641" customWidth="1"/>
    <col min="12816" max="12816" width="12.140625" style="641" customWidth="1"/>
    <col min="12817" max="13056" width="9.140625" style="641"/>
    <col min="13057" max="13057" width="38.28515625" style="641" customWidth="1"/>
    <col min="13058" max="13070" width="13.85546875" style="641" customWidth="1"/>
    <col min="13071" max="13071" width="14.140625" style="641" customWidth="1"/>
    <col min="13072" max="13072" width="12.140625" style="641" customWidth="1"/>
    <col min="13073" max="13312" width="9.140625" style="641"/>
    <col min="13313" max="13313" width="38.28515625" style="641" customWidth="1"/>
    <col min="13314" max="13326" width="13.85546875" style="641" customWidth="1"/>
    <col min="13327" max="13327" width="14.140625" style="641" customWidth="1"/>
    <col min="13328" max="13328" width="12.140625" style="641" customWidth="1"/>
    <col min="13329" max="13568" width="9.140625" style="641"/>
    <col min="13569" max="13569" width="38.28515625" style="641" customWidth="1"/>
    <col min="13570" max="13582" width="13.85546875" style="641" customWidth="1"/>
    <col min="13583" max="13583" width="14.140625" style="641" customWidth="1"/>
    <col min="13584" max="13584" width="12.140625" style="641" customWidth="1"/>
    <col min="13585" max="13824" width="9.140625" style="641"/>
    <col min="13825" max="13825" width="38.28515625" style="641" customWidth="1"/>
    <col min="13826" max="13838" width="13.85546875" style="641" customWidth="1"/>
    <col min="13839" max="13839" width="14.140625" style="641" customWidth="1"/>
    <col min="13840" max="13840" width="12.140625" style="641" customWidth="1"/>
    <col min="13841" max="14080" width="9.140625" style="641"/>
    <col min="14081" max="14081" width="38.28515625" style="641" customWidth="1"/>
    <col min="14082" max="14094" width="13.85546875" style="641" customWidth="1"/>
    <col min="14095" max="14095" width="14.140625" style="641" customWidth="1"/>
    <col min="14096" max="14096" width="12.140625" style="641" customWidth="1"/>
    <col min="14097" max="14336" width="9.140625" style="641"/>
    <col min="14337" max="14337" width="38.28515625" style="641" customWidth="1"/>
    <col min="14338" max="14350" width="13.85546875" style="641" customWidth="1"/>
    <col min="14351" max="14351" width="14.140625" style="641" customWidth="1"/>
    <col min="14352" max="14352" width="12.140625" style="641" customWidth="1"/>
    <col min="14353" max="14592" width="9.140625" style="641"/>
    <col min="14593" max="14593" width="38.28515625" style="641" customWidth="1"/>
    <col min="14594" max="14606" width="13.85546875" style="641" customWidth="1"/>
    <col min="14607" max="14607" width="14.140625" style="641" customWidth="1"/>
    <col min="14608" max="14608" width="12.140625" style="641" customWidth="1"/>
    <col min="14609" max="14848" width="9.140625" style="641"/>
    <col min="14849" max="14849" width="38.28515625" style="641" customWidth="1"/>
    <col min="14850" max="14862" width="13.85546875" style="641" customWidth="1"/>
    <col min="14863" max="14863" width="14.140625" style="641" customWidth="1"/>
    <col min="14864" max="14864" width="12.140625" style="641" customWidth="1"/>
    <col min="14865" max="15104" width="9.140625" style="641"/>
    <col min="15105" max="15105" width="38.28515625" style="641" customWidth="1"/>
    <col min="15106" max="15118" width="13.85546875" style="641" customWidth="1"/>
    <col min="15119" max="15119" width="14.140625" style="641" customWidth="1"/>
    <col min="15120" max="15120" width="12.140625" style="641" customWidth="1"/>
    <col min="15121" max="15360" width="9.140625" style="641"/>
    <col min="15361" max="15361" width="38.28515625" style="641" customWidth="1"/>
    <col min="15362" max="15374" width="13.85546875" style="641" customWidth="1"/>
    <col min="15375" max="15375" width="14.140625" style="641" customWidth="1"/>
    <col min="15376" max="15376" width="12.140625" style="641" customWidth="1"/>
    <col min="15377" max="15616" width="9.140625" style="641"/>
    <col min="15617" max="15617" width="38.28515625" style="641" customWidth="1"/>
    <col min="15618" max="15630" width="13.85546875" style="641" customWidth="1"/>
    <col min="15631" max="15631" width="14.140625" style="641" customWidth="1"/>
    <col min="15632" max="15632" width="12.140625" style="641" customWidth="1"/>
    <col min="15633" max="15872" width="9.140625" style="641"/>
    <col min="15873" max="15873" width="38.28515625" style="641" customWidth="1"/>
    <col min="15874" max="15886" width="13.85546875" style="641" customWidth="1"/>
    <col min="15887" max="15887" width="14.140625" style="641" customWidth="1"/>
    <col min="15888" max="15888" width="12.140625" style="641" customWidth="1"/>
    <col min="15889" max="16128" width="9.140625" style="641"/>
    <col min="16129" max="16129" width="38.28515625" style="641" customWidth="1"/>
    <col min="16130" max="16142" width="13.85546875" style="641" customWidth="1"/>
    <col min="16143" max="16143" width="14.140625" style="641" customWidth="1"/>
    <col min="16144" max="16144" width="12.140625" style="641" customWidth="1"/>
    <col min="16145" max="16384" width="9.140625" style="641"/>
  </cols>
  <sheetData>
    <row r="1" spans="1:16" s="28" customFormat="1" ht="30" customHeight="1">
      <c r="A1" s="740" t="s">
        <v>471</v>
      </c>
      <c r="B1" s="740"/>
      <c r="C1" s="740"/>
      <c r="D1" s="740"/>
      <c r="E1" s="740"/>
      <c r="F1" s="740"/>
      <c r="G1" s="740"/>
      <c r="H1" s="740"/>
      <c r="I1" s="740"/>
      <c r="J1" s="740"/>
      <c r="K1" s="740"/>
      <c r="L1" s="740"/>
      <c r="M1" s="740"/>
      <c r="N1" s="740"/>
      <c r="O1" s="740"/>
      <c r="P1" s="740"/>
    </row>
    <row r="2" spans="1:16" s="28" customFormat="1" ht="15" customHeight="1">
      <c r="A2" s="741" t="s">
        <v>774</v>
      </c>
      <c r="B2" s="741"/>
      <c r="C2" s="741"/>
      <c r="D2" s="741"/>
      <c r="E2" s="741"/>
      <c r="F2" s="741"/>
      <c r="G2" s="741"/>
      <c r="H2" s="741"/>
      <c r="I2" s="741"/>
      <c r="J2" s="741"/>
      <c r="K2" s="741"/>
      <c r="L2" s="741"/>
      <c r="M2" s="741"/>
      <c r="N2" s="741"/>
      <c r="O2" s="741"/>
      <c r="P2" s="741"/>
    </row>
    <row r="3" spans="1:16" s="28" customFormat="1" ht="15" customHeight="1">
      <c r="A3" s="752" t="s">
        <v>1519</v>
      </c>
      <c r="B3" s="752"/>
      <c r="C3" s="752"/>
      <c r="D3" s="752"/>
      <c r="E3" s="752"/>
      <c r="F3" s="752"/>
      <c r="G3" s="752"/>
      <c r="H3" s="752"/>
      <c r="I3" s="752"/>
      <c r="J3" s="752"/>
      <c r="K3" s="752"/>
      <c r="L3" s="752"/>
      <c r="M3" s="752"/>
      <c r="N3" s="752"/>
      <c r="O3" s="752"/>
      <c r="P3" s="752"/>
    </row>
    <row r="4" spans="1:16" s="29" customFormat="1" ht="30" customHeight="1">
      <c r="A4" s="742" t="s">
        <v>544</v>
      </c>
      <c r="B4" s="742"/>
      <c r="C4" s="742"/>
      <c r="D4" s="742"/>
      <c r="E4" s="742"/>
      <c r="F4" s="742"/>
      <c r="G4" s="742"/>
      <c r="H4" s="742"/>
      <c r="I4" s="742"/>
      <c r="J4" s="742"/>
      <c r="K4" s="742"/>
      <c r="L4" s="742"/>
      <c r="M4" s="742"/>
      <c r="N4" s="742"/>
      <c r="O4" s="742"/>
      <c r="P4" s="742"/>
    </row>
    <row r="5" spans="1:16" ht="15" customHeight="1">
      <c r="A5" s="125"/>
      <c r="B5" s="126"/>
      <c r="C5" s="126"/>
      <c r="D5" s="126"/>
      <c r="E5" s="126"/>
      <c r="F5" s="126"/>
      <c r="G5" s="47"/>
      <c r="H5" s="47"/>
      <c r="I5" s="47"/>
      <c r="J5" s="283"/>
      <c r="K5" s="47"/>
      <c r="L5" s="47"/>
      <c r="M5" s="47"/>
      <c r="N5" s="47"/>
      <c r="O5" s="47"/>
      <c r="P5" s="47"/>
    </row>
    <row r="6" spans="1:16" ht="30" customHeight="1">
      <c r="A6" s="150"/>
      <c r="B6" s="127" t="s">
        <v>34</v>
      </c>
      <c r="C6" s="127" t="s">
        <v>145</v>
      </c>
      <c r="D6" s="127" t="s">
        <v>36</v>
      </c>
      <c r="E6" s="127" t="s">
        <v>38</v>
      </c>
      <c r="F6" s="127" t="s">
        <v>46</v>
      </c>
      <c r="G6" s="127" t="s">
        <v>44</v>
      </c>
      <c r="H6" s="127" t="s">
        <v>40</v>
      </c>
      <c r="I6" s="127" t="s">
        <v>42</v>
      </c>
      <c r="J6" s="127" t="s">
        <v>48</v>
      </c>
      <c r="K6" s="127" t="s">
        <v>50</v>
      </c>
      <c r="L6" s="127" t="s">
        <v>52</v>
      </c>
      <c r="M6" s="127" t="s">
        <v>54</v>
      </c>
      <c r="N6" s="127" t="s">
        <v>56</v>
      </c>
      <c r="O6" s="128" t="s">
        <v>551</v>
      </c>
      <c r="P6" s="129" t="s">
        <v>775</v>
      </c>
    </row>
    <row r="7" spans="1:16" ht="15" customHeight="1">
      <c r="A7" s="179" t="s">
        <v>776</v>
      </c>
      <c r="B7" s="340">
        <v>21231039.484900001</v>
      </c>
      <c r="C7" s="340">
        <v>21813969.671640001</v>
      </c>
      <c r="D7" s="340">
        <v>25653937.741590001</v>
      </c>
      <c r="E7" s="340">
        <v>20180694.707630001</v>
      </c>
      <c r="F7" s="340">
        <v>18545160.966340002</v>
      </c>
      <c r="G7" s="340">
        <v>10611637.142069999</v>
      </c>
      <c r="H7" s="340">
        <v>9056791.7066699993</v>
      </c>
      <c r="I7" s="340">
        <v>12996832.496030001</v>
      </c>
      <c r="J7" s="340">
        <v>143286.29212999999</v>
      </c>
      <c r="K7" s="340">
        <v>13780196.642299999</v>
      </c>
      <c r="L7" s="340">
        <v>3612696.8715999997</v>
      </c>
      <c r="M7" s="340">
        <v>18537690.2667</v>
      </c>
      <c r="N7" s="340">
        <v>8654524.8710099999</v>
      </c>
      <c r="O7" s="340">
        <v>184818458.86061001</v>
      </c>
      <c r="P7" s="130">
        <v>0.96785032393148263</v>
      </c>
    </row>
    <row r="8" spans="1:16" ht="15" customHeight="1">
      <c r="A8" s="179" t="s">
        <v>777</v>
      </c>
      <c r="B8" s="340">
        <v>68008.385930000004</v>
      </c>
      <c r="C8" s="340">
        <v>90492.483819999994</v>
      </c>
      <c r="D8" s="340">
        <v>64751.624369999998</v>
      </c>
      <c r="E8" s="340">
        <v>37714.557799999995</v>
      </c>
      <c r="F8" s="340">
        <v>42634.268259999997</v>
      </c>
      <c r="G8" s="340">
        <v>26074.465489999999</v>
      </c>
      <c r="H8" s="340">
        <v>36804.216359999999</v>
      </c>
      <c r="I8" s="340">
        <v>71517.221269999995</v>
      </c>
      <c r="J8" s="340">
        <v>501.94476000000003</v>
      </c>
      <c r="K8" s="340">
        <v>66441.184139999998</v>
      </c>
      <c r="L8" s="340">
        <v>12844.824269999999</v>
      </c>
      <c r="M8" s="340">
        <v>47291.482479999999</v>
      </c>
      <c r="N8" s="340">
        <v>39106.078420000005</v>
      </c>
      <c r="O8" s="340">
        <v>604182.73736999999</v>
      </c>
      <c r="P8" s="130">
        <v>3.1639613363424316E-3</v>
      </c>
    </row>
    <row r="9" spans="1:16" ht="15" customHeight="1">
      <c r="A9" s="179" t="s">
        <v>778</v>
      </c>
      <c r="B9" s="340">
        <v>460497.41108999995</v>
      </c>
      <c r="C9" s="340">
        <v>268923.95643000002</v>
      </c>
      <c r="D9" s="340">
        <v>552062.81370000006</v>
      </c>
      <c r="E9" s="340">
        <v>413579.36369999999</v>
      </c>
      <c r="F9" s="340">
        <v>152170.64983000001</v>
      </c>
      <c r="G9" s="340">
        <v>71914.220379999999</v>
      </c>
      <c r="H9" s="340">
        <v>63618.808420000001</v>
      </c>
      <c r="I9" s="340">
        <v>1696.0728700000002</v>
      </c>
      <c r="J9" s="340">
        <v>141.79167000000001</v>
      </c>
      <c r="K9" s="340">
        <v>28095.05359</v>
      </c>
      <c r="L9" s="340">
        <v>66121.142649999994</v>
      </c>
      <c r="M9" s="340">
        <v>21362.176079999997</v>
      </c>
      <c r="N9" s="340">
        <v>24453.345890000001</v>
      </c>
      <c r="O9" s="340">
        <v>2124636.8063000003</v>
      </c>
      <c r="P9" s="130">
        <v>1.1126217770082637E-2</v>
      </c>
    </row>
    <row r="10" spans="1:16" ht="15" customHeight="1">
      <c r="A10" s="179" t="s">
        <v>779</v>
      </c>
      <c r="B10" s="340">
        <v>10487.449839999999</v>
      </c>
      <c r="C10" s="340">
        <v>8031.6836399999993</v>
      </c>
      <c r="D10" s="340">
        <v>10951.283660000001</v>
      </c>
      <c r="E10" s="340">
        <v>8699.3170600000012</v>
      </c>
      <c r="F10" s="340">
        <v>4028.87673</v>
      </c>
      <c r="G10" s="340">
        <v>1771.7455</v>
      </c>
      <c r="H10" s="340">
        <v>1840.9277400000001</v>
      </c>
      <c r="I10" s="340">
        <v>77.990020000000001</v>
      </c>
      <c r="J10" s="340">
        <v>2.1268699999999998</v>
      </c>
      <c r="K10" s="340">
        <v>1120.69542</v>
      </c>
      <c r="L10" s="340">
        <v>1081.3047900000001</v>
      </c>
      <c r="M10" s="340">
        <v>663.53326000000004</v>
      </c>
      <c r="N10" s="340">
        <v>841.00149999999996</v>
      </c>
      <c r="O10" s="340">
        <v>49597.93602999999</v>
      </c>
      <c r="P10" s="130">
        <v>2.5973259786335825E-4</v>
      </c>
    </row>
    <row r="11" spans="1:16" ht="15" customHeight="1">
      <c r="A11" s="179" t="s">
        <v>780</v>
      </c>
      <c r="B11" s="340">
        <v>110144.85832</v>
      </c>
      <c r="C11" s="340">
        <v>29380.111079999999</v>
      </c>
      <c r="D11" s="340">
        <v>154056.16868999999</v>
      </c>
      <c r="E11" s="340">
        <v>54948.377829999998</v>
      </c>
      <c r="F11" s="340">
        <v>45578.159159999996</v>
      </c>
      <c r="G11" s="340">
        <v>17546.268039999999</v>
      </c>
      <c r="H11" s="340">
        <v>18622.174420000003</v>
      </c>
      <c r="I11" s="340">
        <v>1104.1969299999998</v>
      </c>
      <c r="J11" s="340">
        <v>0</v>
      </c>
      <c r="K11" s="340">
        <v>14648.71465</v>
      </c>
      <c r="L11" s="340">
        <v>6297.9135199999992</v>
      </c>
      <c r="M11" s="340">
        <v>7416.6335899999995</v>
      </c>
      <c r="N11" s="340">
        <v>7312.8214000000007</v>
      </c>
      <c r="O11" s="340">
        <v>467056.39762999996</v>
      </c>
      <c r="P11" s="130">
        <v>2.4458633002745452E-3</v>
      </c>
    </row>
    <row r="12" spans="1:16" ht="15" customHeight="1">
      <c r="A12" s="179" t="s">
        <v>781</v>
      </c>
      <c r="B12" s="340">
        <v>13514.279980000001</v>
      </c>
      <c r="C12" s="340">
        <v>3674.0029399999999</v>
      </c>
      <c r="D12" s="340">
        <v>17258.147629999999</v>
      </c>
      <c r="E12" s="340">
        <v>8528.2318599999999</v>
      </c>
      <c r="F12" s="340">
        <v>5685.4259699999993</v>
      </c>
      <c r="G12" s="340">
        <v>2283.77043</v>
      </c>
      <c r="H12" s="340">
        <v>2738.6219500000002</v>
      </c>
      <c r="I12" s="340">
        <v>209.28047000000001</v>
      </c>
      <c r="J12" s="340">
        <v>0</v>
      </c>
      <c r="K12" s="340">
        <v>2752.6043399999999</v>
      </c>
      <c r="L12" s="340">
        <v>719.28684999999996</v>
      </c>
      <c r="M12" s="340">
        <v>992.84262999999999</v>
      </c>
      <c r="N12" s="340">
        <v>1253.5266399999998</v>
      </c>
      <c r="O12" s="340">
        <v>59610.021689999987</v>
      </c>
      <c r="P12" s="130">
        <v>3.121635098458518E-4</v>
      </c>
    </row>
    <row r="13" spans="1:16" ht="15" customHeight="1">
      <c r="A13" s="179" t="s">
        <v>782</v>
      </c>
      <c r="B13" s="340">
        <v>63110.403030000001</v>
      </c>
      <c r="C13" s="340">
        <v>55643.457049999997</v>
      </c>
      <c r="D13" s="340">
        <v>225551.60350999999</v>
      </c>
      <c r="E13" s="340">
        <v>116561.04464000001</v>
      </c>
      <c r="F13" s="340">
        <v>7557.8702899999998</v>
      </c>
      <c r="G13" s="340">
        <v>40794.352559999999</v>
      </c>
      <c r="H13" s="340">
        <v>111016.20157999999</v>
      </c>
      <c r="I13" s="340">
        <v>426.45987000000002</v>
      </c>
      <c r="J13" s="340">
        <v>0</v>
      </c>
      <c r="K13" s="340">
        <v>3256.5416800000003</v>
      </c>
      <c r="L13" s="340">
        <v>6594.9405199999992</v>
      </c>
      <c r="M13" s="340">
        <v>1575.00782</v>
      </c>
      <c r="N13" s="340">
        <v>3621.7917499999999</v>
      </c>
      <c r="O13" s="340">
        <v>635709.67430000007</v>
      </c>
      <c r="P13" s="130">
        <v>3.3290604087423438E-3</v>
      </c>
    </row>
    <row r="14" spans="1:16" ht="15" customHeight="1">
      <c r="A14" s="179" t="s">
        <v>783</v>
      </c>
      <c r="B14" s="340">
        <v>16210.66275</v>
      </c>
      <c r="C14" s="340">
        <v>16378.31841</v>
      </c>
      <c r="D14" s="340">
        <v>58640.156840000003</v>
      </c>
      <c r="E14" s="340">
        <v>31715.716539999998</v>
      </c>
      <c r="F14" s="340">
        <v>2513.0509700000002</v>
      </c>
      <c r="G14" s="340">
        <v>14445.231029999999</v>
      </c>
      <c r="H14" s="340">
        <v>28488.31206</v>
      </c>
      <c r="I14" s="340">
        <v>212.31621999999999</v>
      </c>
      <c r="J14" s="340">
        <v>0</v>
      </c>
      <c r="K14" s="340">
        <v>1627.3581399999998</v>
      </c>
      <c r="L14" s="340">
        <v>2128.6460899999997</v>
      </c>
      <c r="M14" s="340">
        <v>617.52231000000006</v>
      </c>
      <c r="N14" s="340">
        <v>1368.2774199999999</v>
      </c>
      <c r="O14" s="340">
        <v>174345.56878</v>
      </c>
      <c r="P14" s="130">
        <v>9.1300628876580733E-4</v>
      </c>
    </row>
    <row r="15" spans="1:16" ht="15" customHeight="1">
      <c r="A15" s="179" t="s">
        <v>784</v>
      </c>
      <c r="B15" s="340">
        <v>42753.154109999996</v>
      </c>
      <c r="C15" s="340">
        <v>94824.405280000006</v>
      </c>
      <c r="D15" s="340">
        <v>77656.223400000003</v>
      </c>
      <c r="E15" s="340">
        <v>91041.95465</v>
      </c>
      <c r="F15" s="340">
        <v>20201.079289999998</v>
      </c>
      <c r="G15" s="340">
        <v>67127.212629999995</v>
      </c>
      <c r="H15" s="340">
        <v>32854.579769999997</v>
      </c>
      <c r="I15" s="340">
        <v>3386.3585099999996</v>
      </c>
      <c r="J15" s="340">
        <v>0</v>
      </c>
      <c r="K15" s="340">
        <v>9612.9301599999999</v>
      </c>
      <c r="L15" s="340">
        <v>5511.9054800000004</v>
      </c>
      <c r="M15" s="340">
        <v>8921.8126400000001</v>
      </c>
      <c r="N15" s="340">
        <v>6030.7896500000006</v>
      </c>
      <c r="O15" s="340">
        <v>459922.40557000006</v>
      </c>
      <c r="P15" s="130">
        <v>2.4085042801379091E-3</v>
      </c>
    </row>
    <row r="16" spans="1:16" ht="15" customHeight="1">
      <c r="A16" s="179" t="s">
        <v>785</v>
      </c>
      <c r="B16" s="340">
        <v>18401.838909999999</v>
      </c>
      <c r="C16" s="340">
        <v>46302.510710000002</v>
      </c>
      <c r="D16" s="340">
        <v>32816.867359999997</v>
      </c>
      <c r="E16" s="340">
        <v>46006.596669999999</v>
      </c>
      <c r="F16" s="340">
        <v>9398.8306799999991</v>
      </c>
      <c r="G16" s="340">
        <v>30611.224719999998</v>
      </c>
      <c r="H16" s="340">
        <v>15552.08268</v>
      </c>
      <c r="I16" s="340">
        <v>2702.8208399999999</v>
      </c>
      <c r="J16" s="340">
        <v>0</v>
      </c>
      <c r="K16" s="340">
        <v>7571.9904999999999</v>
      </c>
      <c r="L16" s="340">
        <v>2764.61366</v>
      </c>
      <c r="M16" s="340">
        <v>4286.8809299999994</v>
      </c>
      <c r="N16" s="340">
        <v>4051.27864</v>
      </c>
      <c r="O16" s="340">
        <v>220467.53630000001</v>
      </c>
      <c r="P16" s="130">
        <v>1.1545360660390621E-3</v>
      </c>
    </row>
    <row r="17" spans="1:16" ht="15" customHeight="1">
      <c r="A17" s="179" t="s">
        <v>786</v>
      </c>
      <c r="B17" s="340">
        <v>276648.80523</v>
      </c>
      <c r="C17" s="340">
        <v>351791.69524999999</v>
      </c>
      <c r="D17" s="340">
        <v>508916.09029000002</v>
      </c>
      <c r="E17" s="340">
        <v>565814.11482000002</v>
      </c>
      <c r="F17" s="340">
        <v>106496.86382</v>
      </c>
      <c r="G17" s="340">
        <v>101575.01926999999</v>
      </c>
      <c r="H17" s="340">
        <v>112409.01814</v>
      </c>
      <c r="I17" s="340">
        <v>72260.906279999996</v>
      </c>
      <c r="J17" s="340">
        <v>458.09063000000003</v>
      </c>
      <c r="K17" s="340">
        <v>155127.47474999999</v>
      </c>
      <c r="L17" s="340">
        <v>70153.313890000005</v>
      </c>
      <c r="M17" s="340">
        <v>67441.804959999994</v>
      </c>
      <c r="N17" s="340">
        <v>62809.286770000006</v>
      </c>
      <c r="O17" s="340">
        <v>2451902.4841</v>
      </c>
      <c r="P17" s="130">
        <v>1.2840030309279679E-2</v>
      </c>
    </row>
    <row r="18" spans="1:16" ht="15" customHeight="1">
      <c r="A18" s="179" t="s">
        <v>787</v>
      </c>
      <c r="B18" s="340">
        <v>208857.22734000001</v>
      </c>
      <c r="C18" s="340">
        <v>244248.70473</v>
      </c>
      <c r="D18" s="340">
        <v>333089.92557999998</v>
      </c>
      <c r="E18" s="340">
        <v>521580.08519999997</v>
      </c>
      <c r="F18" s="340">
        <v>57391.111720000001</v>
      </c>
      <c r="G18" s="340">
        <v>80921.741389999996</v>
      </c>
      <c r="H18" s="340">
        <v>79605.646900000007</v>
      </c>
      <c r="I18" s="340">
        <v>71031.872579999996</v>
      </c>
      <c r="J18" s="340">
        <v>320.89062999999999</v>
      </c>
      <c r="K18" s="340">
        <v>134655.23772</v>
      </c>
      <c r="L18" s="340">
        <v>64663.466780000002</v>
      </c>
      <c r="M18" s="340">
        <v>38471.055289999997</v>
      </c>
      <c r="N18" s="340">
        <v>52835.898110000002</v>
      </c>
      <c r="O18" s="340">
        <v>1887672.8639699998</v>
      </c>
      <c r="P18" s="130">
        <v>9.8852939480895945E-3</v>
      </c>
    </row>
    <row r="19" spans="1:16" ht="15" customHeight="1">
      <c r="A19" s="180" t="s">
        <v>788</v>
      </c>
      <c r="B19" s="341">
        <v>22184194.116680004</v>
      </c>
      <c r="C19" s="341">
        <v>22614533.296730001</v>
      </c>
      <c r="D19" s="341">
        <v>27172180.641180001</v>
      </c>
      <c r="E19" s="341">
        <v>21422639.563269999</v>
      </c>
      <c r="F19" s="341">
        <v>18877165.58873</v>
      </c>
      <c r="G19" s="341">
        <v>10910594.214949999</v>
      </c>
      <c r="H19" s="341">
        <v>9395312.4889999982</v>
      </c>
      <c r="I19" s="341">
        <v>13075706.490490001</v>
      </c>
      <c r="J19" s="341">
        <v>143886.17442999998</v>
      </c>
      <c r="K19" s="341">
        <v>13990937.357129999</v>
      </c>
      <c r="L19" s="341">
        <v>3767376.0876599997</v>
      </c>
      <c r="M19" s="341">
        <v>18644407.701790001</v>
      </c>
      <c r="N19" s="341">
        <v>8758752.9064700007</v>
      </c>
      <c r="O19" s="341">
        <v>190957686.62851006</v>
      </c>
      <c r="P19" s="131">
        <v>1</v>
      </c>
    </row>
    <row r="20" spans="1:16" ht="15" customHeight="1">
      <c r="A20" s="181" t="s">
        <v>789</v>
      </c>
      <c r="B20" s="340">
        <v>335479.84475000005</v>
      </c>
      <c r="C20" s="340">
        <v>409127.70425000001</v>
      </c>
      <c r="D20" s="340">
        <v>517508.00543999998</v>
      </c>
      <c r="E20" s="340">
        <v>654244.50512999995</v>
      </c>
      <c r="F20" s="340">
        <v>121651.56432999999</v>
      </c>
      <c r="G20" s="340">
        <v>156108.17855999997</v>
      </c>
      <c r="H20" s="340">
        <v>165029.80768999999</v>
      </c>
      <c r="I20" s="340">
        <v>145751.50139999998</v>
      </c>
      <c r="J20" s="340">
        <v>824.96226000000001</v>
      </c>
      <c r="K20" s="340">
        <v>214169.07026000001</v>
      </c>
      <c r="L20" s="340">
        <v>84202.142439999996</v>
      </c>
      <c r="M20" s="340">
        <v>92323.316899999991</v>
      </c>
      <c r="N20" s="340">
        <v>99456.060729999997</v>
      </c>
      <c r="O20" s="340">
        <v>2995876.66414</v>
      </c>
      <c r="P20" s="130"/>
    </row>
    <row r="21" spans="1:16" s="30" customFormat="1" ht="15" customHeight="1" thickBot="1">
      <c r="A21" s="182" t="s">
        <v>790</v>
      </c>
      <c r="B21" s="132">
        <v>0.11617334975280275</v>
      </c>
      <c r="C21" s="132">
        <v>0.11842693371502984</v>
      </c>
      <c r="D21" s="132">
        <v>0.14229424916547551</v>
      </c>
      <c r="E21" s="132">
        <v>0.11218526963486784</v>
      </c>
      <c r="F21" s="132">
        <v>9.885522767907072E-2</v>
      </c>
      <c r="G21" s="132">
        <v>5.7136187642320563E-2</v>
      </c>
      <c r="H21" s="132">
        <v>4.9201017538915211E-2</v>
      </c>
      <c r="I21" s="132">
        <v>6.8474365820777552E-2</v>
      </c>
      <c r="J21" s="132">
        <v>7.5349768302292435E-4</v>
      </c>
      <c r="K21" s="132">
        <v>7.3267212250785335E-2</v>
      </c>
      <c r="L21" s="132">
        <v>1.9728852785010274E-2</v>
      </c>
      <c r="M21" s="132">
        <v>9.7636329969062283E-2</v>
      </c>
      <c r="N21" s="132">
        <v>4.5867506362858898E-2</v>
      </c>
      <c r="O21" s="132">
        <v>1</v>
      </c>
      <c r="P21" s="132"/>
    </row>
    <row r="22" spans="1:16" ht="15" customHeight="1" thickTop="1">
      <c r="A22" s="133" t="s">
        <v>791</v>
      </c>
      <c r="B22" s="134"/>
      <c r="C22" s="134"/>
      <c r="D22" s="134"/>
      <c r="E22" s="134"/>
      <c r="F22" s="134"/>
      <c r="G22" s="135"/>
      <c r="H22" s="135"/>
      <c r="I22" s="135"/>
      <c r="J22" s="135"/>
      <c r="K22" s="135"/>
      <c r="L22" s="135"/>
      <c r="M22" s="135"/>
      <c r="N22" s="135"/>
      <c r="O22" s="135"/>
      <c r="P22" s="135"/>
    </row>
    <row r="23" spans="1:16" ht="46.5" customHeight="1">
      <c r="A23" s="755" t="s">
        <v>596</v>
      </c>
      <c r="B23" s="757"/>
      <c r="C23" s="757"/>
      <c r="D23" s="757"/>
      <c r="E23" s="757"/>
      <c r="F23" s="757"/>
      <c r="G23" s="757"/>
      <c r="H23" s="757"/>
      <c r="I23" s="757"/>
      <c r="J23" s="757"/>
      <c r="K23" s="757"/>
      <c r="L23" s="757"/>
      <c r="M23" s="757"/>
      <c r="N23" s="757"/>
      <c r="O23" s="757"/>
      <c r="P23" s="757"/>
    </row>
    <row r="24" spans="1:16" ht="46.5" customHeight="1">
      <c r="A24" s="755" t="s">
        <v>597</v>
      </c>
      <c r="B24" s="756"/>
      <c r="C24" s="756"/>
      <c r="D24" s="756"/>
      <c r="E24" s="756"/>
      <c r="F24" s="756"/>
      <c r="G24" s="756"/>
      <c r="H24" s="756"/>
      <c r="I24" s="756"/>
      <c r="J24" s="756"/>
      <c r="K24" s="756"/>
      <c r="L24" s="756"/>
      <c r="M24" s="756"/>
      <c r="N24" s="756"/>
      <c r="O24" s="756"/>
      <c r="P24" s="756"/>
    </row>
    <row r="25" spans="1:16" ht="15" customHeight="1">
      <c r="A25" s="133" t="s">
        <v>792</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41" customWidth="1"/>
    <col min="2" max="2" width="11.28515625" style="641" customWidth="1"/>
    <col min="3" max="3" width="12.140625" style="641" bestFit="1" customWidth="1"/>
    <col min="4" max="4" width="11.28515625" style="641" customWidth="1"/>
    <col min="5" max="5" width="12.28515625" style="641" bestFit="1" customWidth="1"/>
    <col min="6" max="6" width="11.28515625" style="641" customWidth="1"/>
    <col min="7" max="7" width="8" style="641" bestFit="1" customWidth="1"/>
    <col min="8" max="8" width="6.140625" style="641" customWidth="1"/>
    <col min="9" max="9" width="10" style="641" customWidth="1"/>
    <col min="10" max="10" width="11.28515625" style="641" bestFit="1" customWidth="1"/>
    <col min="11" max="11" width="10.28515625" style="641" bestFit="1" customWidth="1"/>
    <col min="12" max="12" width="7.85546875" style="641" bestFit="1" customWidth="1"/>
    <col min="13" max="13" width="7.7109375" style="641" bestFit="1" customWidth="1"/>
    <col min="14" max="14" width="11.28515625" style="641" bestFit="1" customWidth="1"/>
    <col min="15" max="15" width="8" style="641" bestFit="1" customWidth="1"/>
    <col min="16" max="16384" width="9.140625" style="641"/>
  </cols>
  <sheetData>
    <row r="1" spans="1:15" ht="30" customHeight="1">
      <c r="A1" s="740" t="s">
        <v>471</v>
      </c>
      <c r="B1" s="740"/>
      <c r="C1" s="740"/>
      <c r="D1" s="740"/>
      <c r="E1" s="740"/>
      <c r="F1" s="740"/>
      <c r="G1" s="740"/>
      <c r="H1" s="740"/>
      <c r="I1" s="740"/>
      <c r="J1" s="740"/>
      <c r="K1" s="740"/>
      <c r="L1" s="740"/>
      <c r="M1" s="740"/>
      <c r="N1" s="740"/>
      <c r="O1" s="740"/>
    </row>
    <row r="2" spans="1:15" ht="15" customHeight="1">
      <c r="A2" s="741" t="s">
        <v>1112</v>
      </c>
      <c r="B2" s="741"/>
      <c r="C2" s="741"/>
      <c r="D2" s="741"/>
      <c r="E2" s="741"/>
      <c r="F2" s="741"/>
      <c r="G2" s="741"/>
      <c r="H2" s="741"/>
      <c r="I2" s="741"/>
      <c r="J2" s="741"/>
      <c r="K2" s="741"/>
      <c r="L2" s="741"/>
      <c r="M2" s="741"/>
      <c r="N2" s="741"/>
      <c r="O2" s="741"/>
    </row>
    <row r="3" spans="1:15" ht="15" customHeight="1">
      <c r="A3" s="752" t="s">
        <v>1519</v>
      </c>
      <c r="B3" s="752"/>
      <c r="C3" s="752"/>
      <c r="D3" s="752"/>
      <c r="E3" s="752"/>
      <c r="F3" s="752"/>
      <c r="G3" s="752"/>
      <c r="H3" s="752"/>
      <c r="I3" s="752"/>
      <c r="J3" s="752"/>
      <c r="K3" s="752"/>
      <c r="L3" s="752"/>
      <c r="M3" s="752"/>
      <c r="N3" s="752"/>
      <c r="O3" s="752"/>
    </row>
    <row r="4" spans="1:15" ht="30" customHeight="1">
      <c r="A4" s="742" t="s">
        <v>544</v>
      </c>
      <c r="B4" s="742"/>
      <c r="C4" s="742"/>
      <c r="D4" s="742"/>
      <c r="E4" s="742"/>
      <c r="F4" s="742"/>
      <c r="G4" s="742"/>
      <c r="H4" s="742"/>
      <c r="I4" s="742"/>
      <c r="J4" s="742"/>
      <c r="K4" s="742"/>
      <c r="L4" s="742"/>
      <c r="M4" s="742"/>
      <c r="N4" s="742"/>
      <c r="O4" s="742"/>
    </row>
    <row r="5" spans="1:15" ht="15" customHeight="1">
      <c r="A5" s="47"/>
      <c r="B5" s="47"/>
      <c r="C5" s="47"/>
      <c r="D5" s="47"/>
      <c r="E5" s="47"/>
      <c r="F5" s="47"/>
      <c r="G5" s="47"/>
      <c r="H5" s="47"/>
      <c r="I5" s="47"/>
      <c r="J5" s="47"/>
      <c r="K5" s="47"/>
      <c r="L5" s="47"/>
      <c r="M5" s="47"/>
      <c r="N5" s="47"/>
      <c r="O5" s="47"/>
    </row>
    <row r="6" spans="1:15" s="34" customFormat="1" ht="30" customHeight="1">
      <c r="A6" s="759" t="s">
        <v>1123</v>
      </c>
      <c r="B6" s="759"/>
      <c r="C6" s="759"/>
      <c r="D6" s="759"/>
      <c r="E6" s="759"/>
      <c r="F6" s="759"/>
      <c r="G6" s="759"/>
      <c r="H6" s="22"/>
      <c r="I6" s="759" t="s">
        <v>793</v>
      </c>
      <c r="J6" s="759"/>
      <c r="K6" s="759"/>
      <c r="L6" s="759"/>
      <c r="M6" s="759"/>
      <c r="N6" s="759"/>
      <c r="O6" s="759"/>
    </row>
    <row r="7" spans="1:15" s="34" customForma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799</v>
      </c>
      <c r="B8" s="228">
        <v>6361074.9490600005</v>
      </c>
      <c r="C8" s="228">
        <v>6951279.4550299998</v>
      </c>
      <c r="D8" s="228">
        <v>9789292.3149699997</v>
      </c>
      <c r="E8" s="228">
        <v>23101646.71906</v>
      </c>
      <c r="F8" s="229">
        <v>0.12564454626703878</v>
      </c>
      <c r="G8" s="166"/>
      <c r="H8" s="22"/>
      <c r="I8" s="230" t="s">
        <v>799</v>
      </c>
      <c r="J8" s="228">
        <v>5082987.2551199999</v>
      </c>
      <c r="K8" s="228">
        <v>1278087.6939400001</v>
      </c>
      <c r="L8" s="228">
        <v>0</v>
      </c>
      <c r="M8" s="228">
        <v>0</v>
      </c>
      <c r="N8" s="228">
        <v>6361074.9490600005</v>
      </c>
      <c r="O8" s="229">
        <v>0.1800135091120664</v>
      </c>
    </row>
    <row r="9" spans="1:15" s="34" customFormat="1" ht="15" customHeight="1">
      <c r="A9" s="227" t="s">
        <v>800</v>
      </c>
      <c r="B9" s="228">
        <v>5311800.51743</v>
      </c>
      <c r="C9" s="228">
        <v>12310137.44194</v>
      </c>
      <c r="D9" s="228">
        <v>10762439.19472</v>
      </c>
      <c r="E9" s="228">
        <v>28384377.154089998</v>
      </c>
      <c r="F9" s="229">
        <v>0.15437610279338793</v>
      </c>
      <c r="G9" s="166"/>
      <c r="H9" s="22"/>
      <c r="I9" s="230" t="s">
        <v>800</v>
      </c>
      <c r="J9" s="228">
        <v>4115406.8915399997</v>
      </c>
      <c r="K9" s="228">
        <v>1196393.62589</v>
      </c>
      <c r="L9" s="228">
        <v>0</v>
      </c>
      <c r="M9" s="228">
        <v>0</v>
      </c>
      <c r="N9" s="228">
        <v>5311800.51743</v>
      </c>
      <c r="O9" s="229">
        <v>0.15031985293415934</v>
      </c>
    </row>
    <row r="10" spans="1:15" s="34" customFormat="1" ht="15" customHeight="1">
      <c r="A10" s="227" t="s">
        <v>801</v>
      </c>
      <c r="B10" s="228">
        <v>5866894.3907299992</v>
      </c>
      <c r="C10" s="228">
        <v>10185432.003350001</v>
      </c>
      <c r="D10" s="228">
        <v>13036483.32443</v>
      </c>
      <c r="E10" s="228">
        <v>29088809.718509998</v>
      </c>
      <c r="F10" s="229">
        <v>0.15820734958755062</v>
      </c>
      <c r="G10" s="166"/>
      <c r="H10" s="22"/>
      <c r="I10" s="230" t="s">
        <v>801</v>
      </c>
      <c r="J10" s="228">
        <v>4355505.3881000001</v>
      </c>
      <c r="K10" s="228">
        <v>1511381.5597600001</v>
      </c>
      <c r="L10" s="228">
        <v>7.4053699999999996</v>
      </c>
      <c r="M10" s="228">
        <v>3.7499999999999999E-2</v>
      </c>
      <c r="N10" s="228">
        <v>5866894.3907299992</v>
      </c>
      <c r="O10" s="229">
        <v>0.16602858091167008</v>
      </c>
    </row>
    <row r="11" spans="1:15" s="34" customFormat="1" ht="15" customHeight="1">
      <c r="A11" s="227" t="s">
        <v>802</v>
      </c>
      <c r="B11" s="228">
        <v>5591143.1194200004</v>
      </c>
      <c r="C11" s="228">
        <v>4637943.8849999998</v>
      </c>
      <c r="D11" s="228">
        <v>8383233.1015799996</v>
      </c>
      <c r="E11" s="228">
        <v>18612320.105999999</v>
      </c>
      <c r="F11" s="229">
        <v>0.10122813075337374</v>
      </c>
      <c r="G11" s="166"/>
      <c r="H11" s="22"/>
      <c r="I11" s="230" t="s">
        <v>802</v>
      </c>
      <c r="J11" s="228">
        <v>4081628.30192</v>
      </c>
      <c r="K11" s="228">
        <v>1509514.81733</v>
      </c>
      <c r="L11" s="228">
        <v>0</v>
      </c>
      <c r="M11" s="228">
        <v>1.7000000000000001E-4</v>
      </c>
      <c r="N11" s="228">
        <v>5591143.1194200004</v>
      </c>
      <c r="O11" s="229">
        <v>0.15822503286544534</v>
      </c>
    </row>
    <row r="12" spans="1:15" s="34" customFormat="1" ht="15" customHeight="1">
      <c r="A12" s="227" t="s">
        <v>803</v>
      </c>
      <c r="B12" s="228">
        <v>3862766.3078999999</v>
      </c>
      <c r="C12" s="228">
        <v>4990911.63497</v>
      </c>
      <c r="D12" s="228">
        <v>7752631.5183300003</v>
      </c>
      <c r="E12" s="228">
        <v>16606309.461200001</v>
      </c>
      <c r="F12" s="229">
        <v>9.031789996602485E-2</v>
      </c>
      <c r="G12" s="166"/>
      <c r="H12" s="22"/>
      <c r="I12" s="230" t="s">
        <v>803</v>
      </c>
      <c r="J12" s="228">
        <v>2994295.27238</v>
      </c>
      <c r="K12" s="228">
        <v>868470.91102</v>
      </c>
      <c r="L12" s="228">
        <v>0</v>
      </c>
      <c r="M12" s="228">
        <v>0.1245</v>
      </c>
      <c r="N12" s="228">
        <v>3862766.3078999999</v>
      </c>
      <c r="O12" s="229">
        <v>0.10931330373142266</v>
      </c>
    </row>
    <row r="13" spans="1:15" s="34" customFormat="1" ht="15" customHeight="1">
      <c r="A13" s="227" t="s">
        <v>804</v>
      </c>
      <c r="B13" s="228">
        <v>2267976.56128</v>
      </c>
      <c r="C13" s="228">
        <v>2690602.94667</v>
      </c>
      <c r="D13" s="228">
        <v>5269416.3916699998</v>
      </c>
      <c r="E13" s="228">
        <v>10227995.89962</v>
      </c>
      <c r="F13" s="229">
        <v>5.5627718649537819E-2</v>
      </c>
      <c r="G13" s="166"/>
      <c r="H13" s="22"/>
      <c r="I13" s="230" t="s">
        <v>804</v>
      </c>
      <c r="J13" s="228">
        <v>1640604.88628</v>
      </c>
      <c r="K13" s="228">
        <v>627365.96375999996</v>
      </c>
      <c r="L13" s="228">
        <v>0</v>
      </c>
      <c r="M13" s="228">
        <v>5.7112400000000001</v>
      </c>
      <c r="N13" s="228">
        <v>2267976.56128</v>
      </c>
      <c r="O13" s="229">
        <v>6.4181985379729148E-2</v>
      </c>
    </row>
    <row r="14" spans="1:15" s="34" customFormat="1" ht="15" customHeight="1">
      <c r="A14" s="227" t="s">
        <v>805</v>
      </c>
      <c r="B14" s="228">
        <v>1329943.7780599999</v>
      </c>
      <c r="C14" s="228">
        <v>1650671.24884</v>
      </c>
      <c r="D14" s="228">
        <v>4847374.4472399997</v>
      </c>
      <c r="E14" s="228">
        <v>7827989.4741400005</v>
      </c>
      <c r="F14" s="229">
        <v>4.2574635376533713E-2</v>
      </c>
      <c r="G14" s="166"/>
      <c r="H14" s="22"/>
      <c r="I14" s="230" t="s">
        <v>805</v>
      </c>
      <c r="J14" s="228">
        <v>832506.14729999995</v>
      </c>
      <c r="K14" s="228">
        <v>497437.63075999997</v>
      </c>
      <c r="L14" s="228">
        <v>0</v>
      </c>
      <c r="M14" s="228">
        <v>0</v>
      </c>
      <c r="N14" s="228">
        <v>1329943.7780599999</v>
      </c>
      <c r="O14" s="229">
        <v>3.7636381952348794E-2</v>
      </c>
    </row>
    <row r="15" spans="1:15" s="34" customFormat="1" ht="15" customHeight="1">
      <c r="A15" s="227" t="s">
        <v>806</v>
      </c>
      <c r="B15" s="228">
        <v>0</v>
      </c>
      <c r="C15" s="228">
        <v>3803021.9361399999</v>
      </c>
      <c r="D15" s="228">
        <v>6582488.8341800002</v>
      </c>
      <c r="E15" s="228">
        <v>10385510.77032</v>
      </c>
      <c r="F15" s="229">
        <v>5.6484405824270008E-2</v>
      </c>
      <c r="G15" s="166"/>
      <c r="H15" s="22"/>
      <c r="I15" s="230" t="s">
        <v>806</v>
      </c>
      <c r="J15" s="228">
        <v>0</v>
      </c>
      <c r="K15" s="228">
        <v>0</v>
      </c>
      <c r="L15" s="228">
        <v>0</v>
      </c>
      <c r="M15" s="228">
        <v>0</v>
      </c>
      <c r="N15" s="228">
        <v>0</v>
      </c>
      <c r="O15" s="229">
        <v>0</v>
      </c>
    </row>
    <row r="16" spans="1:15" s="34" customFormat="1" ht="15" customHeight="1">
      <c r="A16" s="227" t="s">
        <v>807</v>
      </c>
      <c r="B16" s="228">
        <v>31207.231649999998</v>
      </c>
      <c r="C16" s="228">
        <v>20250.865429999998</v>
      </c>
      <c r="D16" s="228">
        <v>8042.42101</v>
      </c>
      <c r="E16" s="228">
        <v>59500.518090000005</v>
      </c>
      <c r="F16" s="229">
        <v>3.2360964086182583E-4</v>
      </c>
      <c r="G16" s="166"/>
      <c r="H16" s="22"/>
      <c r="I16" s="230" t="s">
        <v>807</v>
      </c>
      <c r="J16" s="228">
        <v>18431.343679999998</v>
      </c>
      <c r="K16" s="228">
        <v>12775.88797</v>
      </c>
      <c r="L16" s="228">
        <v>0</v>
      </c>
      <c r="M16" s="228">
        <v>0</v>
      </c>
      <c r="N16" s="228">
        <v>31207.231649999998</v>
      </c>
      <c r="O16" s="229">
        <v>8.8314055784231773E-4</v>
      </c>
    </row>
    <row r="17" spans="1:15" s="34" customFormat="1" ht="15" customHeight="1">
      <c r="A17" s="227" t="s">
        <v>808</v>
      </c>
      <c r="B17" s="228">
        <v>900051.55201999994</v>
      </c>
      <c r="C17" s="228">
        <v>4425463.3715300001</v>
      </c>
      <c r="D17" s="228">
        <v>6543071.36852</v>
      </c>
      <c r="E17" s="228">
        <v>11868586.29207</v>
      </c>
      <c r="F17" s="229">
        <v>6.455051268133187E-2</v>
      </c>
      <c r="G17" s="166"/>
      <c r="H17" s="22"/>
      <c r="I17" s="230" t="s">
        <v>808</v>
      </c>
      <c r="J17" s="228">
        <v>808207.16220000002</v>
      </c>
      <c r="K17" s="228">
        <v>91844.389819999997</v>
      </c>
      <c r="L17" s="228">
        <v>0</v>
      </c>
      <c r="M17" s="228">
        <v>0</v>
      </c>
      <c r="N17" s="228">
        <v>900051.55201999994</v>
      </c>
      <c r="O17" s="229">
        <v>2.5470763913074828E-2</v>
      </c>
    </row>
    <row r="18" spans="1:15" s="34" customFormat="1" ht="15" customHeight="1">
      <c r="A18" s="227" t="s">
        <v>809</v>
      </c>
      <c r="B18" s="228">
        <v>250875.18997000001</v>
      </c>
      <c r="C18" s="228">
        <v>471887.04261</v>
      </c>
      <c r="D18" s="228">
        <v>2289276.2941300003</v>
      </c>
      <c r="E18" s="228">
        <v>3012038.5267099999</v>
      </c>
      <c r="F18" s="229">
        <v>1.6381785187420474E-2</v>
      </c>
      <c r="G18" s="166"/>
      <c r="H18" s="22"/>
      <c r="I18" s="230" t="s">
        <v>809</v>
      </c>
      <c r="J18" s="228">
        <v>225924.61312999998</v>
      </c>
      <c r="K18" s="228">
        <v>24950.576840000002</v>
      </c>
      <c r="L18" s="228">
        <v>0</v>
      </c>
      <c r="M18" s="228">
        <v>0</v>
      </c>
      <c r="N18" s="228">
        <v>250875.18997000001</v>
      </c>
      <c r="O18" s="229">
        <v>7.0995741533165842E-3</v>
      </c>
    </row>
    <row r="19" spans="1:15" s="34" customFormat="1" ht="15" customHeight="1">
      <c r="A19" s="227" t="s">
        <v>810</v>
      </c>
      <c r="B19" s="228">
        <v>3562919.6372099998</v>
      </c>
      <c r="C19" s="228">
        <v>3517028.7742300001</v>
      </c>
      <c r="D19" s="228">
        <v>10511720.35441</v>
      </c>
      <c r="E19" s="228">
        <v>17591668.76585</v>
      </c>
      <c r="F19" s="229">
        <v>9.567704272534204E-2</v>
      </c>
      <c r="G19" s="166"/>
      <c r="H19" s="22"/>
      <c r="I19" s="230" t="s">
        <v>810</v>
      </c>
      <c r="J19" s="228">
        <v>2059646.7168800002</v>
      </c>
      <c r="K19" s="228">
        <v>1503272.9203299999</v>
      </c>
      <c r="L19" s="228">
        <v>0</v>
      </c>
      <c r="M19" s="228">
        <v>0</v>
      </c>
      <c r="N19" s="228">
        <v>3562919.6372099998</v>
      </c>
      <c r="O19" s="229">
        <v>0.10082787448892436</v>
      </c>
    </row>
    <row r="20" spans="1:15" s="34" customFormat="1" ht="15" customHeight="1">
      <c r="A20" s="227" t="s">
        <v>811</v>
      </c>
      <c r="B20" s="228">
        <v>0</v>
      </c>
      <c r="C20" s="228">
        <v>2116530.7209700001</v>
      </c>
      <c r="D20" s="228">
        <v>4981813.1292500002</v>
      </c>
      <c r="E20" s="228">
        <v>7098343.8502200004</v>
      </c>
      <c r="F20" s="229">
        <v>3.860626054732634E-2</v>
      </c>
      <c r="G20" s="166"/>
      <c r="H20" s="22"/>
      <c r="I20" s="230" t="s">
        <v>811</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812</v>
      </c>
      <c r="B22" s="226">
        <v>35336653.234730005</v>
      </c>
      <c r="C22" s="226">
        <v>57771161.326710001</v>
      </c>
      <c r="D22" s="226">
        <v>90757282.694440007</v>
      </c>
      <c r="E22" s="226">
        <v>183865097.25588</v>
      </c>
      <c r="F22" s="699">
        <v>1</v>
      </c>
      <c r="G22" s="225"/>
      <c r="H22" s="22"/>
      <c r="I22" s="231" t="s">
        <v>812</v>
      </c>
      <c r="J22" s="226">
        <v>26215143.978529997</v>
      </c>
      <c r="K22" s="226">
        <v>9121495.9774200004</v>
      </c>
      <c r="L22" s="226">
        <v>7.4053699999999996</v>
      </c>
      <c r="M22" s="226">
        <v>5.8734099999999998</v>
      </c>
      <c r="N22" s="226">
        <v>35336653.234730005</v>
      </c>
      <c r="O22" s="699">
        <v>1</v>
      </c>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58" t="s">
        <v>813</v>
      </c>
      <c r="B24" s="758"/>
      <c r="C24" s="758"/>
      <c r="D24" s="758"/>
      <c r="E24" s="758"/>
      <c r="F24" s="758"/>
      <c r="G24" s="758"/>
      <c r="H24" s="22"/>
      <c r="I24" s="758" t="s">
        <v>814</v>
      </c>
      <c r="J24" s="758"/>
      <c r="K24" s="758"/>
      <c r="L24" s="758"/>
      <c r="M24" s="758"/>
      <c r="N24" s="758"/>
      <c r="O24" s="758"/>
    </row>
    <row r="25" spans="1:15" s="34" customFormat="1">
      <c r="A25" s="223" t="s">
        <v>794</v>
      </c>
      <c r="B25" s="226" t="s">
        <v>185</v>
      </c>
      <c r="C25" s="226" t="s">
        <v>186</v>
      </c>
      <c r="D25" s="226" t="s">
        <v>187</v>
      </c>
      <c r="E25" s="226" t="s">
        <v>798</v>
      </c>
      <c r="F25" s="226" t="s">
        <v>189</v>
      </c>
      <c r="G25" s="226" t="s">
        <v>775</v>
      </c>
      <c r="H25" s="22"/>
      <c r="I25" s="223" t="s">
        <v>794</v>
      </c>
      <c r="J25" s="226" t="s">
        <v>185</v>
      </c>
      <c r="K25" s="226" t="s">
        <v>186</v>
      </c>
      <c r="L25" s="226" t="s">
        <v>187</v>
      </c>
      <c r="M25" s="226" t="s">
        <v>798</v>
      </c>
      <c r="N25" s="226" t="s">
        <v>189</v>
      </c>
      <c r="O25" s="226" t="s">
        <v>775</v>
      </c>
    </row>
    <row r="26" spans="1:15" s="34" customFormat="1" ht="15" customHeight="1">
      <c r="A26" s="227" t="s">
        <v>799</v>
      </c>
      <c r="B26" s="228">
        <v>5196685.5291200001</v>
      </c>
      <c r="C26" s="228">
        <v>1754428.14005</v>
      </c>
      <c r="D26" s="228">
        <v>0</v>
      </c>
      <c r="E26" s="228">
        <v>165.78585999999999</v>
      </c>
      <c r="F26" s="228">
        <v>6951279.4550299998</v>
      </c>
      <c r="G26" s="229">
        <v>0.12032438495945788</v>
      </c>
      <c r="H26" s="22"/>
      <c r="I26" s="230" t="s">
        <v>799</v>
      </c>
      <c r="J26" s="228">
        <v>9530139.3845000006</v>
      </c>
      <c r="K26" s="228">
        <v>259152.93046999999</v>
      </c>
      <c r="L26" s="228">
        <v>0</v>
      </c>
      <c r="M26" s="228">
        <v>0</v>
      </c>
      <c r="N26" s="228">
        <v>9789292.3149699997</v>
      </c>
      <c r="O26" s="229">
        <v>0.10786233373610814</v>
      </c>
    </row>
    <row r="27" spans="1:15" s="34" customFormat="1" ht="15" customHeight="1">
      <c r="A27" s="227" t="s">
        <v>800</v>
      </c>
      <c r="B27" s="228">
        <v>11287964.141580001</v>
      </c>
      <c r="C27" s="228">
        <v>1019973.2519299999</v>
      </c>
      <c r="D27" s="228">
        <v>0</v>
      </c>
      <c r="E27" s="228">
        <v>2200.0484300000003</v>
      </c>
      <c r="F27" s="228">
        <v>12310137.44194</v>
      </c>
      <c r="G27" s="229">
        <v>0.21308447258526053</v>
      </c>
      <c r="H27" s="22"/>
      <c r="I27" s="230" t="s">
        <v>800</v>
      </c>
      <c r="J27" s="228">
        <v>8262179.79947</v>
      </c>
      <c r="K27" s="228">
        <v>2500259.3952500001</v>
      </c>
      <c r="L27" s="228">
        <v>0</v>
      </c>
      <c r="M27" s="228">
        <v>0</v>
      </c>
      <c r="N27" s="228">
        <v>10762439.19472</v>
      </c>
      <c r="O27" s="229">
        <v>0.11858485484801023</v>
      </c>
    </row>
    <row r="28" spans="1:15" s="34" customFormat="1" ht="15" customHeight="1">
      <c r="A28" s="227" t="s">
        <v>801</v>
      </c>
      <c r="B28" s="228">
        <v>6946761.0610699998</v>
      </c>
      <c r="C28" s="228">
        <v>3237459.4819999998</v>
      </c>
      <c r="D28" s="228">
        <v>0</v>
      </c>
      <c r="E28" s="228">
        <v>1211.46028</v>
      </c>
      <c r="F28" s="228">
        <v>10185432.003350001</v>
      </c>
      <c r="G28" s="229">
        <v>0.17630651296325686</v>
      </c>
      <c r="H28" s="22"/>
      <c r="I28" s="230" t="s">
        <v>801</v>
      </c>
      <c r="J28" s="228">
        <v>12155372.545979999</v>
      </c>
      <c r="K28" s="228">
        <v>881110.7784500001</v>
      </c>
      <c r="L28" s="228">
        <v>0</v>
      </c>
      <c r="M28" s="228">
        <v>0</v>
      </c>
      <c r="N28" s="228">
        <v>13036483.32443</v>
      </c>
      <c r="O28" s="229">
        <v>0.14364118159333833</v>
      </c>
    </row>
    <row r="29" spans="1:15" s="34" customFormat="1" ht="15" customHeight="1">
      <c r="A29" s="227" t="s">
        <v>802</v>
      </c>
      <c r="B29" s="228">
        <v>2712575.86705</v>
      </c>
      <c r="C29" s="228">
        <v>1925367.63619</v>
      </c>
      <c r="D29" s="228">
        <v>0</v>
      </c>
      <c r="E29" s="228">
        <v>0.38175999999999999</v>
      </c>
      <c r="F29" s="228">
        <v>4637943.8849999998</v>
      </c>
      <c r="G29" s="229">
        <v>8.0281299154976241E-2</v>
      </c>
      <c r="H29" s="22"/>
      <c r="I29" s="230" t="s">
        <v>802</v>
      </c>
      <c r="J29" s="228">
        <v>7905130.9859300004</v>
      </c>
      <c r="K29" s="228">
        <v>478102.11564999999</v>
      </c>
      <c r="L29" s="228">
        <v>0</v>
      </c>
      <c r="M29" s="228">
        <v>0</v>
      </c>
      <c r="N29" s="228">
        <v>8383233.1015799996</v>
      </c>
      <c r="O29" s="229">
        <v>9.2369811575391897E-2</v>
      </c>
    </row>
    <row r="30" spans="1:15" s="34" customFormat="1" ht="15" customHeight="1">
      <c r="A30" s="227" t="s">
        <v>803</v>
      </c>
      <c r="B30" s="228">
        <v>4093762.5285999998</v>
      </c>
      <c r="C30" s="228">
        <v>897149.10635000002</v>
      </c>
      <c r="D30" s="228">
        <v>0</v>
      </c>
      <c r="E30" s="228">
        <v>2.0000000000000002E-5</v>
      </c>
      <c r="F30" s="228">
        <v>4990911.63497</v>
      </c>
      <c r="G30" s="229">
        <v>8.6391056027854074E-2</v>
      </c>
      <c r="H30" s="22"/>
      <c r="I30" s="230" t="s">
        <v>803</v>
      </c>
      <c r="J30" s="228">
        <v>7734437.5896499995</v>
      </c>
      <c r="K30" s="228">
        <v>18193.928690000001</v>
      </c>
      <c r="L30" s="228">
        <v>0</v>
      </c>
      <c r="M30" s="228">
        <v>-1.0000000000000001E-5</v>
      </c>
      <c r="N30" s="228">
        <v>7752631.5183300003</v>
      </c>
      <c r="O30" s="229">
        <v>8.5421591393733343E-2</v>
      </c>
    </row>
    <row r="31" spans="1:15" s="34" customFormat="1" ht="15" customHeight="1">
      <c r="A31" s="227" t="s">
        <v>804</v>
      </c>
      <c r="B31" s="228">
        <v>1743982.0408800002</v>
      </c>
      <c r="C31" s="228">
        <v>946406.63702000002</v>
      </c>
      <c r="D31" s="228">
        <v>0</v>
      </c>
      <c r="E31" s="228">
        <v>214.26876999999999</v>
      </c>
      <c r="F31" s="228">
        <v>2690602.94667</v>
      </c>
      <c r="G31" s="229">
        <v>4.6573461306307906E-2</v>
      </c>
      <c r="H31" s="22"/>
      <c r="I31" s="230" t="s">
        <v>804</v>
      </c>
      <c r="J31" s="228">
        <v>4939378.3918599999</v>
      </c>
      <c r="K31" s="228">
        <v>330037.99981000001</v>
      </c>
      <c r="L31" s="228">
        <v>0</v>
      </c>
      <c r="M31" s="228">
        <v>0</v>
      </c>
      <c r="N31" s="228">
        <v>5269416.3916699998</v>
      </c>
      <c r="O31" s="229">
        <v>5.806053503619072E-2</v>
      </c>
    </row>
    <row r="32" spans="1:15" s="34" customFormat="1" ht="15" customHeight="1">
      <c r="A32" s="227" t="s">
        <v>805</v>
      </c>
      <c r="B32" s="228">
        <v>1212126.6281700002</v>
      </c>
      <c r="C32" s="228">
        <v>438544.62067000003</v>
      </c>
      <c r="D32" s="228">
        <v>0</v>
      </c>
      <c r="E32" s="228">
        <v>0</v>
      </c>
      <c r="F32" s="228">
        <v>1650671.24884</v>
      </c>
      <c r="G32" s="229">
        <v>2.8572582079578628E-2</v>
      </c>
      <c r="H32" s="22"/>
      <c r="I32" s="230" t="s">
        <v>805</v>
      </c>
      <c r="J32" s="228">
        <v>4788093.7812900003</v>
      </c>
      <c r="K32" s="228">
        <v>59280.665950000002</v>
      </c>
      <c r="L32" s="228">
        <v>0</v>
      </c>
      <c r="M32" s="228">
        <v>0</v>
      </c>
      <c r="N32" s="228">
        <v>4847374.4472399997</v>
      </c>
      <c r="O32" s="229">
        <v>5.3410308278621046E-2</v>
      </c>
    </row>
    <row r="33" spans="1:15" s="34" customFormat="1" ht="15" customHeight="1">
      <c r="A33" s="227" t="s">
        <v>806</v>
      </c>
      <c r="B33" s="228">
        <v>3483590.0736799999</v>
      </c>
      <c r="C33" s="228">
        <v>319430.48402999999</v>
      </c>
      <c r="D33" s="228">
        <v>0</v>
      </c>
      <c r="E33" s="228">
        <v>1.37843</v>
      </c>
      <c r="F33" s="228">
        <v>3803021.9361399999</v>
      </c>
      <c r="G33" s="229">
        <v>6.5829071959155952E-2</v>
      </c>
      <c r="H33" s="22"/>
      <c r="I33" s="230" t="s">
        <v>806</v>
      </c>
      <c r="J33" s="228">
        <v>6501433.9380299998</v>
      </c>
      <c r="K33" s="228">
        <v>81054.89615</v>
      </c>
      <c r="L33" s="228">
        <v>0</v>
      </c>
      <c r="M33" s="228">
        <v>0</v>
      </c>
      <c r="N33" s="228">
        <v>6582488.8341800002</v>
      </c>
      <c r="O33" s="229">
        <v>7.2528491805355227E-2</v>
      </c>
    </row>
    <row r="34" spans="1:15" s="34" customFormat="1" ht="15" customHeight="1">
      <c r="A34" s="227" t="s">
        <v>807</v>
      </c>
      <c r="B34" s="228">
        <v>2699.1037700000002</v>
      </c>
      <c r="C34" s="228">
        <v>17551.76166</v>
      </c>
      <c r="D34" s="228">
        <v>0</v>
      </c>
      <c r="E34" s="228">
        <v>0</v>
      </c>
      <c r="F34" s="228">
        <v>20250.865429999998</v>
      </c>
      <c r="G34" s="229">
        <v>3.5053588961932782E-4</v>
      </c>
      <c r="H34" s="22"/>
      <c r="I34" s="230" t="s">
        <v>807</v>
      </c>
      <c r="J34" s="228">
        <v>3789.7251499999998</v>
      </c>
      <c r="K34" s="228">
        <v>4252.6958600000007</v>
      </c>
      <c r="L34" s="228">
        <v>0</v>
      </c>
      <c r="M34" s="228">
        <v>0</v>
      </c>
      <c r="N34" s="228">
        <v>8042.42101</v>
      </c>
      <c r="O34" s="229">
        <v>8.861460778940549E-5</v>
      </c>
    </row>
    <row r="35" spans="1:15" s="34" customFormat="1" ht="15" customHeight="1">
      <c r="A35" s="227" t="s">
        <v>808</v>
      </c>
      <c r="B35" s="228">
        <v>4102657.1121799997</v>
      </c>
      <c r="C35" s="228">
        <v>322806.25935000001</v>
      </c>
      <c r="D35" s="228">
        <v>0</v>
      </c>
      <c r="E35" s="228">
        <v>0</v>
      </c>
      <c r="F35" s="228">
        <v>4425463.3715300001</v>
      </c>
      <c r="G35" s="229">
        <v>7.6603330622054239E-2</v>
      </c>
      <c r="H35" s="22"/>
      <c r="I35" s="230" t="s">
        <v>808</v>
      </c>
      <c r="J35" s="228">
        <v>6279693.2319200002</v>
      </c>
      <c r="K35" s="228">
        <v>262309.99588</v>
      </c>
      <c r="L35" s="228">
        <v>0</v>
      </c>
      <c r="M35" s="228">
        <v>1068.1407199999999</v>
      </c>
      <c r="N35" s="228">
        <v>6543071.36852</v>
      </c>
      <c r="O35" s="229">
        <v>7.2094174420680876E-2</v>
      </c>
    </row>
    <row r="36" spans="1:15" s="34" customFormat="1" ht="15" customHeight="1">
      <c r="A36" s="227" t="s">
        <v>809</v>
      </c>
      <c r="B36" s="228">
        <v>419068.40716</v>
      </c>
      <c r="C36" s="228">
        <v>52818.635450000002</v>
      </c>
      <c r="D36" s="228">
        <v>0</v>
      </c>
      <c r="E36" s="228">
        <v>0</v>
      </c>
      <c r="F36" s="228">
        <v>471887.04261</v>
      </c>
      <c r="G36" s="229">
        <v>8.1682111242556421E-3</v>
      </c>
      <c r="H36" s="22"/>
      <c r="I36" s="230" t="s">
        <v>809</v>
      </c>
      <c r="J36" s="228">
        <v>2223018.5884400001</v>
      </c>
      <c r="K36" s="228">
        <v>55582.805690000001</v>
      </c>
      <c r="L36" s="228">
        <v>0</v>
      </c>
      <c r="M36" s="228">
        <v>10674.9</v>
      </c>
      <c r="N36" s="228">
        <v>2289276.2941300003</v>
      </c>
      <c r="O36" s="229">
        <v>2.5224160818449078E-2</v>
      </c>
    </row>
    <row r="37" spans="1:15" s="34" customFormat="1" ht="15" customHeight="1">
      <c r="A37" s="227" t="s">
        <v>810</v>
      </c>
      <c r="B37" s="228">
        <v>3100370.5240199999</v>
      </c>
      <c r="C37" s="228">
        <v>416658.25020999997</v>
      </c>
      <c r="D37" s="228">
        <v>0</v>
      </c>
      <c r="E37" s="228">
        <v>0</v>
      </c>
      <c r="F37" s="228">
        <v>3517028.7742300001</v>
      </c>
      <c r="G37" s="229">
        <v>6.0878623407626252E-2</v>
      </c>
      <c r="H37" s="22"/>
      <c r="I37" s="230" t="s">
        <v>810</v>
      </c>
      <c r="J37" s="228">
        <v>9599427.3782400005</v>
      </c>
      <c r="K37" s="228">
        <v>912292.97616999992</v>
      </c>
      <c r="L37" s="228">
        <v>0</v>
      </c>
      <c r="M37" s="228">
        <v>0</v>
      </c>
      <c r="N37" s="228">
        <v>10511720.35441</v>
      </c>
      <c r="O37" s="229">
        <v>0.11582233449849608</v>
      </c>
    </row>
    <row r="38" spans="1:15" s="34" customFormat="1" ht="15" customHeight="1">
      <c r="A38" s="227" t="s">
        <v>811</v>
      </c>
      <c r="B38" s="228">
        <v>1974872.6325399999</v>
      </c>
      <c r="C38" s="228">
        <v>141658.08843</v>
      </c>
      <c r="D38" s="228">
        <v>0</v>
      </c>
      <c r="E38" s="228">
        <v>0</v>
      </c>
      <c r="F38" s="228">
        <v>2116530.7209700001</v>
      </c>
      <c r="G38" s="229">
        <v>3.6636457920596451E-2</v>
      </c>
      <c r="H38" s="22"/>
      <c r="I38" s="230" t="s">
        <v>811</v>
      </c>
      <c r="J38" s="228">
        <v>4948479.0975399995</v>
      </c>
      <c r="K38" s="228">
        <v>33334.031710000003</v>
      </c>
      <c r="L38" s="228">
        <v>0</v>
      </c>
      <c r="M38" s="228">
        <v>0</v>
      </c>
      <c r="N38" s="228">
        <v>4981813.1292500002</v>
      </c>
      <c r="O38" s="229">
        <v>5.4891607387835523E-2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815</v>
      </c>
      <c r="B40" s="226">
        <v>46277115.64982</v>
      </c>
      <c r="C40" s="226">
        <v>11490252.35334</v>
      </c>
      <c r="D40" s="650">
        <v>0</v>
      </c>
      <c r="E40" s="226">
        <v>3793.3235499999996</v>
      </c>
      <c r="F40" s="226">
        <v>57771161.326710001</v>
      </c>
      <c r="G40" s="699">
        <v>1</v>
      </c>
      <c r="H40" s="232"/>
      <c r="I40" s="231" t="s">
        <v>815</v>
      </c>
      <c r="J40" s="226">
        <v>84870574.437999994</v>
      </c>
      <c r="K40" s="226">
        <v>5874965.2157299994</v>
      </c>
      <c r="L40" s="650">
        <v>0</v>
      </c>
      <c r="M40" s="226">
        <v>11743.040710000001</v>
      </c>
      <c r="N40" s="226">
        <v>90757282.694440007</v>
      </c>
      <c r="O40" s="699">
        <v>1</v>
      </c>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39" t="s">
        <v>816</v>
      </c>
      <c r="B42" s="139"/>
      <c r="C42" s="139"/>
      <c r="D42" s="139"/>
      <c r="E42" s="139"/>
      <c r="F42" s="139"/>
      <c r="G42" s="139"/>
      <c r="H42" s="139"/>
      <c r="I42" s="139"/>
      <c r="J42" s="138"/>
      <c r="K42" s="139"/>
      <c r="L42" s="507"/>
      <c r="M42" s="110"/>
      <c r="N42" s="139"/>
      <c r="O42" s="139"/>
    </row>
    <row r="43" spans="1:15" s="34" customFormat="1" ht="15" customHeight="1">
      <c r="A43" s="639" t="s">
        <v>817</v>
      </c>
      <c r="B43" s="507"/>
      <c r="C43" s="507"/>
      <c r="D43" s="507"/>
      <c r="E43" s="507"/>
      <c r="F43" s="507"/>
      <c r="G43" s="507"/>
      <c r="H43" s="507"/>
      <c r="I43" s="507"/>
      <c r="J43" s="138"/>
      <c r="K43" s="507"/>
      <c r="L43" s="507"/>
      <c r="M43" s="110"/>
      <c r="N43" s="507"/>
      <c r="O43" s="507"/>
    </row>
    <row r="44" spans="1:15" s="34" customFormat="1" ht="15" customHeight="1">
      <c r="A44" s="639" t="s">
        <v>818</v>
      </c>
      <c r="B44" s="507"/>
      <c r="C44" s="507"/>
      <c r="D44" s="507"/>
      <c r="E44" s="507"/>
      <c r="F44" s="507"/>
      <c r="G44" s="507"/>
      <c r="H44" s="507"/>
      <c r="I44" s="507"/>
      <c r="J44" s="138"/>
      <c r="K44" s="507"/>
      <c r="L44" s="507"/>
      <c r="M44" s="110"/>
      <c r="N44" s="507"/>
      <c r="O44" s="507"/>
    </row>
    <row r="45" spans="1:15" s="34" customFormat="1" ht="15" customHeight="1">
      <c r="A45" s="639" t="s">
        <v>819</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bestFit="1" customWidth="1"/>
    <col min="4" max="4" width="17.28515625" style="641" customWidth="1"/>
    <col min="5" max="5" width="19" style="641" customWidth="1"/>
    <col min="6" max="10" width="19.5703125" style="641" customWidth="1"/>
    <col min="11" max="256" width="9.140625" style="641"/>
    <col min="257" max="258" width="0" style="641" hidden="1" customWidth="1"/>
    <col min="259" max="259" width="64.5703125" style="641" bestFit="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bestFit="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bestFit="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bestFit="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bestFit="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bestFit="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bestFit="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bestFit="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bestFit="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bestFit="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bestFit="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bestFit="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bestFit="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bestFit="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bestFit="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bestFit="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bestFit="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bestFit="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bestFit="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bestFit="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bestFit="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bestFit="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bestFit="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bestFit="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bestFit="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bestFit="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bestFit="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bestFit="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bestFit="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bestFit="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bestFit="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bestFit="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bestFit="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bestFit="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bestFit="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bestFit="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bestFit="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bestFit="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bestFit="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bestFit="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bestFit="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bestFit="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bestFit="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bestFit="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bestFit="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bestFit="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bestFit="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bestFit="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bestFit="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bestFit="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bestFit="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bestFit="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bestFit="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bestFit="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bestFit="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bestFit="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bestFit="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bestFit="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bestFit="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bestFit="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bestFit="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bestFit="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bestFit="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40" t="s">
        <v>471</v>
      </c>
      <c r="D1" s="740"/>
      <c r="E1" s="740"/>
      <c r="F1" s="740"/>
      <c r="G1" s="740"/>
      <c r="H1" s="740"/>
      <c r="I1" s="740"/>
      <c r="J1" s="740"/>
    </row>
    <row r="2" spans="1:10" s="28" customFormat="1" ht="15" customHeight="1">
      <c r="A2" s="47"/>
      <c r="B2" s="47"/>
      <c r="C2" s="741" t="s">
        <v>844</v>
      </c>
      <c r="D2" s="741"/>
      <c r="E2" s="741"/>
      <c r="F2" s="741"/>
      <c r="G2" s="741"/>
      <c r="H2" s="741"/>
      <c r="I2" s="741"/>
      <c r="J2" s="741"/>
    </row>
    <row r="3" spans="1:10" s="29" customFormat="1" ht="30" customHeight="1">
      <c r="A3" s="47"/>
      <c r="B3" s="47"/>
      <c r="C3" s="742" t="s">
        <v>544</v>
      </c>
      <c r="D3" s="742"/>
      <c r="E3" s="742"/>
      <c r="F3" s="742"/>
      <c r="G3" s="742"/>
      <c r="H3" s="742"/>
      <c r="I3" s="742"/>
      <c r="J3" s="742"/>
    </row>
    <row r="4" spans="1:10" s="39" customFormat="1" ht="3.75" customHeight="1">
      <c r="A4" s="186"/>
      <c r="B4" s="186"/>
      <c r="C4" s="151"/>
      <c r="D4" s="151"/>
      <c r="E4" s="151"/>
      <c r="F4" s="151"/>
      <c r="G4" s="151"/>
      <c r="H4" s="151"/>
      <c r="I4" s="151"/>
      <c r="J4" s="151"/>
    </row>
    <row r="5" spans="1:10" s="31" customFormat="1" ht="15" customHeight="1">
      <c r="A5" s="47"/>
      <c r="B5" s="47"/>
      <c r="C5" s="674"/>
      <c r="D5" s="675">
        <v>2015</v>
      </c>
      <c r="E5" s="675">
        <v>2016</v>
      </c>
      <c r="F5" s="675">
        <v>2017</v>
      </c>
      <c r="G5" s="675">
        <v>2018</v>
      </c>
      <c r="H5" s="675">
        <v>2019</v>
      </c>
      <c r="I5" s="675">
        <v>2020</v>
      </c>
      <c r="J5" s="675">
        <v>2021</v>
      </c>
    </row>
    <row r="6" spans="1:10" s="31" customFormat="1" ht="15" customHeight="1">
      <c r="A6" s="47"/>
      <c r="B6" s="47"/>
      <c r="C6" s="676"/>
      <c r="D6" s="677" t="s">
        <v>1398</v>
      </c>
      <c r="E6" s="678" t="s">
        <v>1398</v>
      </c>
      <c r="F6" s="678" t="s">
        <v>1398</v>
      </c>
      <c r="G6" s="679" t="s">
        <v>1398</v>
      </c>
      <c r="H6" s="679" t="s">
        <v>1398</v>
      </c>
      <c r="I6" s="679" t="s">
        <v>1398</v>
      </c>
      <c r="J6" s="679" t="s">
        <v>1528</v>
      </c>
    </row>
    <row r="7" spans="1:10" s="19" customFormat="1" ht="15" customHeight="1">
      <c r="A7" s="47" t="s">
        <v>845</v>
      </c>
      <c r="B7" s="47" t="s">
        <v>1361</v>
      </c>
      <c r="C7" s="49" t="s">
        <v>846</v>
      </c>
      <c r="D7" s="74">
        <v>96931716</v>
      </c>
      <c r="E7" s="74">
        <v>113162072</v>
      </c>
      <c r="F7" s="74">
        <v>132510769</v>
      </c>
      <c r="G7" s="74">
        <v>148422098</v>
      </c>
      <c r="H7" s="74">
        <v>159266306</v>
      </c>
      <c r="I7" s="74">
        <v>166673398</v>
      </c>
      <c r="J7" s="74">
        <v>172714234.33037999</v>
      </c>
    </row>
    <row r="8" spans="1:10" s="19" customFormat="1" ht="15" customHeight="1">
      <c r="A8" s="47" t="s">
        <v>845</v>
      </c>
      <c r="B8" s="173" t="s">
        <v>1362</v>
      </c>
      <c r="C8" s="47" t="s">
        <v>847</v>
      </c>
      <c r="D8" s="74">
        <v>95850682</v>
      </c>
      <c r="E8" s="74">
        <v>111464064</v>
      </c>
      <c r="F8" s="74">
        <v>130122017</v>
      </c>
      <c r="G8" s="74">
        <v>144653413</v>
      </c>
      <c r="H8" s="74">
        <v>153555215</v>
      </c>
      <c r="I8" s="74">
        <v>159540843</v>
      </c>
      <c r="J8" s="74">
        <v>135892316.66971999</v>
      </c>
    </row>
    <row r="9" spans="1:10" s="19" customFormat="1" ht="15" customHeight="1">
      <c r="A9" s="47" t="s">
        <v>845</v>
      </c>
      <c r="B9" s="173" t="s">
        <v>1363</v>
      </c>
      <c r="C9" s="49" t="s">
        <v>848</v>
      </c>
      <c r="D9" s="74">
        <v>1081033</v>
      </c>
      <c r="E9" s="74">
        <v>1698008</v>
      </c>
      <c r="F9" s="74">
        <v>2388752</v>
      </c>
      <c r="G9" s="74">
        <v>3768685</v>
      </c>
      <c r="H9" s="74">
        <v>5711091</v>
      </c>
      <c r="I9" s="74">
        <v>7132555</v>
      </c>
      <c r="J9" s="74">
        <v>36821917.660660006</v>
      </c>
    </row>
    <row r="10" spans="1:10" s="19" customFormat="1" ht="15" customHeight="1">
      <c r="A10" s="47" t="s">
        <v>845</v>
      </c>
      <c r="B10" s="47" t="s">
        <v>1364</v>
      </c>
      <c r="C10" s="49" t="s">
        <v>849</v>
      </c>
      <c r="D10" s="74">
        <v>448753</v>
      </c>
      <c r="E10" s="74">
        <v>547044</v>
      </c>
      <c r="F10" s="74">
        <v>643208</v>
      </c>
      <c r="G10" s="74">
        <v>674226</v>
      </c>
      <c r="H10" s="74">
        <v>677106</v>
      </c>
      <c r="I10" s="74">
        <v>179948</v>
      </c>
      <c r="J10" s="74">
        <v>609173.84566999995</v>
      </c>
    </row>
    <row r="11" spans="1:10" s="19" customFormat="1" ht="15" customHeight="1">
      <c r="A11" s="47" t="s">
        <v>845</v>
      </c>
      <c r="B11" s="47" t="s">
        <v>1365</v>
      </c>
      <c r="C11" s="47" t="s">
        <v>850</v>
      </c>
      <c r="D11" s="74">
        <v>424352</v>
      </c>
      <c r="E11" s="74">
        <v>486631</v>
      </c>
      <c r="F11" s="74">
        <v>576556</v>
      </c>
      <c r="G11" s="74">
        <v>591804</v>
      </c>
      <c r="H11" s="74">
        <v>573843</v>
      </c>
      <c r="I11" s="74">
        <v>146340</v>
      </c>
      <c r="J11" s="74">
        <v>387781.33676999999</v>
      </c>
    </row>
    <row r="12" spans="1:10" s="19" customFormat="1" ht="15" customHeight="1">
      <c r="A12" s="47" t="s">
        <v>845</v>
      </c>
      <c r="B12" s="173" t="s">
        <v>1366</v>
      </c>
      <c r="C12" s="47" t="s">
        <v>851</v>
      </c>
      <c r="D12" s="74">
        <v>24402</v>
      </c>
      <c r="E12" s="74">
        <v>60414</v>
      </c>
      <c r="F12" s="74">
        <v>66652</v>
      </c>
      <c r="G12" s="74">
        <v>82422</v>
      </c>
      <c r="H12" s="74">
        <v>103264</v>
      </c>
      <c r="I12" s="74">
        <v>33607</v>
      </c>
      <c r="J12" s="74">
        <v>221392.50890000002</v>
      </c>
    </row>
    <row r="13" spans="1:10" s="19" customFormat="1" ht="15" customHeight="1">
      <c r="A13" s="47" t="s">
        <v>845</v>
      </c>
      <c r="B13" s="47" t="s">
        <v>1367</v>
      </c>
      <c r="C13" s="49" t="s">
        <v>852</v>
      </c>
      <c r="D13" s="74">
        <v>993613</v>
      </c>
      <c r="E13" s="74">
        <v>1197544</v>
      </c>
      <c r="F13" s="74">
        <v>1568925</v>
      </c>
      <c r="G13" s="74">
        <v>1848802</v>
      </c>
      <c r="H13" s="74">
        <v>2219458</v>
      </c>
      <c r="I13" s="74">
        <v>2282528</v>
      </c>
      <c r="J13" s="74">
        <v>2056968.0612999999</v>
      </c>
    </row>
    <row r="14" spans="1:10" s="19" customFormat="1" ht="15" customHeight="1">
      <c r="A14" s="47" t="s">
        <v>845</v>
      </c>
      <c r="B14" s="47" t="s">
        <v>1368</v>
      </c>
      <c r="C14" s="47" t="s">
        <v>853</v>
      </c>
      <c r="D14" s="74">
        <v>811531</v>
      </c>
      <c r="E14" s="74">
        <v>1003173</v>
      </c>
      <c r="F14" s="74">
        <v>1303904</v>
      </c>
      <c r="G14" s="74">
        <v>1520492</v>
      </c>
      <c r="H14" s="74">
        <v>1676595</v>
      </c>
      <c r="I14" s="74">
        <v>1646658</v>
      </c>
      <c r="J14" s="74">
        <v>1507442.8179300001</v>
      </c>
    </row>
    <row r="15" spans="1:10" s="19" customFormat="1" ht="15" customHeight="1">
      <c r="A15" s="47" t="s">
        <v>845</v>
      </c>
      <c r="B15" s="173" t="s">
        <v>1369</v>
      </c>
      <c r="C15" s="47" t="s">
        <v>854</v>
      </c>
      <c r="D15" s="74">
        <v>182083</v>
      </c>
      <c r="E15" s="74">
        <v>194371</v>
      </c>
      <c r="F15" s="74">
        <v>265021</v>
      </c>
      <c r="G15" s="74">
        <v>328310</v>
      </c>
      <c r="H15" s="74">
        <v>542863</v>
      </c>
      <c r="I15" s="74">
        <v>635870</v>
      </c>
      <c r="J15" s="74">
        <v>549525.24337000004</v>
      </c>
    </row>
    <row r="16" spans="1:10" s="19" customFormat="1" ht="15" customHeight="1">
      <c r="A16" s="47" t="s">
        <v>845</v>
      </c>
      <c r="B16" s="47" t="s">
        <v>1254</v>
      </c>
      <c r="C16" s="49" t="s">
        <v>855</v>
      </c>
      <c r="D16" s="74">
        <v>18672350</v>
      </c>
      <c r="E16" s="74">
        <v>22558358</v>
      </c>
      <c r="F16" s="74">
        <v>21343440</v>
      </c>
      <c r="G16" s="74">
        <v>20933808</v>
      </c>
      <c r="H16" s="74">
        <v>20177208</v>
      </c>
      <c r="I16" s="74">
        <v>16247720</v>
      </c>
      <c r="J16" s="74">
        <v>15631524.84877</v>
      </c>
    </row>
    <row r="17" spans="1:10" s="19" customFormat="1" ht="15" customHeight="1">
      <c r="A17" s="47" t="s">
        <v>845</v>
      </c>
      <c r="B17" s="47" t="s">
        <v>1370</v>
      </c>
      <c r="C17" s="47" t="s">
        <v>856</v>
      </c>
      <c r="D17" s="74">
        <v>849463</v>
      </c>
      <c r="E17" s="74">
        <v>961396</v>
      </c>
      <c r="F17" s="74">
        <v>1152458</v>
      </c>
      <c r="G17" s="74">
        <v>1272964</v>
      </c>
      <c r="H17" s="74">
        <v>1431732</v>
      </c>
      <c r="I17" s="74">
        <v>8121010</v>
      </c>
      <c r="J17" s="74">
        <v>9938543.0341200009</v>
      </c>
    </row>
    <row r="18" spans="1:10" s="19" customFormat="1" ht="15" customHeight="1">
      <c r="A18" s="47" t="s">
        <v>845</v>
      </c>
      <c r="B18" s="47" t="s">
        <v>1371</v>
      </c>
      <c r="C18" s="75" t="s">
        <v>857</v>
      </c>
      <c r="D18" s="74">
        <v>-2691169</v>
      </c>
      <c r="E18" s="74">
        <v>-2967363</v>
      </c>
      <c r="F18" s="74">
        <v>-3577678</v>
      </c>
      <c r="G18" s="74">
        <v>-3906881</v>
      </c>
      <c r="H18" s="74">
        <v>-4222029</v>
      </c>
      <c r="I18" s="74">
        <v>-5401700</v>
      </c>
      <c r="J18" s="74">
        <v>-5484175.7112700008</v>
      </c>
    </row>
    <row r="19" spans="1:10" s="19" customFormat="1" ht="15" customHeight="1">
      <c r="A19" s="47" t="s">
        <v>845</v>
      </c>
      <c r="B19" s="47" t="s">
        <v>1372</v>
      </c>
      <c r="C19" s="481" t="s">
        <v>858</v>
      </c>
      <c r="D19" s="477">
        <v>115204726</v>
      </c>
      <c r="E19" s="477">
        <v>135459051</v>
      </c>
      <c r="F19" s="477">
        <v>153641122</v>
      </c>
      <c r="G19" s="477">
        <v>169245016</v>
      </c>
      <c r="H19" s="477">
        <v>179549781</v>
      </c>
      <c r="I19" s="477">
        <v>188102904</v>
      </c>
      <c r="J19" s="477">
        <v>195466268.40897</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39" t="s">
        <v>859</v>
      </c>
      <c r="D21" s="126"/>
      <c r="E21" s="126"/>
      <c r="F21" s="126"/>
      <c r="G21" s="126"/>
      <c r="H21" s="126"/>
      <c r="I21" s="126"/>
      <c r="J21" s="126"/>
    </row>
    <row r="22" spans="1:10" s="31" customFormat="1" ht="15" customHeight="1">
      <c r="A22" s="47"/>
      <c r="B22" s="47"/>
      <c r="C22" s="639" t="s">
        <v>860</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bestFit="1"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96.5703125" style="641" bestFit="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96.5703125" style="641" bestFit="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96.5703125" style="641" bestFit="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96.5703125" style="641" bestFit="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96.5703125" style="641" bestFit="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96.5703125" style="641" bestFit="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96.5703125" style="641" bestFit="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96.5703125" style="641" bestFit="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96.5703125" style="641" bestFit="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96.5703125" style="641" bestFit="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96.5703125" style="641" bestFit="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96.5703125" style="641" bestFit="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96.5703125" style="641" bestFit="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96.5703125" style="641" bestFit="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96.5703125" style="641" bestFit="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96.5703125" style="641" bestFit="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96.5703125" style="641" bestFit="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96.5703125" style="641" bestFit="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96.5703125" style="641" bestFit="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96.5703125" style="641" bestFit="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96.5703125" style="641" bestFit="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96.5703125" style="641" bestFit="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96.5703125" style="641" bestFit="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96.5703125" style="641" bestFit="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96.5703125" style="641" bestFit="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96.5703125" style="641" bestFit="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96.5703125" style="641" bestFit="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96.5703125" style="641" bestFit="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96.5703125" style="641" bestFit="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96.5703125" style="641" bestFit="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96.5703125" style="641" bestFit="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96.5703125" style="641" bestFit="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96.5703125" style="641" bestFit="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96.5703125" style="641" bestFit="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96.5703125" style="641" bestFit="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96.5703125" style="641" bestFit="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96.5703125" style="641" bestFit="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96.5703125" style="641" bestFit="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96.5703125" style="641" bestFit="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96.5703125" style="641" bestFit="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96.5703125" style="641" bestFit="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96.5703125" style="641" bestFit="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96.5703125" style="641" bestFit="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96.5703125" style="641" bestFit="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96.5703125" style="641" bestFit="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96.5703125" style="641" bestFit="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96.5703125" style="641" bestFit="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96.5703125" style="641" bestFit="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96.5703125" style="641" bestFit="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96.5703125" style="641" bestFit="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96.5703125" style="641" bestFit="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96.5703125" style="641" bestFit="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96.5703125" style="641" bestFit="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96.5703125" style="641" bestFit="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96.5703125" style="641" bestFit="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96.5703125" style="641" bestFit="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96.5703125" style="641" bestFit="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96.5703125" style="641" bestFit="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96.5703125" style="641" bestFit="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96.5703125" style="641" bestFit="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96.5703125" style="641" bestFit="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96.5703125" style="641" bestFit="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96.5703125" style="641" bestFit="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40" t="s">
        <v>471</v>
      </c>
      <c r="D1" s="740"/>
      <c r="E1" s="740"/>
      <c r="F1" s="740"/>
      <c r="G1" s="740"/>
      <c r="H1" s="740"/>
      <c r="I1" s="740"/>
      <c r="J1" s="740"/>
    </row>
    <row r="2" spans="1:10" s="40" customFormat="1" ht="23.25">
      <c r="A2" s="47"/>
      <c r="B2" s="47"/>
      <c r="C2" s="741" t="s">
        <v>861</v>
      </c>
      <c r="D2" s="741"/>
      <c r="E2" s="741"/>
      <c r="F2" s="741"/>
      <c r="G2" s="741"/>
      <c r="H2" s="741"/>
      <c r="I2" s="741"/>
      <c r="J2" s="741"/>
    </row>
    <row r="3" spans="1:10" s="41" customFormat="1" ht="30" customHeight="1">
      <c r="A3" s="47" t="s">
        <v>1414</v>
      </c>
      <c r="B3" s="47"/>
      <c r="C3" s="742" t="s">
        <v>544</v>
      </c>
      <c r="D3" s="742"/>
      <c r="E3" s="742"/>
      <c r="F3" s="742"/>
      <c r="G3" s="742"/>
      <c r="H3" s="742"/>
      <c r="I3" s="742"/>
      <c r="J3" s="742"/>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1398</v>
      </c>
      <c r="E6" s="508" t="s">
        <v>1398</v>
      </c>
      <c r="F6" s="509" t="s">
        <v>1398</v>
      </c>
      <c r="G6" s="508" t="s">
        <v>1398</v>
      </c>
      <c r="H6" s="508" t="s">
        <v>1398</v>
      </c>
      <c r="I6" s="508" t="s">
        <v>1398</v>
      </c>
      <c r="J6" s="508" t="s">
        <v>1528</v>
      </c>
    </row>
    <row r="7" spans="1:10" s="19" customFormat="1" ht="15" customHeight="1" thickTop="1" thickBot="1">
      <c r="A7" s="193" t="s">
        <v>845</v>
      </c>
      <c r="B7" s="195" t="s">
        <v>862</v>
      </c>
      <c r="C7" s="510" t="s">
        <v>276</v>
      </c>
      <c r="D7" s="511">
        <v>131019186</v>
      </c>
      <c r="E7" s="511">
        <v>135426274</v>
      </c>
      <c r="F7" s="511">
        <v>154147230</v>
      </c>
      <c r="G7" s="511">
        <v>161638464</v>
      </c>
      <c r="H7" s="511">
        <v>157409599</v>
      </c>
      <c r="I7" s="511">
        <v>173595870</v>
      </c>
      <c r="J7" s="511">
        <v>182046819.40182</v>
      </c>
    </row>
    <row r="8" spans="1:10" s="19" customFormat="1" ht="15" customHeight="1" thickTop="1" thickBot="1">
      <c r="A8" s="194" t="s">
        <v>845</v>
      </c>
      <c r="B8" s="196" t="s">
        <v>863</v>
      </c>
      <c r="C8" s="412" t="s">
        <v>864</v>
      </c>
      <c r="D8" s="413">
        <v>30048309</v>
      </c>
      <c r="E8" s="413">
        <v>29802707</v>
      </c>
      <c r="F8" s="413">
        <v>29805454</v>
      </c>
      <c r="G8" s="413">
        <v>28527247</v>
      </c>
      <c r="H8" s="413">
        <v>25221909</v>
      </c>
      <c r="I8" s="413">
        <v>28919097</v>
      </c>
      <c r="J8" s="413">
        <v>30972305.9914</v>
      </c>
    </row>
    <row r="9" spans="1:10" s="19" customFormat="1" ht="15" customHeight="1" thickTop="1">
      <c r="A9" s="47" t="s">
        <v>845</v>
      </c>
      <c r="B9" s="197" t="s">
        <v>865</v>
      </c>
      <c r="C9" s="512" t="s">
        <v>866</v>
      </c>
      <c r="D9" s="365">
        <v>28839394</v>
      </c>
      <c r="E9" s="365">
        <v>29282082</v>
      </c>
      <c r="F9" s="365">
        <v>29397585</v>
      </c>
      <c r="G9" s="365">
        <v>27980826</v>
      </c>
      <c r="H9" s="365">
        <v>24822118</v>
      </c>
      <c r="I9" s="365">
        <v>28491015</v>
      </c>
      <c r="J9" s="365">
        <v>30656760.137420002</v>
      </c>
    </row>
    <row r="10" spans="1:10" s="19" customFormat="1" ht="15" customHeight="1" thickBot="1">
      <c r="A10" s="47" t="s">
        <v>845</v>
      </c>
      <c r="B10" s="197" t="s">
        <v>867</v>
      </c>
      <c r="C10" s="512" t="s">
        <v>868</v>
      </c>
      <c r="D10" s="365">
        <v>1208915</v>
      </c>
      <c r="E10" s="365">
        <v>520625</v>
      </c>
      <c r="F10" s="365">
        <v>407869</v>
      </c>
      <c r="G10" s="365">
        <v>546421</v>
      </c>
      <c r="H10" s="365">
        <v>399791</v>
      </c>
      <c r="I10" s="365">
        <v>428082</v>
      </c>
      <c r="J10" s="365">
        <v>315545.85398000001</v>
      </c>
    </row>
    <row r="11" spans="1:10" s="19" customFormat="1" ht="15" customHeight="1" thickTop="1" thickBot="1">
      <c r="A11" s="194" t="s">
        <v>845</v>
      </c>
      <c r="B11" s="196" t="s">
        <v>869</v>
      </c>
      <c r="C11" s="412" t="s">
        <v>870</v>
      </c>
      <c r="D11" s="413">
        <v>47601698</v>
      </c>
      <c r="E11" s="413">
        <v>43891533</v>
      </c>
      <c r="F11" s="413">
        <v>47920359</v>
      </c>
      <c r="G11" s="413">
        <v>51336022</v>
      </c>
      <c r="H11" s="413">
        <v>47708282</v>
      </c>
      <c r="I11" s="413">
        <v>52480729</v>
      </c>
      <c r="J11" s="413">
        <v>53992040.871699996</v>
      </c>
    </row>
    <row r="12" spans="1:10" s="19" customFormat="1" ht="15" customHeight="1" thickTop="1">
      <c r="A12" s="47" t="s">
        <v>845</v>
      </c>
      <c r="B12" s="197" t="s">
        <v>871</v>
      </c>
      <c r="C12" s="512" t="s">
        <v>872</v>
      </c>
      <c r="D12" s="365">
        <v>47326530</v>
      </c>
      <c r="E12" s="365">
        <v>43593915</v>
      </c>
      <c r="F12" s="365">
        <v>47584074</v>
      </c>
      <c r="G12" s="365">
        <v>51014657</v>
      </c>
      <c r="H12" s="365">
        <v>46981718</v>
      </c>
      <c r="I12" s="365">
        <v>51852445</v>
      </c>
      <c r="J12" s="365">
        <v>53267565.693360001</v>
      </c>
    </row>
    <row r="13" spans="1:10" s="19" customFormat="1" ht="15" customHeight="1">
      <c r="A13" s="47" t="s">
        <v>845</v>
      </c>
      <c r="B13" s="197" t="s">
        <v>873</v>
      </c>
      <c r="C13" s="512" t="s">
        <v>874</v>
      </c>
      <c r="D13" s="365">
        <v>192728</v>
      </c>
      <c r="E13" s="365">
        <v>230158</v>
      </c>
      <c r="F13" s="365">
        <v>252601</v>
      </c>
      <c r="G13" s="365">
        <v>190543</v>
      </c>
      <c r="H13" s="365">
        <v>207835</v>
      </c>
      <c r="I13" s="365">
        <v>233160</v>
      </c>
      <c r="J13" s="365">
        <v>269725.31727999996</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82441</v>
      </c>
      <c r="E15" s="365">
        <v>67460</v>
      </c>
      <c r="F15" s="365">
        <v>83684</v>
      </c>
      <c r="G15" s="365">
        <v>130822</v>
      </c>
      <c r="H15" s="365">
        <v>518728</v>
      </c>
      <c r="I15" s="365">
        <v>395124</v>
      </c>
      <c r="J15" s="365">
        <v>454749.86106000002</v>
      </c>
    </row>
    <row r="16" spans="1:10" s="19" customFormat="1" ht="15" customHeight="1" thickTop="1" thickBot="1">
      <c r="A16" s="194" t="s">
        <v>845</v>
      </c>
      <c r="B16" s="196" t="s">
        <v>878</v>
      </c>
      <c r="C16" s="412" t="s">
        <v>879</v>
      </c>
      <c r="D16" s="413">
        <v>2383645</v>
      </c>
      <c r="E16" s="413">
        <v>802007</v>
      </c>
      <c r="F16" s="413">
        <v>608029</v>
      </c>
      <c r="G16" s="413">
        <v>486584</v>
      </c>
      <c r="H16" s="413">
        <v>285971</v>
      </c>
      <c r="I16" s="413">
        <v>290575</v>
      </c>
      <c r="J16" s="413">
        <v>415353.30054999999</v>
      </c>
    </row>
    <row r="17" spans="1:10" s="19" customFormat="1" ht="15" customHeight="1" thickTop="1">
      <c r="A17" s="47" t="s">
        <v>845</v>
      </c>
      <c r="B17" s="197" t="s">
        <v>880</v>
      </c>
      <c r="C17" s="512" t="s">
        <v>881</v>
      </c>
      <c r="D17" s="365">
        <v>249119</v>
      </c>
      <c r="E17" s="365">
        <v>245466</v>
      </c>
      <c r="F17" s="365">
        <v>138236</v>
      </c>
      <c r="G17" s="365">
        <v>107437</v>
      </c>
      <c r="H17" s="365">
        <v>57424</v>
      </c>
      <c r="I17" s="365">
        <v>19718</v>
      </c>
      <c r="J17" s="365">
        <v>25331.33916</v>
      </c>
    </row>
    <row r="18" spans="1:10" s="19" customFormat="1" ht="15" customHeight="1">
      <c r="A18" s="47" t="s">
        <v>845</v>
      </c>
      <c r="B18" s="197" t="s">
        <v>882</v>
      </c>
      <c r="C18" s="512" t="s">
        <v>883</v>
      </c>
      <c r="D18" s="365">
        <v>114217</v>
      </c>
      <c r="E18" s="365">
        <v>47027</v>
      </c>
      <c r="F18" s="365">
        <v>46518</v>
      </c>
      <c r="G18" s="365">
        <v>19497</v>
      </c>
      <c r="H18" s="365">
        <v>22534</v>
      </c>
      <c r="I18" s="365">
        <v>39593</v>
      </c>
      <c r="J18" s="365">
        <v>7504.9004100000002</v>
      </c>
    </row>
    <row r="19" spans="1:10" s="19" customFormat="1" ht="15" customHeight="1">
      <c r="A19" s="47" t="s">
        <v>845</v>
      </c>
      <c r="B19" s="197" t="s">
        <v>884</v>
      </c>
      <c r="C19" s="512" t="s">
        <v>885</v>
      </c>
      <c r="D19" s="365">
        <v>1168</v>
      </c>
      <c r="E19" s="365">
        <v>549</v>
      </c>
      <c r="F19" s="365">
        <v>148</v>
      </c>
      <c r="G19" s="365">
        <v>94</v>
      </c>
      <c r="H19" s="365">
        <v>0</v>
      </c>
      <c r="I19" s="365">
        <v>344</v>
      </c>
      <c r="J19" s="365">
        <v>642.90761999999995</v>
      </c>
    </row>
    <row r="20" spans="1:10" s="19" customFormat="1" ht="15" customHeight="1">
      <c r="A20" s="47" t="s">
        <v>845</v>
      </c>
      <c r="B20" s="197" t="s">
        <v>886</v>
      </c>
      <c r="C20" s="512" t="s">
        <v>887</v>
      </c>
      <c r="D20" s="365">
        <v>10609</v>
      </c>
      <c r="E20" s="365">
        <v>5304</v>
      </c>
      <c r="F20" s="365">
        <v>9254</v>
      </c>
      <c r="G20" s="365">
        <v>1988</v>
      </c>
      <c r="H20" s="365">
        <v>1200</v>
      </c>
      <c r="I20" s="365">
        <v>14</v>
      </c>
      <c r="J20" s="365">
        <v>1152.74656</v>
      </c>
    </row>
    <row r="21" spans="1:10" s="19" customFormat="1" ht="15" customHeight="1">
      <c r="A21" s="47" t="s">
        <v>845</v>
      </c>
      <c r="B21" s="197" t="s">
        <v>888</v>
      </c>
      <c r="C21" s="512" t="s">
        <v>889</v>
      </c>
      <c r="D21" s="365">
        <v>106122</v>
      </c>
      <c r="E21" s="365">
        <v>25017</v>
      </c>
      <c r="F21" s="365">
        <v>18410</v>
      </c>
      <c r="G21" s="365">
        <v>12962</v>
      </c>
      <c r="H21" s="365">
        <v>4611</v>
      </c>
      <c r="I21" s="365">
        <v>8593</v>
      </c>
      <c r="J21" s="365">
        <v>10006.04912</v>
      </c>
    </row>
    <row r="22" spans="1:10" s="19" customFormat="1" ht="15" customHeight="1">
      <c r="A22" s="47" t="s">
        <v>845</v>
      </c>
      <c r="B22" s="197" t="s">
        <v>890</v>
      </c>
      <c r="C22" s="512" t="s">
        <v>891</v>
      </c>
      <c r="D22" s="365">
        <v>33650</v>
      </c>
      <c r="E22" s="365">
        <v>80505</v>
      </c>
      <c r="F22" s="365">
        <v>16470</v>
      </c>
      <c r="G22" s="365">
        <v>2507</v>
      </c>
      <c r="H22" s="365">
        <v>3706</v>
      </c>
      <c r="I22" s="365">
        <v>24786</v>
      </c>
      <c r="J22" s="365">
        <v>221833.35767</v>
      </c>
    </row>
    <row r="23" spans="1:10" s="19" customFormat="1" ht="15" customHeight="1">
      <c r="A23" s="47" t="s">
        <v>845</v>
      </c>
      <c r="B23" s="197" t="s">
        <v>892</v>
      </c>
      <c r="C23" s="512" t="s">
        <v>893</v>
      </c>
      <c r="D23" s="365">
        <v>98917</v>
      </c>
      <c r="E23" s="365">
        <v>11041</v>
      </c>
      <c r="F23" s="365">
        <v>6473</v>
      </c>
      <c r="G23" s="365">
        <v>12853</v>
      </c>
      <c r="H23" s="365">
        <v>20000</v>
      </c>
      <c r="I23" s="365">
        <v>20000</v>
      </c>
      <c r="J23" s="365">
        <v>30870.000010000003</v>
      </c>
    </row>
    <row r="24" spans="1:10" s="19" customFormat="1" ht="15" customHeight="1" thickBot="1">
      <c r="A24" s="47" t="s">
        <v>845</v>
      </c>
      <c r="B24" s="197" t="s">
        <v>894</v>
      </c>
      <c r="C24" s="512" t="s">
        <v>1497</v>
      </c>
      <c r="D24" s="365">
        <v>1769842</v>
      </c>
      <c r="E24" s="365">
        <v>387099</v>
      </c>
      <c r="F24" s="365">
        <v>372521</v>
      </c>
      <c r="G24" s="365">
        <v>329245</v>
      </c>
      <c r="H24" s="365">
        <v>176495</v>
      </c>
      <c r="I24" s="365">
        <v>177526</v>
      </c>
      <c r="J24" s="365">
        <v>118012</v>
      </c>
    </row>
    <row r="25" spans="1:10" s="19" customFormat="1" ht="15" customHeight="1" thickTop="1" thickBot="1">
      <c r="A25" s="193" t="s">
        <v>845</v>
      </c>
      <c r="B25" s="199" t="s">
        <v>896</v>
      </c>
      <c r="C25" s="412" t="s">
        <v>897</v>
      </c>
      <c r="D25" s="414">
        <v>4348899</v>
      </c>
      <c r="E25" s="414">
        <v>4373255</v>
      </c>
      <c r="F25" s="414">
        <v>5070420</v>
      </c>
      <c r="G25" s="414">
        <v>3715943</v>
      </c>
      <c r="H25" s="414">
        <v>3952117</v>
      </c>
      <c r="I25" s="414">
        <v>3144797</v>
      </c>
      <c r="J25" s="414">
        <v>4046406.3455700004</v>
      </c>
    </row>
    <row r="26" spans="1:10" s="19" customFormat="1" ht="15" customHeight="1" thickTop="1" thickBot="1">
      <c r="A26" s="193" t="s">
        <v>845</v>
      </c>
      <c r="B26" s="199" t="s">
        <v>898</v>
      </c>
      <c r="C26" s="412" t="s">
        <v>899</v>
      </c>
      <c r="D26" s="414">
        <v>43373414</v>
      </c>
      <c r="E26" s="414">
        <v>52421843</v>
      </c>
      <c r="F26" s="414">
        <v>65219490</v>
      </c>
      <c r="G26" s="414">
        <v>70755431</v>
      </c>
      <c r="H26" s="414">
        <v>72297337</v>
      </c>
      <c r="I26" s="414">
        <v>79380373</v>
      </c>
      <c r="J26" s="414">
        <v>82314351.122720003</v>
      </c>
    </row>
    <row r="27" spans="1:10" s="19" customFormat="1" ht="15" customHeight="1" thickTop="1" thickBot="1">
      <c r="A27" s="194" t="s">
        <v>845</v>
      </c>
      <c r="B27" s="200" t="s">
        <v>900</v>
      </c>
      <c r="C27" s="412" t="s">
        <v>901</v>
      </c>
      <c r="D27" s="413">
        <v>3263221</v>
      </c>
      <c r="E27" s="413">
        <v>4134928</v>
      </c>
      <c r="F27" s="413">
        <v>5523478</v>
      </c>
      <c r="G27" s="413">
        <v>6817238</v>
      </c>
      <c r="H27" s="413">
        <v>7943982</v>
      </c>
      <c r="I27" s="413">
        <v>9380300</v>
      </c>
      <c r="J27" s="413">
        <v>10306361.769879999</v>
      </c>
    </row>
    <row r="28" spans="1:10" s="19" customFormat="1" ht="15" customHeight="1" thickTop="1">
      <c r="A28" s="47" t="s">
        <v>845</v>
      </c>
      <c r="B28" s="197" t="s">
        <v>902</v>
      </c>
      <c r="C28" s="512" t="s">
        <v>903</v>
      </c>
      <c r="D28" s="365">
        <v>80</v>
      </c>
      <c r="E28" s="365">
        <v>645</v>
      </c>
      <c r="F28" s="365">
        <v>81</v>
      </c>
      <c r="G28" s="365">
        <v>79</v>
      </c>
      <c r="H28" s="365">
        <v>189</v>
      </c>
      <c r="I28" s="365">
        <v>330</v>
      </c>
      <c r="J28" s="365">
        <v>366.72352000000001</v>
      </c>
    </row>
    <row r="29" spans="1:10" s="19" customFormat="1" ht="15" customHeight="1">
      <c r="A29" s="47" t="s">
        <v>845</v>
      </c>
      <c r="B29" s="197" t="s">
        <v>904</v>
      </c>
      <c r="C29" s="512" t="s">
        <v>905</v>
      </c>
      <c r="D29" s="365">
        <v>2163</v>
      </c>
      <c r="E29" s="365">
        <v>2767</v>
      </c>
      <c r="F29" s="365">
        <v>4496</v>
      </c>
      <c r="G29" s="365">
        <v>6977</v>
      </c>
      <c r="H29" s="365">
        <v>6844</v>
      </c>
      <c r="I29" s="365">
        <v>7909</v>
      </c>
      <c r="J29" s="365">
        <v>9368.8662499999991</v>
      </c>
    </row>
    <row r="30" spans="1:10" s="19" customFormat="1" ht="15" customHeight="1">
      <c r="A30" s="47" t="s">
        <v>845</v>
      </c>
      <c r="B30" s="197" t="s">
        <v>906</v>
      </c>
      <c r="C30" s="512" t="s">
        <v>907</v>
      </c>
      <c r="D30" s="365">
        <v>445562</v>
      </c>
      <c r="E30" s="365">
        <v>342105</v>
      </c>
      <c r="F30" s="365">
        <v>399408</v>
      </c>
      <c r="G30" s="365">
        <v>452697</v>
      </c>
      <c r="H30" s="365">
        <v>85759</v>
      </c>
      <c r="I30" s="365">
        <v>99443</v>
      </c>
      <c r="J30" s="365">
        <v>75714.64314</v>
      </c>
    </row>
    <row r="31" spans="1:10" s="19" customFormat="1" ht="15" customHeight="1">
      <c r="A31" s="47" t="s">
        <v>845</v>
      </c>
      <c r="B31" s="201" t="s">
        <v>908</v>
      </c>
      <c r="C31" s="512" t="s">
        <v>909</v>
      </c>
      <c r="D31" s="365">
        <v>7554</v>
      </c>
      <c r="E31" s="365">
        <v>4635</v>
      </c>
      <c r="F31" s="365">
        <v>6237</v>
      </c>
      <c r="G31" s="365">
        <v>3235</v>
      </c>
      <c r="H31" s="365">
        <v>7799</v>
      </c>
      <c r="I31" s="365">
        <v>3706</v>
      </c>
      <c r="J31" s="365">
        <v>5211.3305599999994</v>
      </c>
    </row>
    <row r="32" spans="1:10" s="19" customFormat="1" ht="15" customHeight="1">
      <c r="A32" s="47" t="s">
        <v>845</v>
      </c>
      <c r="B32" s="201" t="s">
        <v>910</v>
      </c>
      <c r="C32" s="143" t="s">
        <v>911</v>
      </c>
      <c r="D32" s="365">
        <v>2807862</v>
      </c>
      <c r="E32" s="365">
        <v>3784777</v>
      </c>
      <c r="F32" s="365">
        <v>5113256</v>
      </c>
      <c r="G32" s="365">
        <v>6354251</v>
      </c>
      <c r="H32" s="365">
        <v>7843390</v>
      </c>
      <c r="I32" s="365">
        <v>9268912</v>
      </c>
      <c r="J32" s="365">
        <v>10215700.20641</v>
      </c>
    </row>
    <row r="33" spans="1:10" s="19" customFormat="1" ht="15" customHeight="1">
      <c r="A33" s="47" t="s">
        <v>845</v>
      </c>
      <c r="B33" s="201" t="s">
        <v>912</v>
      </c>
      <c r="C33" s="570" t="s">
        <v>913</v>
      </c>
      <c r="D33" s="413">
        <v>6230085</v>
      </c>
      <c r="E33" s="413">
        <v>5883537</v>
      </c>
      <c r="F33" s="413">
        <v>7481096</v>
      </c>
      <c r="G33" s="413">
        <v>9663397</v>
      </c>
      <c r="H33" s="413">
        <v>14892021</v>
      </c>
      <c r="I33" s="413">
        <v>17431730</v>
      </c>
      <c r="J33" s="413">
        <v>18521059.71539</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5" t="s">
        <v>471</v>
      </c>
      <c r="B1" s="725"/>
      <c r="C1" s="725"/>
      <c r="D1" s="725"/>
      <c r="E1" s="725"/>
      <c r="F1" s="725"/>
      <c r="G1" s="725"/>
      <c r="H1" s="725"/>
      <c r="I1" s="725"/>
      <c r="J1" s="725"/>
      <c r="K1" s="725"/>
      <c r="L1" s="725"/>
      <c r="M1" s="725"/>
      <c r="N1" s="725"/>
      <c r="O1" s="725"/>
      <c r="P1" s="725"/>
      <c r="Q1" s="11"/>
      <c r="R1" s="11"/>
      <c r="S1" s="11"/>
      <c r="T1" s="11"/>
      <c r="U1" s="11"/>
    </row>
    <row r="2" spans="1:21" ht="18">
      <c r="A2" s="726" t="s">
        <v>820</v>
      </c>
      <c r="B2" s="726"/>
      <c r="C2" s="726"/>
      <c r="D2" s="726"/>
      <c r="E2" s="726"/>
      <c r="F2" s="726"/>
      <c r="G2" s="726"/>
      <c r="H2" s="726"/>
      <c r="I2" s="726"/>
      <c r="J2" s="726"/>
      <c r="K2" s="726"/>
      <c r="L2" s="726"/>
      <c r="M2" s="726"/>
      <c r="N2" s="726"/>
      <c r="O2" s="726"/>
      <c r="P2" s="726"/>
      <c r="Q2" s="11"/>
      <c r="R2" s="11"/>
      <c r="S2" s="11"/>
      <c r="T2" s="11"/>
      <c r="U2" s="11"/>
    </row>
    <row r="3" spans="1:21" ht="18">
      <c r="A3" s="726" t="s">
        <v>1519</v>
      </c>
      <c r="B3" s="726"/>
      <c r="C3" s="726"/>
      <c r="D3" s="726"/>
      <c r="E3" s="726"/>
      <c r="F3" s="726"/>
      <c r="G3" s="726"/>
      <c r="H3" s="726"/>
      <c r="I3" s="726"/>
      <c r="J3" s="726"/>
      <c r="K3" s="726"/>
      <c r="L3" s="726"/>
      <c r="M3" s="726"/>
      <c r="N3" s="726"/>
      <c r="O3" s="726"/>
      <c r="P3" s="726"/>
      <c r="Q3" s="11"/>
      <c r="R3" s="11"/>
      <c r="S3" s="11"/>
      <c r="T3" s="11"/>
      <c r="U3" s="11"/>
    </row>
    <row r="4" spans="1:21" ht="30" customHeight="1">
      <c r="A4" s="730" t="s">
        <v>544</v>
      </c>
      <c r="B4" s="730"/>
      <c r="C4" s="730"/>
      <c r="D4" s="730"/>
      <c r="E4" s="730"/>
      <c r="F4" s="730"/>
      <c r="G4" s="730"/>
      <c r="H4" s="730"/>
      <c r="I4" s="730"/>
      <c r="J4" s="730"/>
      <c r="K4" s="730"/>
      <c r="L4" s="730"/>
      <c r="M4" s="730"/>
      <c r="N4" s="730"/>
      <c r="O4" s="730"/>
      <c r="P4" s="730"/>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821</v>
      </c>
      <c r="B6" s="73" t="s">
        <v>34</v>
      </c>
      <c r="C6" s="73" t="s">
        <v>145</v>
      </c>
      <c r="D6" s="73" t="s">
        <v>36</v>
      </c>
      <c r="E6" s="73" t="s">
        <v>38</v>
      </c>
      <c r="F6" s="73" t="s">
        <v>46</v>
      </c>
      <c r="G6" s="73" t="s">
        <v>44</v>
      </c>
      <c r="H6" s="73" t="s">
        <v>40</v>
      </c>
      <c r="I6" s="73" t="s">
        <v>42</v>
      </c>
      <c r="J6" s="73" t="s">
        <v>48</v>
      </c>
      <c r="K6" s="73" t="s">
        <v>50</v>
      </c>
      <c r="L6" s="73" t="s">
        <v>52</v>
      </c>
      <c r="M6" s="73" t="s">
        <v>54</v>
      </c>
      <c r="N6" s="73" t="s">
        <v>56</v>
      </c>
      <c r="O6" s="176" t="s">
        <v>551</v>
      </c>
      <c r="P6" s="73" t="s">
        <v>822</v>
      </c>
      <c r="Q6" s="11"/>
      <c r="R6" s="11"/>
      <c r="S6" s="11"/>
      <c r="T6" s="11"/>
      <c r="U6" s="11"/>
    </row>
    <row r="7" spans="1:21">
      <c r="A7" s="100" t="s">
        <v>823</v>
      </c>
      <c r="B7" s="97">
        <v>5486686.5791699998</v>
      </c>
      <c r="C7" s="97">
        <v>8633993.3491000012</v>
      </c>
      <c r="D7" s="97">
        <v>4941027.5290799998</v>
      </c>
      <c r="E7" s="97">
        <v>3860342.2696599998</v>
      </c>
      <c r="F7" s="97">
        <v>3225156.7009200002</v>
      </c>
      <c r="G7" s="97">
        <v>1249331.19829</v>
      </c>
      <c r="H7" s="97">
        <v>922378.33949000004</v>
      </c>
      <c r="I7" s="97">
        <v>1365583.9693</v>
      </c>
      <c r="J7" s="97">
        <v>0</v>
      </c>
      <c r="K7" s="97">
        <v>1504609.5720899999</v>
      </c>
      <c r="L7" s="97">
        <v>275795.39637000003</v>
      </c>
      <c r="M7" s="97">
        <v>5508241.6883900007</v>
      </c>
      <c r="N7" s="97">
        <v>318259.81691000005</v>
      </c>
      <c r="O7" s="97">
        <v>37291406.408770002</v>
      </c>
      <c r="P7" s="160">
        <v>0.18663133828767511</v>
      </c>
      <c r="Q7" s="11"/>
      <c r="R7" s="11"/>
      <c r="S7" s="11"/>
      <c r="T7" s="11"/>
      <c r="U7" s="11"/>
    </row>
    <row r="8" spans="1:21">
      <c r="A8" s="100" t="s">
        <v>824</v>
      </c>
      <c r="B8" s="97">
        <v>5312146.3941299999</v>
      </c>
      <c r="C8" s="97">
        <v>3839864.5617499999</v>
      </c>
      <c r="D8" s="97">
        <v>8129688.7106000008</v>
      </c>
      <c r="E8" s="97">
        <v>4458015.1272900002</v>
      </c>
      <c r="F8" s="97">
        <v>5190737.7693599993</v>
      </c>
      <c r="G8" s="97">
        <v>3708557.1055999999</v>
      </c>
      <c r="H8" s="97">
        <v>1996225.5375599999</v>
      </c>
      <c r="I8" s="97">
        <v>2963086.3832899998</v>
      </c>
      <c r="J8" s="97">
        <v>19810.599730000002</v>
      </c>
      <c r="K8" s="97">
        <v>2447625.1864399998</v>
      </c>
      <c r="L8" s="97">
        <v>592410.87285000004</v>
      </c>
      <c r="M8" s="97">
        <v>5437073.1584399994</v>
      </c>
      <c r="N8" s="97">
        <v>1656289.0303199999</v>
      </c>
      <c r="O8" s="97">
        <v>45751530.437360004</v>
      </c>
      <c r="P8" s="160">
        <v>0.22897150245922929</v>
      </c>
      <c r="Q8" s="11"/>
      <c r="R8" s="11"/>
      <c r="S8" s="11"/>
      <c r="T8" s="11"/>
      <c r="U8" s="11"/>
    </row>
    <row r="9" spans="1:21">
      <c r="A9" s="100" t="s">
        <v>825</v>
      </c>
      <c r="B9" s="97">
        <v>3453551.74138</v>
      </c>
      <c r="C9" s="97">
        <v>3409081.35696</v>
      </c>
      <c r="D9" s="97">
        <v>5058288.7286099996</v>
      </c>
      <c r="E9" s="97">
        <v>4116529.7453400004</v>
      </c>
      <c r="F9" s="97">
        <v>2765304.2396499999</v>
      </c>
      <c r="G9" s="97">
        <v>2478995.5198899996</v>
      </c>
      <c r="H9" s="97">
        <v>3021871.7616599998</v>
      </c>
      <c r="I9" s="97">
        <v>3042484.7795199999</v>
      </c>
      <c r="J9" s="97">
        <v>21060.379989999998</v>
      </c>
      <c r="K9" s="97">
        <v>3728747.8784600003</v>
      </c>
      <c r="L9" s="97">
        <v>1056487.32479</v>
      </c>
      <c r="M9" s="97">
        <v>1428049.1776400001</v>
      </c>
      <c r="N9" s="97">
        <v>2005162.27416</v>
      </c>
      <c r="O9" s="97">
        <v>35585614.908050001</v>
      </c>
      <c r="P9" s="160">
        <v>0.17809440763052919</v>
      </c>
      <c r="Q9" s="11"/>
      <c r="R9" s="11"/>
      <c r="S9" s="11"/>
      <c r="T9" s="11"/>
      <c r="U9" s="11"/>
    </row>
    <row r="10" spans="1:21">
      <c r="A10" s="100" t="s">
        <v>826</v>
      </c>
      <c r="B10" s="97">
        <v>1781456.24183</v>
      </c>
      <c r="C10" s="97">
        <v>2247372.1643600003</v>
      </c>
      <c r="D10" s="97">
        <v>2981112.8779799999</v>
      </c>
      <c r="E10" s="97">
        <v>1462288.1388699999</v>
      </c>
      <c r="F10" s="97">
        <v>1717775.60595</v>
      </c>
      <c r="G10" s="97">
        <v>1112893.7390999999</v>
      </c>
      <c r="H10" s="97">
        <v>1164323.5495</v>
      </c>
      <c r="I10" s="97">
        <v>1255792.6937200001</v>
      </c>
      <c r="J10" s="97">
        <v>17233.116839999999</v>
      </c>
      <c r="K10" s="97">
        <v>1373820.4295999999</v>
      </c>
      <c r="L10" s="97">
        <v>776587.59002999996</v>
      </c>
      <c r="M10" s="97">
        <v>1244347.4243900001</v>
      </c>
      <c r="N10" s="97">
        <v>471497.13712999999</v>
      </c>
      <c r="O10" s="97">
        <v>17606500.709299996</v>
      </c>
      <c r="P10" s="160">
        <v>8.8114799262888413E-2</v>
      </c>
      <c r="Q10" s="11"/>
      <c r="R10" s="11"/>
      <c r="S10" s="11"/>
      <c r="T10" s="11"/>
      <c r="U10" s="11"/>
    </row>
    <row r="11" spans="1:21">
      <c r="A11" s="100" t="s">
        <v>827</v>
      </c>
      <c r="B11" s="97">
        <v>1117315.4750999999</v>
      </c>
      <c r="C11" s="97">
        <v>1244401.6546</v>
      </c>
      <c r="D11" s="97">
        <v>1982007.0137499999</v>
      </c>
      <c r="E11" s="97">
        <v>964311.73522999999</v>
      </c>
      <c r="F11" s="97">
        <v>964022.15084000002</v>
      </c>
      <c r="G11" s="97">
        <v>528524.79831999994</v>
      </c>
      <c r="H11" s="97">
        <v>449840.16070999997</v>
      </c>
      <c r="I11" s="97">
        <v>570599.47333000007</v>
      </c>
      <c r="J11" s="97">
        <v>9418.3240999999998</v>
      </c>
      <c r="K11" s="97">
        <v>653672.71539000003</v>
      </c>
      <c r="L11" s="97">
        <v>210226.75206</v>
      </c>
      <c r="M11" s="97">
        <v>764574.64802999992</v>
      </c>
      <c r="N11" s="97">
        <v>251920.90815</v>
      </c>
      <c r="O11" s="97">
        <v>9710835.8096099999</v>
      </c>
      <c r="P11" s="160">
        <v>4.8599569111804131E-2</v>
      </c>
      <c r="Q11" s="11"/>
      <c r="R11" s="11"/>
      <c r="S11" s="11"/>
      <c r="T11" s="11"/>
      <c r="U11" s="11"/>
    </row>
    <row r="12" spans="1:21">
      <c r="A12" s="100" t="s">
        <v>828</v>
      </c>
      <c r="B12" s="97">
        <v>1232875.9978699998</v>
      </c>
      <c r="C12" s="97">
        <v>1289156.1008599999</v>
      </c>
      <c r="D12" s="97">
        <v>1763866.9075199999</v>
      </c>
      <c r="E12" s="97">
        <v>977026.38361999998</v>
      </c>
      <c r="F12" s="97">
        <v>1033567.78229</v>
      </c>
      <c r="G12" s="97">
        <v>529674.63200999994</v>
      </c>
      <c r="H12" s="97">
        <v>334399.98764000001</v>
      </c>
      <c r="I12" s="97">
        <v>424007.12930999999</v>
      </c>
      <c r="J12" s="97">
        <v>7269.0750099999996</v>
      </c>
      <c r="K12" s="97">
        <v>527218.16445000004</v>
      </c>
      <c r="L12" s="97">
        <v>125614.96126000001</v>
      </c>
      <c r="M12" s="97">
        <v>651509.02688999998</v>
      </c>
      <c r="N12" s="97">
        <v>247027.58898</v>
      </c>
      <c r="O12" s="97">
        <v>9143213.7377099991</v>
      </c>
      <c r="P12" s="160">
        <v>4.5758805592211946E-2</v>
      </c>
      <c r="Q12" s="11"/>
      <c r="R12" s="11"/>
      <c r="S12" s="11"/>
      <c r="T12" s="11"/>
      <c r="U12" s="11"/>
    </row>
    <row r="13" spans="1:21">
      <c r="A13" s="100" t="s">
        <v>829</v>
      </c>
      <c r="B13" s="97">
        <v>958477.38322000008</v>
      </c>
      <c r="C13" s="97">
        <v>1132604.34671</v>
      </c>
      <c r="D13" s="97">
        <v>1363393.0018499999</v>
      </c>
      <c r="E13" s="97">
        <v>678179.58544000005</v>
      </c>
      <c r="F13" s="97">
        <v>599256.49512999994</v>
      </c>
      <c r="G13" s="97">
        <v>347131.33404000005</v>
      </c>
      <c r="H13" s="97">
        <v>207139.76141000001</v>
      </c>
      <c r="I13" s="97">
        <v>356514.38071</v>
      </c>
      <c r="J13" s="97">
        <v>4659.1262000000006</v>
      </c>
      <c r="K13" s="97">
        <v>390204.37742999999</v>
      </c>
      <c r="L13" s="97">
        <v>54288.274250000002</v>
      </c>
      <c r="M13" s="97">
        <v>497194.39029000001</v>
      </c>
      <c r="N13" s="97">
        <v>228460.34347999998</v>
      </c>
      <c r="O13" s="97">
        <v>6817502.8001600001</v>
      </c>
      <c r="P13" s="160">
        <v>3.4119380144230931E-2</v>
      </c>
      <c r="Q13" s="11"/>
      <c r="R13" s="11"/>
      <c r="S13" s="11"/>
      <c r="T13" s="11"/>
      <c r="U13" s="11"/>
    </row>
    <row r="14" spans="1:21">
      <c r="A14" s="100" t="s">
        <v>830</v>
      </c>
      <c r="B14" s="97">
        <v>796584.16030999995</v>
      </c>
      <c r="C14" s="97">
        <v>1071425.7654600001</v>
      </c>
      <c r="D14" s="97">
        <v>1007174.11921</v>
      </c>
      <c r="E14" s="97">
        <v>513465.63932000002</v>
      </c>
      <c r="F14" s="97">
        <v>461591.83094999997</v>
      </c>
      <c r="G14" s="97">
        <v>260020.69719000001</v>
      </c>
      <c r="H14" s="97">
        <v>151993.31778000001</v>
      </c>
      <c r="I14" s="97">
        <v>381287.68452999997</v>
      </c>
      <c r="J14" s="97">
        <v>3009.0253199999997</v>
      </c>
      <c r="K14" s="97">
        <v>592522.01409000007</v>
      </c>
      <c r="L14" s="97">
        <v>45812.69728</v>
      </c>
      <c r="M14" s="97">
        <v>382057.70299999998</v>
      </c>
      <c r="N14" s="97">
        <v>252889.48058999999</v>
      </c>
      <c r="O14" s="97">
        <v>5919834.1350299995</v>
      </c>
      <c r="P14" s="160">
        <v>2.9626840965748153E-2</v>
      </c>
      <c r="Q14" s="11"/>
      <c r="R14" s="11"/>
      <c r="S14" s="11"/>
      <c r="T14" s="11"/>
      <c r="U14" s="11"/>
    </row>
    <row r="15" spans="1:21">
      <c r="A15" s="100" t="s">
        <v>831</v>
      </c>
      <c r="B15" s="97">
        <v>489766.72664000001</v>
      </c>
      <c r="C15" s="97">
        <v>726513.15261999995</v>
      </c>
      <c r="D15" s="97">
        <v>630707.89225000003</v>
      </c>
      <c r="E15" s="97">
        <v>333834.75968999998</v>
      </c>
      <c r="F15" s="97">
        <v>287301.06964</v>
      </c>
      <c r="G15" s="97">
        <v>166647.38943000001</v>
      </c>
      <c r="H15" s="97">
        <v>97338.324699999997</v>
      </c>
      <c r="I15" s="97">
        <v>300049.72645999998</v>
      </c>
      <c r="J15" s="97">
        <v>1556.3547900000001</v>
      </c>
      <c r="K15" s="97">
        <v>300550.11388999998</v>
      </c>
      <c r="L15" s="97">
        <v>24074.16231</v>
      </c>
      <c r="M15" s="97">
        <v>237423.74308000001</v>
      </c>
      <c r="N15" s="97">
        <v>170085.61768</v>
      </c>
      <c r="O15" s="97">
        <v>3765849.0331799998</v>
      </c>
      <c r="P15" s="160">
        <v>1.884684737142131E-2</v>
      </c>
      <c r="Q15" s="11"/>
      <c r="R15" s="11"/>
      <c r="S15" s="11"/>
      <c r="T15" s="11"/>
      <c r="U15" s="11"/>
    </row>
    <row r="16" spans="1:21">
      <c r="A16" s="100" t="s">
        <v>832</v>
      </c>
      <c r="B16" s="97">
        <v>705473.86109000002</v>
      </c>
      <c r="C16" s="97">
        <v>1264488.3059700001</v>
      </c>
      <c r="D16" s="97">
        <v>866697.58010999998</v>
      </c>
      <c r="E16" s="97">
        <v>453591.58454000001</v>
      </c>
      <c r="F16" s="97">
        <v>417221.91051999998</v>
      </c>
      <c r="G16" s="97">
        <v>227286.75751</v>
      </c>
      <c r="H16" s="97">
        <v>140061.32547000001</v>
      </c>
      <c r="I16" s="97">
        <v>600078.76474000001</v>
      </c>
      <c r="J16" s="97">
        <v>2850.5883900000003</v>
      </c>
      <c r="K16" s="97">
        <v>529401.05568999995</v>
      </c>
      <c r="L16" s="97">
        <v>40041.085279999999</v>
      </c>
      <c r="M16" s="97">
        <v>374927.53798999998</v>
      </c>
      <c r="N16" s="97">
        <v>385018.79401999997</v>
      </c>
      <c r="O16" s="97">
        <v>6007139.1513200011</v>
      </c>
      <c r="P16" s="160">
        <v>3.0063774125383518E-2</v>
      </c>
      <c r="Q16" s="11"/>
      <c r="R16" s="11"/>
      <c r="S16" s="11"/>
      <c r="T16" s="11"/>
      <c r="U16" s="11"/>
    </row>
    <row r="17" spans="1:21">
      <c r="A17" s="100" t="s">
        <v>833</v>
      </c>
      <c r="B17" s="97">
        <v>994107.72261000006</v>
      </c>
      <c r="C17" s="97">
        <v>1822871.4789800001</v>
      </c>
      <c r="D17" s="97">
        <v>1136394.0793399999</v>
      </c>
      <c r="E17" s="97">
        <v>614120.00661000004</v>
      </c>
      <c r="F17" s="97">
        <v>560536.12575999997</v>
      </c>
      <c r="G17" s="97">
        <v>320647.89512</v>
      </c>
      <c r="H17" s="97">
        <v>194233.69552000001</v>
      </c>
      <c r="I17" s="97">
        <v>710445.56400000001</v>
      </c>
      <c r="J17" s="97">
        <v>2286.83412</v>
      </c>
      <c r="K17" s="97">
        <v>696235.94995000004</v>
      </c>
      <c r="L17" s="97">
        <v>48253.838590000007</v>
      </c>
      <c r="M17" s="97">
        <v>473027.97948000004</v>
      </c>
      <c r="N17" s="97">
        <v>476758.98826999997</v>
      </c>
      <c r="O17" s="97">
        <v>8049920.1583500002</v>
      </c>
      <c r="P17" s="160">
        <v>4.0287227459151954E-2</v>
      </c>
      <c r="Q17" s="11"/>
      <c r="R17" s="11"/>
      <c r="S17" s="11"/>
      <c r="T17" s="11"/>
      <c r="U17" s="11"/>
    </row>
    <row r="18" spans="1:21">
      <c r="A18" s="100" t="s">
        <v>834</v>
      </c>
      <c r="B18" s="97">
        <v>1220111.7722499999</v>
      </c>
      <c r="C18" s="97">
        <v>2365278.0847300002</v>
      </c>
      <c r="D18" s="97">
        <v>1290527.3174100001</v>
      </c>
      <c r="E18" s="97">
        <v>746158.48083000001</v>
      </c>
      <c r="F18" s="97">
        <v>775308.21302000002</v>
      </c>
      <c r="G18" s="97">
        <v>423400.75902999996</v>
      </c>
      <c r="H18" s="97">
        <v>226115.04259</v>
      </c>
      <c r="I18" s="97">
        <v>881970.87822000007</v>
      </c>
      <c r="J18" s="97">
        <v>3227.4268500000003</v>
      </c>
      <c r="K18" s="97">
        <v>864859.53400999994</v>
      </c>
      <c r="L18" s="97">
        <v>59868.115949999999</v>
      </c>
      <c r="M18" s="97">
        <v>612331.35223000008</v>
      </c>
      <c r="N18" s="97">
        <v>602685.27234999998</v>
      </c>
      <c r="O18" s="97">
        <v>10071842.249469999</v>
      </c>
      <c r="P18" s="160">
        <v>5.0406288715323717E-2</v>
      </c>
      <c r="Q18" s="11"/>
      <c r="R18" s="11"/>
      <c r="S18" s="11"/>
      <c r="T18" s="11"/>
      <c r="U18" s="11"/>
    </row>
    <row r="19" spans="1:21">
      <c r="A19" s="100" t="s">
        <v>835</v>
      </c>
      <c r="B19" s="97">
        <v>229148.46480000002</v>
      </c>
      <c r="C19" s="97">
        <v>474688.98414999997</v>
      </c>
      <c r="D19" s="97">
        <v>214946.62544</v>
      </c>
      <c r="E19" s="97">
        <v>135773.19871</v>
      </c>
      <c r="F19" s="97">
        <v>154349.88594000001</v>
      </c>
      <c r="G19" s="97">
        <v>90171.917150000008</v>
      </c>
      <c r="H19" s="97">
        <v>42703.520119999994</v>
      </c>
      <c r="I19" s="97">
        <v>141010.58378000002</v>
      </c>
      <c r="J19" s="97">
        <v>531.64919999999995</v>
      </c>
      <c r="K19" s="97">
        <v>149506.54318000001</v>
      </c>
      <c r="L19" s="97">
        <v>9761.8319900000006</v>
      </c>
      <c r="M19" s="97">
        <v>126040.72426</v>
      </c>
      <c r="N19" s="97">
        <v>94841.644680000012</v>
      </c>
      <c r="O19" s="97">
        <v>1863475.5734000001</v>
      </c>
      <c r="P19" s="160">
        <v>9.3260880621612845E-3</v>
      </c>
      <c r="Q19" s="11"/>
      <c r="R19" s="11"/>
      <c r="S19" s="11"/>
      <c r="T19" s="11"/>
      <c r="U19" s="11"/>
    </row>
    <row r="20" spans="1:21">
      <c r="A20" s="100" t="s">
        <v>836</v>
      </c>
      <c r="B20" s="97">
        <v>275054.17405000003</v>
      </c>
      <c r="C20" s="97">
        <v>508505.36533999996</v>
      </c>
      <c r="D20" s="97">
        <v>227878.29368</v>
      </c>
      <c r="E20" s="97">
        <v>147756.67005000002</v>
      </c>
      <c r="F20" s="97">
        <v>147062.17690000002</v>
      </c>
      <c r="G20" s="97">
        <v>114263.38720999999</v>
      </c>
      <c r="H20" s="97">
        <v>56391.835960000004</v>
      </c>
      <c r="I20" s="97">
        <v>218743.96158999999</v>
      </c>
      <c r="J20" s="97">
        <v>735.68064000000004</v>
      </c>
      <c r="K20" s="97">
        <v>192349.43925999998</v>
      </c>
      <c r="L20" s="97">
        <v>15207.544739999999</v>
      </c>
      <c r="M20" s="97">
        <v>171775.79986000003</v>
      </c>
      <c r="N20" s="97">
        <v>152818.51709000001</v>
      </c>
      <c r="O20" s="97">
        <v>2228542.8463700004</v>
      </c>
      <c r="P20" s="160">
        <v>1.11531308122411E-2</v>
      </c>
      <c r="Q20" s="11"/>
      <c r="R20" s="11"/>
      <c r="S20" s="11"/>
      <c r="T20" s="11"/>
      <c r="U20" s="11"/>
    </row>
    <row r="21" spans="1:21">
      <c r="A21" s="72" t="s">
        <v>189</v>
      </c>
      <c r="B21" s="158">
        <v>24052756.694449998</v>
      </c>
      <c r="C21" s="158">
        <v>30030244.67159</v>
      </c>
      <c r="D21" s="158">
        <v>31593710.676830009</v>
      </c>
      <c r="E21" s="158">
        <v>19461393.325199995</v>
      </c>
      <c r="F21" s="158">
        <v>18299191.956869997</v>
      </c>
      <c r="G21" s="158">
        <v>11557547.129889999</v>
      </c>
      <c r="H21" s="158">
        <v>9005016.1601100005</v>
      </c>
      <c r="I21" s="158">
        <v>13211655.972499998</v>
      </c>
      <c r="J21" s="158">
        <v>93648.181180000014</v>
      </c>
      <c r="K21" s="158">
        <v>13951322.973930001</v>
      </c>
      <c r="L21" s="158">
        <v>3334430.4477499989</v>
      </c>
      <c r="M21" s="158">
        <v>17908574.353969999</v>
      </c>
      <c r="N21" s="158">
        <v>7313715.4138099989</v>
      </c>
      <c r="O21" s="158">
        <v>199813207.95807999</v>
      </c>
      <c r="P21" s="161">
        <v>1</v>
      </c>
      <c r="Q21" s="11"/>
      <c r="R21" s="11"/>
      <c r="S21" s="11"/>
      <c r="T21" s="11"/>
      <c r="U21" s="11"/>
    </row>
    <row r="22" spans="1:21">
      <c r="A22" s="54" t="s">
        <v>837</v>
      </c>
      <c r="B22" s="160">
        <v>0.12037621006263094</v>
      </c>
      <c r="C22" s="160">
        <v>0.15029158972258844</v>
      </c>
      <c r="D22" s="160">
        <v>0.15811622764926653</v>
      </c>
      <c r="E22" s="160">
        <v>9.7397932419376984E-2</v>
      </c>
      <c r="F22" s="160">
        <v>9.1581493254985893E-2</v>
      </c>
      <c r="G22" s="160">
        <v>5.7841757549454517E-2</v>
      </c>
      <c r="H22" s="160">
        <v>4.5067171745719718E-2</v>
      </c>
      <c r="I22" s="160">
        <v>6.6120033342699502E-2</v>
      </c>
      <c r="J22" s="160">
        <v>4.6867863309439997E-4</v>
      </c>
      <c r="K22" s="160">
        <v>6.9821825676593577E-2</v>
      </c>
      <c r="L22" s="160">
        <v>1.6687737921957334E-2</v>
      </c>
      <c r="M22" s="160">
        <v>8.9626579428759012E-2</v>
      </c>
      <c r="N22" s="160">
        <v>3.6602762592873171E-2</v>
      </c>
      <c r="O22" s="160">
        <v>1</v>
      </c>
      <c r="P22" s="234"/>
      <c r="Q22" s="11"/>
      <c r="R22" s="11"/>
      <c r="S22" s="11"/>
      <c r="T22" s="11"/>
      <c r="U22" s="11"/>
    </row>
    <row r="23" spans="1:21" ht="30" customHeight="1">
      <c r="A23" s="437" t="s">
        <v>838</v>
      </c>
      <c r="B23" s="73" t="s">
        <v>34</v>
      </c>
      <c r="C23" s="73" t="s">
        <v>145</v>
      </c>
      <c r="D23" s="73" t="s">
        <v>36</v>
      </c>
      <c r="E23" s="73" t="s">
        <v>38</v>
      </c>
      <c r="F23" s="73" t="s">
        <v>46</v>
      </c>
      <c r="G23" s="73" t="s">
        <v>44</v>
      </c>
      <c r="H23" s="73" t="s">
        <v>40</v>
      </c>
      <c r="I23" s="73" t="s">
        <v>42</v>
      </c>
      <c r="J23" s="73" t="s">
        <v>48</v>
      </c>
      <c r="K23" s="73" t="s">
        <v>50</v>
      </c>
      <c r="L23" s="73" t="s">
        <v>52</v>
      </c>
      <c r="M23" s="73" t="s">
        <v>54</v>
      </c>
      <c r="N23" s="73" t="s">
        <v>56</v>
      </c>
      <c r="O23" s="176" t="s">
        <v>551</v>
      </c>
      <c r="P23" s="73" t="s">
        <v>775</v>
      </c>
      <c r="Q23" s="11"/>
      <c r="R23" s="11"/>
      <c r="S23" s="11"/>
      <c r="T23" s="11"/>
      <c r="U23" s="11"/>
    </row>
    <row r="24" spans="1:21">
      <c r="A24" s="100" t="s">
        <v>823</v>
      </c>
      <c r="B24" s="97">
        <v>128</v>
      </c>
      <c r="C24" s="97">
        <v>122</v>
      </c>
      <c r="D24" s="97">
        <v>172</v>
      </c>
      <c r="E24" s="97">
        <v>105</v>
      </c>
      <c r="F24" s="97">
        <v>117</v>
      </c>
      <c r="G24" s="97">
        <v>43</v>
      </c>
      <c r="H24" s="97">
        <v>36</v>
      </c>
      <c r="I24" s="97">
        <v>43</v>
      </c>
      <c r="J24" s="97">
        <v>0</v>
      </c>
      <c r="K24" s="97">
        <v>46</v>
      </c>
      <c r="L24" s="97">
        <v>11</v>
      </c>
      <c r="M24" s="97">
        <v>151</v>
      </c>
      <c r="N24" s="97">
        <v>12</v>
      </c>
      <c r="O24" s="97">
        <v>986</v>
      </c>
      <c r="P24" s="160">
        <v>8.6043364808682668E-5</v>
      </c>
      <c r="Q24" s="11"/>
      <c r="R24" s="11"/>
      <c r="S24" s="11"/>
      <c r="T24" s="11"/>
      <c r="U24" s="11"/>
    </row>
    <row r="25" spans="1:21">
      <c r="A25" s="100" t="s">
        <v>824</v>
      </c>
      <c r="B25" s="97">
        <v>539</v>
      </c>
      <c r="C25" s="97">
        <v>384</v>
      </c>
      <c r="D25" s="97">
        <v>840</v>
      </c>
      <c r="E25" s="97">
        <v>461</v>
      </c>
      <c r="F25" s="97">
        <v>525</v>
      </c>
      <c r="G25" s="97">
        <v>375</v>
      </c>
      <c r="H25" s="97">
        <v>213</v>
      </c>
      <c r="I25" s="97">
        <v>306</v>
      </c>
      <c r="J25" s="97">
        <v>2</v>
      </c>
      <c r="K25" s="97">
        <v>254</v>
      </c>
      <c r="L25" s="97">
        <v>64</v>
      </c>
      <c r="M25" s="97">
        <v>549</v>
      </c>
      <c r="N25" s="97">
        <v>168</v>
      </c>
      <c r="O25" s="97">
        <v>4680</v>
      </c>
      <c r="P25" s="160">
        <v>4.0840055507569462E-4</v>
      </c>
      <c r="Q25" s="11"/>
      <c r="R25" s="11"/>
      <c r="S25" s="11"/>
      <c r="T25" s="11"/>
      <c r="U25" s="11"/>
    </row>
    <row r="26" spans="1:21">
      <c r="A26" s="100" t="s">
        <v>825</v>
      </c>
      <c r="B26" s="97">
        <v>710</v>
      </c>
      <c r="C26" s="97">
        <v>677</v>
      </c>
      <c r="D26" s="97">
        <v>1030</v>
      </c>
      <c r="E26" s="97">
        <v>836</v>
      </c>
      <c r="F26" s="97">
        <v>567</v>
      </c>
      <c r="G26" s="97">
        <v>500</v>
      </c>
      <c r="H26" s="97">
        <v>610</v>
      </c>
      <c r="I26" s="97">
        <v>621</v>
      </c>
      <c r="J26" s="97">
        <v>5</v>
      </c>
      <c r="K26" s="97">
        <v>759</v>
      </c>
      <c r="L26" s="97">
        <v>216</v>
      </c>
      <c r="M26" s="97">
        <v>292</v>
      </c>
      <c r="N26" s="97">
        <v>413</v>
      </c>
      <c r="O26" s="97">
        <v>7236</v>
      </c>
      <c r="P26" s="160">
        <v>6.3145008900165086E-4</v>
      </c>
      <c r="Q26" s="11"/>
      <c r="R26" s="11"/>
      <c r="S26" s="11"/>
      <c r="T26" s="11"/>
      <c r="U26" s="11"/>
    </row>
    <row r="27" spans="1:21">
      <c r="A27" s="100" t="s">
        <v>826</v>
      </c>
      <c r="B27" s="97">
        <v>823</v>
      </c>
      <c r="C27" s="97">
        <v>959</v>
      </c>
      <c r="D27" s="97">
        <v>1371</v>
      </c>
      <c r="E27" s="97">
        <v>674</v>
      </c>
      <c r="F27" s="97">
        <v>799</v>
      </c>
      <c r="G27" s="97">
        <v>476</v>
      </c>
      <c r="H27" s="97">
        <v>505</v>
      </c>
      <c r="I27" s="97">
        <v>561</v>
      </c>
      <c r="J27" s="97">
        <v>9</v>
      </c>
      <c r="K27" s="97">
        <v>625</v>
      </c>
      <c r="L27" s="97">
        <v>345</v>
      </c>
      <c r="M27" s="97">
        <v>579</v>
      </c>
      <c r="N27" s="97">
        <v>214</v>
      </c>
      <c r="O27" s="97">
        <v>7940</v>
      </c>
      <c r="P27" s="160">
        <v>6.9288470241474687E-4</v>
      </c>
      <c r="Q27" s="11"/>
      <c r="R27" s="11"/>
      <c r="S27" s="11"/>
      <c r="T27" s="11"/>
      <c r="U27" s="11"/>
    </row>
    <row r="28" spans="1:21">
      <c r="A28" s="100" t="s">
        <v>827</v>
      </c>
      <c r="B28" s="97">
        <v>1188</v>
      </c>
      <c r="C28" s="97">
        <v>1308</v>
      </c>
      <c r="D28" s="97">
        <v>2084</v>
      </c>
      <c r="E28" s="97">
        <v>1030</v>
      </c>
      <c r="F28" s="97">
        <v>1017</v>
      </c>
      <c r="G28" s="97">
        <v>562</v>
      </c>
      <c r="H28" s="97">
        <v>471</v>
      </c>
      <c r="I28" s="97">
        <v>595</v>
      </c>
      <c r="J28" s="97">
        <v>10</v>
      </c>
      <c r="K28" s="97">
        <v>682</v>
      </c>
      <c r="L28" s="97">
        <v>217</v>
      </c>
      <c r="M28" s="97">
        <v>802</v>
      </c>
      <c r="N28" s="97">
        <v>267</v>
      </c>
      <c r="O28" s="97">
        <v>10233</v>
      </c>
      <c r="P28" s="160">
        <v>8.9298352138666298E-4</v>
      </c>
      <c r="Q28" s="11"/>
      <c r="R28" s="11"/>
      <c r="S28" s="11"/>
      <c r="T28" s="11"/>
      <c r="U28" s="11"/>
    </row>
    <row r="29" spans="1:21">
      <c r="A29" s="100" t="s">
        <v>828</v>
      </c>
      <c r="B29" s="97">
        <v>2598</v>
      </c>
      <c r="C29" s="97">
        <v>2766</v>
      </c>
      <c r="D29" s="97">
        <v>3772</v>
      </c>
      <c r="E29" s="97">
        <v>2054</v>
      </c>
      <c r="F29" s="97">
        <v>2335</v>
      </c>
      <c r="G29" s="97">
        <v>1108</v>
      </c>
      <c r="H29" s="97">
        <v>699</v>
      </c>
      <c r="I29" s="97">
        <v>914</v>
      </c>
      <c r="J29" s="97">
        <v>15</v>
      </c>
      <c r="K29" s="97">
        <v>1141</v>
      </c>
      <c r="L29" s="97">
        <v>260</v>
      </c>
      <c r="M29" s="97">
        <v>1372</v>
      </c>
      <c r="N29" s="97">
        <v>534</v>
      </c>
      <c r="O29" s="97">
        <v>19568</v>
      </c>
      <c r="P29" s="160">
        <v>1.7076030046412802E-3</v>
      </c>
      <c r="Q29" s="11"/>
      <c r="R29" s="11"/>
      <c r="S29" s="11"/>
      <c r="T29" s="11"/>
      <c r="U29" s="11"/>
    </row>
    <row r="30" spans="1:21">
      <c r="A30" s="100" t="s">
        <v>829</v>
      </c>
      <c r="B30" s="97">
        <v>3659</v>
      </c>
      <c r="C30" s="97">
        <v>4325</v>
      </c>
      <c r="D30" s="97">
        <v>5193</v>
      </c>
      <c r="E30" s="97">
        <v>2580</v>
      </c>
      <c r="F30" s="97">
        <v>2271</v>
      </c>
      <c r="G30" s="97">
        <v>1316</v>
      </c>
      <c r="H30" s="97">
        <v>783</v>
      </c>
      <c r="I30" s="97">
        <v>1377</v>
      </c>
      <c r="J30" s="97">
        <v>18</v>
      </c>
      <c r="K30" s="97">
        <v>1500</v>
      </c>
      <c r="L30" s="97">
        <v>210</v>
      </c>
      <c r="M30" s="97">
        <v>1873</v>
      </c>
      <c r="N30" s="97">
        <v>873</v>
      </c>
      <c r="O30" s="97">
        <v>25978</v>
      </c>
      <c r="P30" s="160">
        <v>2.2669721409735886E-3</v>
      </c>
      <c r="Q30" s="11"/>
      <c r="R30" s="11"/>
      <c r="S30" s="11"/>
      <c r="T30" s="11"/>
      <c r="U30" s="11"/>
    </row>
    <row r="31" spans="1:21">
      <c r="A31" s="100" t="s">
        <v>830</v>
      </c>
      <c r="B31" s="97">
        <v>4746</v>
      </c>
      <c r="C31" s="97">
        <v>6414</v>
      </c>
      <c r="D31" s="97">
        <v>6038</v>
      </c>
      <c r="E31" s="97">
        <v>3078</v>
      </c>
      <c r="F31" s="97">
        <v>2755</v>
      </c>
      <c r="G31" s="97">
        <v>1561</v>
      </c>
      <c r="H31" s="97">
        <v>916</v>
      </c>
      <c r="I31" s="97">
        <v>2312</v>
      </c>
      <c r="J31" s="97">
        <v>18</v>
      </c>
      <c r="K31" s="97">
        <v>3403</v>
      </c>
      <c r="L31" s="97">
        <v>273</v>
      </c>
      <c r="M31" s="97">
        <v>2272</v>
      </c>
      <c r="N31" s="97">
        <v>1514</v>
      </c>
      <c r="O31" s="97">
        <v>35300</v>
      </c>
      <c r="P31" s="160">
        <v>3.0804571782418843E-3</v>
      </c>
      <c r="Q31" s="11"/>
      <c r="R31" s="11"/>
      <c r="S31" s="11"/>
      <c r="T31" s="11"/>
      <c r="U31" s="11"/>
    </row>
    <row r="32" spans="1:21">
      <c r="A32" s="100" t="s">
        <v>831</v>
      </c>
      <c r="B32" s="97">
        <v>4134</v>
      </c>
      <c r="C32" s="97">
        <v>6175</v>
      </c>
      <c r="D32" s="97">
        <v>5326</v>
      </c>
      <c r="E32" s="97">
        <v>2813</v>
      </c>
      <c r="F32" s="97">
        <v>2432</v>
      </c>
      <c r="G32" s="97">
        <v>1405</v>
      </c>
      <c r="H32" s="97">
        <v>822</v>
      </c>
      <c r="I32" s="97">
        <v>2550</v>
      </c>
      <c r="J32" s="97">
        <v>13</v>
      </c>
      <c r="K32" s="97">
        <v>2549</v>
      </c>
      <c r="L32" s="97">
        <v>203</v>
      </c>
      <c r="M32" s="97">
        <v>2007</v>
      </c>
      <c r="N32" s="97">
        <v>1447</v>
      </c>
      <c r="O32" s="97">
        <v>31876</v>
      </c>
      <c r="P32" s="160">
        <v>2.7816615584600086E-3</v>
      </c>
      <c r="Q32" s="11"/>
      <c r="R32" s="11"/>
      <c r="S32" s="11"/>
      <c r="T32" s="11"/>
      <c r="U32" s="11"/>
    </row>
    <row r="33" spans="1:21">
      <c r="A33" s="100" t="s">
        <v>832</v>
      </c>
      <c r="B33" s="97">
        <v>8539</v>
      </c>
      <c r="C33" s="97">
        <v>15103</v>
      </c>
      <c r="D33" s="97">
        <v>10474</v>
      </c>
      <c r="E33" s="97">
        <v>5461</v>
      </c>
      <c r="F33" s="97">
        <v>5013</v>
      </c>
      <c r="G33" s="97">
        <v>2742</v>
      </c>
      <c r="H33" s="97">
        <v>1694</v>
      </c>
      <c r="I33" s="97">
        <v>7281</v>
      </c>
      <c r="J33" s="97">
        <v>35</v>
      </c>
      <c r="K33" s="97">
        <v>6323</v>
      </c>
      <c r="L33" s="97">
        <v>480</v>
      </c>
      <c r="M33" s="97">
        <v>4480</v>
      </c>
      <c r="N33" s="97">
        <v>4596</v>
      </c>
      <c r="O33" s="97">
        <v>72221</v>
      </c>
      <c r="P33" s="160">
        <v>6.302371044470457E-3</v>
      </c>
      <c r="Q33" s="11"/>
      <c r="R33" s="11"/>
      <c r="S33" s="11"/>
      <c r="T33" s="11"/>
      <c r="U33" s="11"/>
    </row>
    <row r="34" spans="1:21">
      <c r="A34" s="100" t="s">
        <v>833</v>
      </c>
      <c r="B34" s="97">
        <v>20578</v>
      </c>
      <c r="C34" s="97">
        <v>37765</v>
      </c>
      <c r="D34" s="97">
        <v>23396</v>
      </c>
      <c r="E34" s="97">
        <v>12668</v>
      </c>
      <c r="F34" s="97">
        <v>11581</v>
      </c>
      <c r="G34" s="97">
        <v>6665</v>
      </c>
      <c r="H34" s="97">
        <v>4074</v>
      </c>
      <c r="I34" s="97">
        <v>14868</v>
      </c>
      <c r="J34" s="97">
        <v>47</v>
      </c>
      <c r="K34" s="97">
        <v>14494</v>
      </c>
      <c r="L34" s="97">
        <v>989</v>
      </c>
      <c r="M34" s="97">
        <v>9799</v>
      </c>
      <c r="N34" s="97">
        <v>9948</v>
      </c>
      <c r="O34" s="97">
        <v>166872</v>
      </c>
      <c r="P34" s="160">
        <v>1.4562097740724639E-2</v>
      </c>
      <c r="Q34" s="11"/>
      <c r="R34" s="11"/>
      <c r="S34" s="11"/>
      <c r="T34" s="11"/>
      <c r="U34" s="11"/>
    </row>
    <row r="35" spans="1:21">
      <c r="A35" s="100" t="s">
        <v>834</v>
      </c>
      <c r="B35" s="97">
        <v>78550</v>
      </c>
      <c r="C35" s="97">
        <v>153238</v>
      </c>
      <c r="D35" s="97">
        <v>81203</v>
      </c>
      <c r="E35" s="97">
        <v>47537</v>
      </c>
      <c r="F35" s="97">
        <v>50346</v>
      </c>
      <c r="G35" s="97">
        <v>27677</v>
      </c>
      <c r="H35" s="97">
        <v>14432</v>
      </c>
      <c r="I35" s="97">
        <v>55994</v>
      </c>
      <c r="J35" s="97">
        <v>218</v>
      </c>
      <c r="K35" s="97">
        <v>55334</v>
      </c>
      <c r="L35" s="97">
        <v>3840</v>
      </c>
      <c r="M35" s="97">
        <v>39827</v>
      </c>
      <c r="N35" s="97">
        <v>38135</v>
      </c>
      <c r="O35" s="97">
        <v>646331</v>
      </c>
      <c r="P35" s="160">
        <v>5.6402123752698458E-2</v>
      </c>
      <c r="Q35" s="11"/>
      <c r="R35" s="11"/>
      <c r="S35" s="11"/>
      <c r="T35" s="11"/>
      <c r="U35" s="11"/>
    </row>
    <row r="36" spans="1:21">
      <c r="A36" s="100" t="s">
        <v>835</v>
      </c>
      <c r="B36" s="97">
        <v>46677</v>
      </c>
      <c r="C36" s="97">
        <v>96245</v>
      </c>
      <c r="D36" s="97">
        <v>43652</v>
      </c>
      <c r="E36" s="97">
        <v>27755</v>
      </c>
      <c r="F36" s="97">
        <v>31151</v>
      </c>
      <c r="G36" s="97">
        <v>18324</v>
      </c>
      <c r="H36" s="97">
        <v>8734</v>
      </c>
      <c r="I36" s="97">
        <v>28931</v>
      </c>
      <c r="J36" s="97">
        <v>108</v>
      </c>
      <c r="K36" s="97">
        <v>30047</v>
      </c>
      <c r="L36" s="97">
        <v>2006</v>
      </c>
      <c r="M36" s="97">
        <v>25720</v>
      </c>
      <c r="N36" s="97">
        <v>19341</v>
      </c>
      <c r="O36" s="97">
        <v>378691</v>
      </c>
      <c r="P36" s="160">
        <v>3.3046498846617492E-2</v>
      </c>
      <c r="Q36" s="11"/>
      <c r="R36" s="11"/>
      <c r="S36" s="11"/>
      <c r="T36" s="11"/>
      <c r="U36" s="11"/>
    </row>
    <row r="37" spans="1:21">
      <c r="A37" s="100" t="s">
        <v>836</v>
      </c>
      <c r="B37" s="97">
        <v>1138302</v>
      </c>
      <c r="C37" s="97">
        <v>2025193</v>
      </c>
      <c r="D37" s="97">
        <v>985631</v>
      </c>
      <c r="E37" s="97">
        <v>512751</v>
      </c>
      <c r="F37" s="97">
        <v>721530</v>
      </c>
      <c r="G37" s="97">
        <v>508133</v>
      </c>
      <c r="H37" s="97">
        <v>282996</v>
      </c>
      <c r="I37" s="97">
        <v>1111498</v>
      </c>
      <c r="J37" s="97">
        <v>1803</v>
      </c>
      <c r="K37" s="97">
        <v>1032842</v>
      </c>
      <c r="L37" s="97">
        <v>86618</v>
      </c>
      <c r="M37" s="97">
        <v>724431</v>
      </c>
      <c r="N37" s="97">
        <v>919698</v>
      </c>
      <c r="O37" s="97">
        <v>10051426</v>
      </c>
      <c r="P37" s="160">
        <v>0.87713845250048472</v>
      </c>
      <c r="Q37" s="11"/>
      <c r="R37" s="11"/>
      <c r="S37" s="11"/>
      <c r="T37" s="11"/>
      <c r="U37" s="11"/>
    </row>
    <row r="38" spans="1:21">
      <c r="A38" s="72" t="s">
        <v>189</v>
      </c>
      <c r="B38" s="158">
        <v>1311171</v>
      </c>
      <c r="C38" s="158">
        <v>2350674</v>
      </c>
      <c r="D38" s="158">
        <v>1170182</v>
      </c>
      <c r="E38" s="158">
        <v>619803</v>
      </c>
      <c r="F38" s="158">
        <v>832439</v>
      </c>
      <c r="G38" s="158">
        <v>570887</v>
      </c>
      <c r="H38" s="158">
        <v>316985</v>
      </c>
      <c r="I38" s="158">
        <v>1227851</v>
      </c>
      <c r="J38" s="158">
        <v>2301</v>
      </c>
      <c r="K38" s="158">
        <v>1149999</v>
      </c>
      <c r="L38" s="158">
        <v>95732</v>
      </c>
      <c r="M38" s="158">
        <v>814154</v>
      </c>
      <c r="N38" s="158">
        <v>997160</v>
      </c>
      <c r="O38" s="158">
        <v>11459338</v>
      </c>
      <c r="P38" s="161">
        <v>1</v>
      </c>
      <c r="Q38" s="11"/>
      <c r="R38" s="11"/>
      <c r="S38" s="11"/>
      <c r="T38" s="11"/>
      <c r="U38" s="11"/>
    </row>
    <row r="39" spans="1:21">
      <c r="A39" s="54" t="s">
        <v>837</v>
      </c>
      <c r="B39" s="160">
        <v>0.11441943679469094</v>
      </c>
      <c r="C39" s="160">
        <v>0.20513174495769301</v>
      </c>
      <c r="D39" s="160">
        <v>0.10211602101273215</v>
      </c>
      <c r="E39" s="160">
        <v>5.4087155819995882E-2</v>
      </c>
      <c r="F39" s="160">
        <v>7.2642852492875248E-2</v>
      </c>
      <c r="G39" s="160">
        <v>4.9818497368696167E-2</v>
      </c>
      <c r="H39" s="160">
        <v>2.7661720074929286E-2</v>
      </c>
      <c r="I39" s="160">
        <v>0.10714851067312964</v>
      </c>
      <c r="J39" s="160">
        <v>2.0079693957888317E-4</v>
      </c>
      <c r="K39" s="160">
        <v>0.10035474998643028</v>
      </c>
      <c r="L39" s="160">
        <v>8.3540602432705981E-3</v>
      </c>
      <c r="M39" s="160">
        <v>7.1047210580576295E-2</v>
      </c>
      <c r="N39" s="160">
        <v>8.7017243055401636E-2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60" t="s">
        <v>1466</v>
      </c>
      <c r="B41" s="761"/>
      <c r="C41" s="761"/>
      <c r="D41" s="761"/>
      <c r="E41" s="761"/>
      <c r="F41" s="761"/>
      <c r="G41" s="761"/>
      <c r="H41" s="761"/>
      <c r="I41" s="761"/>
      <c r="J41" s="761"/>
      <c r="K41" s="761"/>
      <c r="L41" s="761"/>
      <c r="M41" s="761"/>
      <c r="N41" s="761"/>
      <c r="O41" s="761"/>
      <c r="P41" s="761"/>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25" t="s">
        <v>471</v>
      </c>
      <c r="B43" s="725"/>
      <c r="C43" s="725"/>
      <c r="D43" s="725"/>
      <c r="E43" s="725"/>
      <c r="F43" s="725"/>
      <c r="G43" s="725"/>
      <c r="H43" s="725"/>
      <c r="I43" s="725"/>
      <c r="J43" s="725"/>
      <c r="K43" s="725"/>
      <c r="L43" s="725"/>
      <c r="M43" s="725"/>
      <c r="N43" s="725"/>
      <c r="O43" s="725"/>
      <c r="P43" s="725"/>
      <c r="Q43" s="11"/>
      <c r="R43" s="11"/>
      <c r="S43" s="11"/>
      <c r="T43" s="11"/>
      <c r="U43" s="11"/>
    </row>
    <row r="44" spans="1:21" ht="18">
      <c r="A44" s="726" t="s">
        <v>839</v>
      </c>
      <c r="B44" s="726"/>
      <c r="C44" s="726"/>
      <c r="D44" s="726"/>
      <c r="E44" s="726"/>
      <c r="F44" s="726"/>
      <c r="G44" s="726"/>
      <c r="H44" s="726"/>
      <c r="I44" s="726"/>
      <c r="J44" s="726"/>
      <c r="K44" s="726"/>
      <c r="L44" s="726"/>
      <c r="M44" s="726"/>
      <c r="N44" s="726"/>
      <c r="O44" s="726"/>
      <c r="P44" s="726"/>
      <c r="Q44" s="11"/>
      <c r="R44" s="11"/>
      <c r="S44" s="11"/>
      <c r="T44" s="11"/>
      <c r="U44" s="11"/>
    </row>
    <row r="45" spans="1:21" ht="18">
      <c r="A45" s="726" t="s">
        <v>1519</v>
      </c>
      <c r="B45" s="726"/>
      <c r="C45" s="726"/>
      <c r="D45" s="726"/>
      <c r="E45" s="726"/>
      <c r="F45" s="726"/>
      <c r="G45" s="726"/>
      <c r="H45" s="726"/>
      <c r="I45" s="726"/>
      <c r="J45" s="726"/>
      <c r="K45" s="726"/>
      <c r="L45" s="726"/>
      <c r="M45" s="726"/>
      <c r="N45" s="726"/>
      <c r="O45" s="726"/>
      <c r="P45" s="726"/>
      <c r="Q45" s="11"/>
      <c r="R45" s="11"/>
      <c r="S45" s="11"/>
      <c r="T45" s="11"/>
      <c r="U45" s="11"/>
    </row>
    <row r="46" spans="1:21" ht="30" customHeight="1">
      <c r="A46" s="730" t="s">
        <v>544</v>
      </c>
      <c r="B46" s="730"/>
      <c r="C46" s="730"/>
      <c r="D46" s="730"/>
      <c r="E46" s="730"/>
      <c r="F46" s="730"/>
      <c r="G46" s="730"/>
      <c r="H46" s="730"/>
      <c r="I46" s="730"/>
      <c r="J46" s="730"/>
      <c r="K46" s="730"/>
      <c r="L46" s="730"/>
      <c r="M46" s="730"/>
      <c r="N46" s="730"/>
      <c r="O46" s="730"/>
      <c r="P46" s="730"/>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821</v>
      </c>
      <c r="B48" s="73" t="s">
        <v>34</v>
      </c>
      <c r="C48" s="73" t="s">
        <v>145</v>
      </c>
      <c r="D48" s="73" t="s">
        <v>36</v>
      </c>
      <c r="E48" s="73" t="s">
        <v>38</v>
      </c>
      <c r="F48" s="73" t="s">
        <v>46</v>
      </c>
      <c r="G48" s="73" t="s">
        <v>44</v>
      </c>
      <c r="H48" s="73" t="s">
        <v>40</v>
      </c>
      <c r="I48" s="73" t="s">
        <v>42</v>
      </c>
      <c r="J48" s="73" t="s">
        <v>48</v>
      </c>
      <c r="K48" s="73" t="s">
        <v>50</v>
      </c>
      <c r="L48" s="73" t="s">
        <v>52</v>
      </c>
      <c r="M48" s="73" t="s">
        <v>54</v>
      </c>
      <c r="N48" s="73" t="s">
        <v>56</v>
      </c>
      <c r="O48" s="176" t="s">
        <v>551</v>
      </c>
      <c r="P48" s="73" t="s">
        <v>822</v>
      </c>
      <c r="Q48" s="11"/>
      <c r="R48" s="11"/>
      <c r="S48" s="11"/>
      <c r="T48" s="11"/>
      <c r="U48" s="11"/>
    </row>
    <row r="49" spans="1:21">
      <c r="A49" s="100" t="s">
        <v>823</v>
      </c>
      <c r="B49" s="97">
        <v>3268314.5342800003</v>
      </c>
      <c r="C49" s="97">
        <v>2861407.0306599997</v>
      </c>
      <c r="D49" s="97">
        <v>2414316.98807</v>
      </c>
      <c r="E49" s="97">
        <v>2470202.7220999999</v>
      </c>
      <c r="F49" s="97">
        <v>1664951.5197699999</v>
      </c>
      <c r="G49" s="97">
        <v>724543.08267999999</v>
      </c>
      <c r="H49" s="97">
        <v>454978.63987999997</v>
      </c>
      <c r="I49" s="97">
        <v>0</v>
      </c>
      <c r="J49" s="97">
        <v>0</v>
      </c>
      <c r="K49" s="97">
        <v>728088.01304999995</v>
      </c>
      <c r="L49" s="97">
        <v>136955.81510000001</v>
      </c>
      <c r="M49" s="97">
        <v>2075161.2429800001</v>
      </c>
      <c r="N49" s="97">
        <v>0</v>
      </c>
      <c r="O49" s="97">
        <v>16798919.588569999</v>
      </c>
      <c r="P49" s="160">
        <v>0.45662620666219916</v>
      </c>
      <c r="Q49" s="11"/>
      <c r="R49" s="11"/>
      <c r="S49" s="11"/>
      <c r="T49" s="11"/>
      <c r="U49" s="11"/>
    </row>
    <row r="50" spans="1:21">
      <c r="A50" s="100" t="s">
        <v>824</v>
      </c>
      <c r="B50" s="97">
        <v>586907.67122999998</v>
      </c>
      <c r="C50" s="97">
        <v>505821.45824000001</v>
      </c>
      <c r="D50" s="97">
        <v>784468.88898000005</v>
      </c>
      <c r="E50" s="97">
        <v>674619.75674999994</v>
      </c>
      <c r="F50" s="97">
        <v>501266.08757999999</v>
      </c>
      <c r="G50" s="97">
        <v>306407.77425000002</v>
      </c>
      <c r="H50" s="97">
        <v>172318.82045</v>
      </c>
      <c r="I50" s="97">
        <v>0</v>
      </c>
      <c r="J50" s="97">
        <v>19810.599730000002</v>
      </c>
      <c r="K50" s="97">
        <v>154353.26267</v>
      </c>
      <c r="L50" s="97">
        <v>34540.038810000005</v>
      </c>
      <c r="M50" s="97">
        <v>299337.03720999998</v>
      </c>
      <c r="N50" s="97">
        <v>0</v>
      </c>
      <c r="O50" s="97">
        <v>4039851.3958999999</v>
      </c>
      <c r="P50" s="160">
        <v>0.10981075352274108</v>
      </c>
      <c r="Q50" s="11"/>
      <c r="R50" s="11"/>
      <c r="S50" s="11"/>
      <c r="T50" s="11"/>
      <c r="U50" s="11"/>
    </row>
    <row r="51" spans="1:21">
      <c r="A51" s="100" t="s">
        <v>825</v>
      </c>
      <c r="B51" s="97">
        <v>600405.77514000004</v>
      </c>
      <c r="C51" s="97">
        <v>482378.60123999999</v>
      </c>
      <c r="D51" s="97">
        <v>634206.82897000003</v>
      </c>
      <c r="E51" s="97">
        <v>487525.91726999998</v>
      </c>
      <c r="F51" s="97">
        <v>473722.90200999996</v>
      </c>
      <c r="G51" s="97">
        <v>248502.58671999999</v>
      </c>
      <c r="H51" s="97">
        <v>140708.89562999998</v>
      </c>
      <c r="I51" s="97">
        <v>0</v>
      </c>
      <c r="J51" s="97">
        <v>4327.0344500000001</v>
      </c>
      <c r="K51" s="97">
        <v>82282.598859999998</v>
      </c>
      <c r="L51" s="97">
        <v>25809.281340000001</v>
      </c>
      <c r="M51" s="97">
        <v>324616.73989999999</v>
      </c>
      <c r="N51" s="97">
        <v>0</v>
      </c>
      <c r="O51" s="97">
        <v>3504487.1615300002</v>
      </c>
      <c r="P51" s="160">
        <v>9.5258547457696449E-2</v>
      </c>
      <c r="Q51" s="11"/>
      <c r="R51" s="11"/>
      <c r="S51" s="11"/>
      <c r="T51" s="11"/>
      <c r="U51" s="11"/>
    </row>
    <row r="52" spans="1:21">
      <c r="A52" s="100" t="s">
        <v>826</v>
      </c>
      <c r="B52" s="97">
        <v>673637.86515999993</v>
      </c>
      <c r="C52" s="97">
        <v>609682.61297999998</v>
      </c>
      <c r="D52" s="97">
        <v>702996.21025</v>
      </c>
      <c r="E52" s="97">
        <v>733404.19467999996</v>
      </c>
      <c r="F52" s="97">
        <v>493299.70872000005</v>
      </c>
      <c r="G52" s="97">
        <v>404807.13996</v>
      </c>
      <c r="H52" s="97">
        <v>199044.39794999998</v>
      </c>
      <c r="I52" s="97">
        <v>0</v>
      </c>
      <c r="J52" s="97">
        <v>8004.1855700000006</v>
      </c>
      <c r="K52" s="97">
        <v>74472.191099999996</v>
      </c>
      <c r="L52" s="97">
        <v>64867.703430000001</v>
      </c>
      <c r="M52" s="97">
        <v>377463.88415</v>
      </c>
      <c r="N52" s="97">
        <v>0</v>
      </c>
      <c r="O52" s="97">
        <v>4341680.0939499997</v>
      </c>
      <c r="P52" s="160">
        <v>0.11801502479898057</v>
      </c>
      <c r="Q52" s="11"/>
      <c r="R52" s="11"/>
      <c r="S52" s="11"/>
      <c r="T52" s="11"/>
      <c r="U52" s="11"/>
    </row>
    <row r="53" spans="1:21">
      <c r="A53" s="100" t="s">
        <v>827</v>
      </c>
      <c r="B53" s="97">
        <v>414050.65878</v>
      </c>
      <c r="C53" s="97">
        <v>439803.85185000004</v>
      </c>
      <c r="D53" s="97">
        <v>505221.20702999999</v>
      </c>
      <c r="E53" s="97">
        <v>454266.10557000001</v>
      </c>
      <c r="F53" s="97">
        <v>274848.08932999999</v>
      </c>
      <c r="G53" s="97">
        <v>220900.2139</v>
      </c>
      <c r="H53" s="97">
        <v>124870.42846</v>
      </c>
      <c r="I53" s="97">
        <v>0</v>
      </c>
      <c r="J53" s="97">
        <v>1762.92517</v>
      </c>
      <c r="K53" s="97">
        <v>36045.826780000003</v>
      </c>
      <c r="L53" s="97">
        <v>23741.704389999999</v>
      </c>
      <c r="M53" s="97">
        <v>183012.60141999999</v>
      </c>
      <c r="N53" s="97">
        <v>0</v>
      </c>
      <c r="O53" s="97">
        <v>2678523.6126800007</v>
      </c>
      <c r="P53" s="160">
        <v>7.2807305866585972E-2</v>
      </c>
      <c r="Q53" s="11"/>
      <c r="R53" s="11"/>
      <c r="S53" s="11"/>
      <c r="T53" s="11"/>
      <c r="U53" s="11"/>
    </row>
    <row r="54" spans="1:21">
      <c r="A54" s="100" t="s">
        <v>828</v>
      </c>
      <c r="B54" s="97">
        <v>336493.81237</v>
      </c>
      <c r="C54" s="97">
        <v>329512.53997000004</v>
      </c>
      <c r="D54" s="97">
        <v>361424.51763999998</v>
      </c>
      <c r="E54" s="97">
        <v>358989.60939999996</v>
      </c>
      <c r="F54" s="97">
        <v>190610.63088999997</v>
      </c>
      <c r="G54" s="97">
        <v>191291.80408</v>
      </c>
      <c r="H54" s="97">
        <v>103035.99268000001</v>
      </c>
      <c r="I54" s="97">
        <v>0</v>
      </c>
      <c r="J54" s="97">
        <v>3779.1077700000001</v>
      </c>
      <c r="K54" s="97">
        <v>24106.232840000001</v>
      </c>
      <c r="L54" s="97">
        <v>24116.766660000001</v>
      </c>
      <c r="M54" s="97">
        <v>137667.11215999999</v>
      </c>
      <c r="N54" s="97">
        <v>0</v>
      </c>
      <c r="O54" s="97">
        <v>2061028.1264599995</v>
      </c>
      <c r="P54" s="160">
        <v>5.6022618017046021E-2</v>
      </c>
      <c r="Q54" s="11"/>
      <c r="R54" s="11"/>
      <c r="S54" s="11"/>
      <c r="T54" s="11"/>
      <c r="U54" s="11"/>
    </row>
    <row r="55" spans="1:21">
      <c r="A55" s="100" t="s">
        <v>829</v>
      </c>
      <c r="B55" s="97">
        <v>204150.41375000001</v>
      </c>
      <c r="C55" s="97">
        <v>206216.36249</v>
      </c>
      <c r="D55" s="97">
        <v>202472.55447999999</v>
      </c>
      <c r="E55" s="97">
        <v>171830.73278999998</v>
      </c>
      <c r="F55" s="97">
        <v>108394.61181999999</v>
      </c>
      <c r="G55" s="97">
        <v>99573.152150000009</v>
      </c>
      <c r="H55" s="97">
        <v>58180.629110000002</v>
      </c>
      <c r="I55" s="97">
        <v>0</v>
      </c>
      <c r="J55" s="97">
        <v>2077.1659799999998</v>
      </c>
      <c r="K55" s="97">
        <v>12249.70226</v>
      </c>
      <c r="L55" s="97">
        <v>10332.37707</v>
      </c>
      <c r="M55" s="97">
        <v>77625.235209999999</v>
      </c>
      <c r="N55" s="97">
        <v>0</v>
      </c>
      <c r="O55" s="97">
        <v>1153102.9371100001</v>
      </c>
      <c r="P55" s="160">
        <v>3.1343504996704435E-2</v>
      </c>
      <c r="Q55" s="11"/>
      <c r="R55" s="11"/>
      <c r="S55" s="11"/>
      <c r="T55" s="11"/>
      <c r="U55" s="11"/>
    </row>
    <row r="56" spans="1:21">
      <c r="A56" s="100" t="s">
        <v>830</v>
      </c>
      <c r="B56" s="97">
        <v>108108.85453</v>
      </c>
      <c r="C56" s="97">
        <v>117139.76359</v>
      </c>
      <c r="D56" s="97">
        <v>118779.88352</v>
      </c>
      <c r="E56" s="97">
        <v>100722.8152</v>
      </c>
      <c r="F56" s="97">
        <v>68365.972730000009</v>
      </c>
      <c r="G56" s="97">
        <v>52132.473869999994</v>
      </c>
      <c r="H56" s="97">
        <v>30459.110579999997</v>
      </c>
      <c r="I56" s="97">
        <v>0</v>
      </c>
      <c r="J56" s="97">
        <v>1236.7582199999999</v>
      </c>
      <c r="K56" s="97">
        <v>4184.6922100000002</v>
      </c>
      <c r="L56" s="97">
        <v>3337.9566600000003</v>
      </c>
      <c r="M56" s="97">
        <v>44288.7356</v>
      </c>
      <c r="N56" s="97">
        <v>0</v>
      </c>
      <c r="O56" s="97">
        <v>648757.01671</v>
      </c>
      <c r="P56" s="160">
        <v>1.7634435001839872E-2</v>
      </c>
      <c r="Q56" s="11"/>
      <c r="R56" s="11"/>
      <c r="S56" s="11"/>
      <c r="T56" s="11"/>
      <c r="U56" s="11"/>
    </row>
    <row r="57" spans="1:21">
      <c r="A57" s="100" t="s">
        <v>831</v>
      </c>
      <c r="B57" s="97">
        <v>59693.510110000003</v>
      </c>
      <c r="C57" s="97">
        <v>64067.847390000003</v>
      </c>
      <c r="D57" s="97">
        <v>66426.714999999997</v>
      </c>
      <c r="E57" s="97">
        <v>57511.848610000001</v>
      </c>
      <c r="F57" s="97">
        <v>30764.31263</v>
      </c>
      <c r="G57" s="97">
        <v>30545.617620000001</v>
      </c>
      <c r="H57" s="97">
        <v>16511.897089999999</v>
      </c>
      <c r="I57" s="97">
        <v>0</v>
      </c>
      <c r="J57" s="97">
        <v>358.48639000000003</v>
      </c>
      <c r="K57" s="97">
        <v>2993.8872000000001</v>
      </c>
      <c r="L57" s="97">
        <v>2276.3307</v>
      </c>
      <c r="M57" s="97">
        <v>25528.745280000003</v>
      </c>
      <c r="N57" s="97">
        <v>0</v>
      </c>
      <c r="O57" s="97">
        <v>356679.19801999989</v>
      </c>
      <c r="P57" s="160">
        <v>9.6952109526141327E-3</v>
      </c>
      <c r="Q57" s="11"/>
      <c r="R57" s="11"/>
      <c r="S57" s="11"/>
      <c r="T57" s="11"/>
      <c r="U57" s="11"/>
    </row>
    <row r="58" spans="1:21">
      <c r="A58" s="100" t="s">
        <v>832</v>
      </c>
      <c r="B58" s="97">
        <v>69949.942479999998</v>
      </c>
      <c r="C58" s="97">
        <v>68388.965599999996</v>
      </c>
      <c r="D58" s="97">
        <v>71348.253849999994</v>
      </c>
      <c r="E58" s="97">
        <v>64364.573779999999</v>
      </c>
      <c r="F58" s="97">
        <v>31301.300489999998</v>
      </c>
      <c r="G58" s="97">
        <v>31902.225320000001</v>
      </c>
      <c r="H58" s="97">
        <v>17121.42843</v>
      </c>
      <c r="I58" s="97">
        <v>0</v>
      </c>
      <c r="J58" s="97">
        <v>1111.1077600000001</v>
      </c>
      <c r="K58" s="97">
        <v>3558.9199199999998</v>
      </c>
      <c r="L58" s="97">
        <v>2814.1303599999997</v>
      </c>
      <c r="M58" s="97">
        <v>28260.310940000003</v>
      </c>
      <c r="N58" s="97">
        <v>0</v>
      </c>
      <c r="O58" s="97">
        <v>390121.15893000003</v>
      </c>
      <c r="P58" s="160">
        <v>1.0604226301676756E-2</v>
      </c>
      <c r="Q58" s="11"/>
      <c r="R58" s="11"/>
      <c r="S58" s="11"/>
      <c r="T58" s="11"/>
      <c r="U58" s="11"/>
    </row>
    <row r="59" spans="1:21">
      <c r="A59" s="100" t="s">
        <v>833</v>
      </c>
      <c r="B59" s="97">
        <v>71400.722330000004</v>
      </c>
      <c r="C59" s="97">
        <v>70879.244489999997</v>
      </c>
      <c r="D59" s="97">
        <v>75274.441099999996</v>
      </c>
      <c r="E59" s="97">
        <v>65146.997309999999</v>
      </c>
      <c r="F59" s="97">
        <v>36517.326529999998</v>
      </c>
      <c r="G59" s="97">
        <v>32870.904499999997</v>
      </c>
      <c r="H59" s="97">
        <v>19296.786920000002</v>
      </c>
      <c r="I59" s="97">
        <v>0</v>
      </c>
      <c r="J59" s="97">
        <v>657.21981999999991</v>
      </c>
      <c r="K59" s="97">
        <v>2482.60196</v>
      </c>
      <c r="L59" s="97">
        <v>2913.54918</v>
      </c>
      <c r="M59" s="97">
        <v>30719.329470000001</v>
      </c>
      <c r="N59" s="97">
        <v>0</v>
      </c>
      <c r="O59" s="97">
        <v>408159.12360999995</v>
      </c>
      <c r="P59" s="160">
        <v>1.1094532082611578E-2</v>
      </c>
      <c r="Q59" s="11"/>
      <c r="R59" s="11"/>
      <c r="S59" s="11"/>
      <c r="T59" s="11"/>
      <c r="U59" s="11"/>
    </row>
    <row r="60" spans="1:21">
      <c r="A60" s="100" t="s">
        <v>834</v>
      </c>
      <c r="B60" s="97">
        <v>54392.009050000001</v>
      </c>
      <c r="C60" s="97">
        <v>55780.585530000004</v>
      </c>
      <c r="D60" s="97">
        <v>60111.920130000006</v>
      </c>
      <c r="E60" s="97">
        <v>48243.536570000004</v>
      </c>
      <c r="F60" s="97">
        <v>27154.889859999999</v>
      </c>
      <c r="G60" s="97">
        <v>27655.078149999998</v>
      </c>
      <c r="H60" s="97">
        <v>14267.570449999999</v>
      </c>
      <c r="I60" s="97">
        <v>0</v>
      </c>
      <c r="J60" s="97">
        <v>675.13171999999997</v>
      </c>
      <c r="K60" s="97">
        <v>2476.7719700000002</v>
      </c>
      <c r="L60" s="97">
        <v>2922.8667</v>
      </c>
      <c r="M60" s="97">
        <v>23489.71387</v>
      </c>
      <c r="N60" s="97">
        <v>0</v>
      </c>
      <c r="O60" s="97">
        <v>317170.07400000002</v>
      </c>
      <c r="P60" s="160">
        <v>8.6212787074670116E-3</v>
      </c>
      <c r="Q60" s="11"/>
      <c r="R60" s="11"/>
      <c r="S60" s="11"/>
      <c r="T60" s="11"/>
      <c r="U60" s="11"/>
    </row>
    <row r="61" spans="1:21">
      <c r="A61" s="100" t="s">
        <v>835</v>
      </c>
      <c r="B61" s="97">
        <v>6257.7653600000003</v>
      </c>
      <c r="C61" s="97">
        <v>8876.9416799999999</v>
      </c>
      <c r="D61" s="97">
        <v>8514.5661899999996</v>
      </c>
      <c r="E61" s="97">
        <v>6448.1447800000005</v>
      </c>
      <c r="F61" s="97">
        <v>3355.9058</v>
      </c>
      <c r="G61" s="97">
        <v>4581.2346100000004</v>
      </c>
      <c r="H61" s="97">
        <v>2200.84701</v>
      </c>
      <c r="I61" s="97">
        <v>0</v>
      </c>
      <c r="J61" s="97">
        <v>54.391629999999999</v>
      </c>
      <c r="K61" s="97">
        <v>558.95203000000004</v>
      </c>
      <c r="L61" s="97">
        <v>363.93629999999996</v>
      </c>
      <c r="M61" s="97">
        <v>2813.2416600000001</v>
      </c>
      <c r="N61" s="97">
        <v>0</v>
      </c>
      <c r="O61" s="97">
        <v>44025.927049999998</v>
      </c>
      <c r="P61" s="160">
        <v>1.1967074404776942E-3</v>
      </c>
      <c r="Q61" s="11"/>
      <c r="R61" s="11"/>
      <c r="S61" s="11"/>
      <c r="T61" s="11"/>
      <c r="U61" s="11"/>
    </row>
    <row r="62" spans="1:21">
      <c r="A62" s="100" t="s">
        <v>836</v>
      </c>
      <c r="B62" s="97">
        <v>7569.1581699999997</v>
      </c>
      <c r="C62" s="97">
        <v>10910.35873</v>
      </c>
      <c r="D62" s="97">
        <v>8142.6057300000002</v>
      </c>
      <c r="E62" s="97">
        <v>6352.7873</v>
      </c>
      <c r="F62" s="97">
        <v>3500.8403499999999</v>
      </c>
      <c r="G62" s="97">
        <v>3876.5133799999999</v>
      </c>
      <c r="H62" s="97">
        <v>2059.7875600000002</v>
      </c>
      <c r="I62" s="97">
        <v>0</v>
      </c>
      <c r="J62" s="97">
        <v>131.58142999999998</v>
      </c>
      <c r="K62" s="97">
        <v>488.38840999999996</v>
      </c>
      <c r="L62" s="97">
        <v>679.13731000000007</v>
      </c>
      <c r="M62" s="97">
        <v>2998.20163</v>
      </c>
      <c r="N62" s="97">
        <v>0</v>
      </c>
      <c r="O62" s="97">
        <v>46709.359999999986</v>
      </c>
      <c r="P62" s="160">
        <v>1.26964819135935E-3</v>
      </c>
      <c r="Q62" s="11"/>
      <c r="R62" s="11"/>
      <c r="S62" s="11"/>
      <c r="T62" s="11"/>
      <c r="U62" s="11"/>
    </row>
    <row r="63" spans="1:21">
      <c r="A63" s="72" t="s">
        <v>189</v>
      </c>
      <c r="B63" s="158">
        <v>6461332.6927400008</v>
      </c>
      <c r="C63" s="158">
        <v>5830866.1644400004</v>
      </c>
      <c r="D63" s="158">
        <v>6013705.5809400016</v>
      </c>
      <c r="E63" s="158">
        <v>5699629.7421099981</v>
      </c>
      <c r="F63" s="158">
        <v>3908054.0985099999</v>
      </c>
      <c r="G63" s="158">
        <v>2379589.8011900005</v>
      </c>
      <c r="H63" s="158">
        <v>1355055.2322000002</v>
      </c>
      <c r="I63" s="158">
        <v>0</v>
      </c>
      <c r="J63" s="158">
        <v>43985.695639999998</v>
      </c>
      <c r="K63" s="158">
        <v>1128342.0412599996</v>
      </c>
      <c r="L63" s="158">
        <v>335671.59401000006</v>
      </c>
      <c r="M63" s="158">
        <v>3632982.1314800004</v>
      </c>
      <c r="N63" s="158">
        <v>0</v>
      </c>
      <c r="O63" s="158">
        <v>36789214.774519995</v>
      </c>
      <c r="P63" s="161">
        <v>1</v>
      </c>
      <c r="Q63" s="11"/>
      <c r="R63" s="11"/>
      <c r="S63" s="11"/>
      <c r="T63" s="11"/>
      <c r="U63" s="11"/>
    </row>
    <row r="64" spans="1:21">
      <c r="A64" s="54" t="s">
        <v>837</v>
      </c>
      <c r="B64" s="160">
        <v>0.17563116615402957</v>
      </c>
      <c r="C64" s="160">
        <v>0.15849390100270436</v>
      </c>
      <c r="D64" s="160">
        <v>0.16346381997544185</v>
      </c>
      <c r="E64" s="160">
        <v>0.15492664839526638</v>
      </c>
      <c r="F64" s="160">
        <v>0.10622825527705192</v>
      </c>
      <c r="G64" s="160">
        <v>6.4681723047758308E-2</v>
      </c>
      <c r="H64" s="160">
        <v>3.6832947930666458E-2</v>
      </c>
      <c r="I64" s="160">
        <v>0</v>
      </c>
      <c r="J64" s="160">
        <v>1.1956138751421312E-3</v>
      </c>
      <c r="K64" s="160">
        <v>3.067045731134993E-2</v>
      </c>
      <c r="L64" s="160">
        <v>9.1241847934869311E-3</v>
      </c>
      <c r="M64" s="160">
        <v>9.8751282237102375E-2</v>
      </c>
      <c r="N64" s="160">
        <v>0</v>
      </c>
      <c r="O64" s="160">
        <v>1</v>
      </c>
      <c r="P64" s="234"/>
      <c r="Q64" s="11"/>
      <c r="R64" s="11"/>
      <c r="S64" s="11"/>
      <c r="T64" s="11"/>
      <c r="U64" s="11"/>
    </row>
    <row r="65" spans="1:21" ht="30" customHeight="1">
      <c r="A65" s="437" t="s">
        <v>840</v>
      </c>
      <c r="B65" s="73" t="s">
        <v>34</v>
      </c>
      <c r="C65" s="73" t="s">
        <v>145</v>
      </c>
      <c r="D65" s="73" t="s">
        <v>36</v>
      </c>
      <c r="E65" s="73" t="s">
        <v>38</v>
      </c>
      <c r="F65" s="73" t="s">
        <v>46</v>
      </c>
      <c r="G65" s="73" t="s">
        <v>44</v>
      </c>
      <c r="H65" s="73" t="s">
        <v>40</v>
      </c>
      <c r="I65" s="73" t="s">
        <v>42</v>
      </c>
      <c r="J65" s="73" t="s">
        <v>48</v>
      </c>
      <c r="K65" s="73" t="s">
        <v>50</v>
      </c>
      <c r="L65" s="73" t="s">
        <v>52</v>
      </c>
      <c r="M65" s="73" t="s">
        <v>54</v>
      </c>
      <c r="N65" s="73" t="s">
        <v>56</v>
      </c>
      <c r="O65" s="176" t="s">
        <v>551</v>
      </c>
      <c r="P65" s="73" t="s">
        <v>775</v>
      </c>
      <c r="Q65" s="11"/>
      <c r="R65" s="11"/>
      <c r="S65" s="11"/>
      <c r="T65" s="11"/>
      <c r="U65" s="11"/>
    </row>
    <row r="66" spans="1:21">
      <c r="A66" s="100" t="s">
        <v>823</v>
      </c>
      <c r="B66" s="97">
        <v>51</v>
      </c>
      <c r="C66" s="97">
        <v>51</v>
      </c>
      <c r="D66" s="97">
        <v>74</v>
      </c>
      <c r="E66" s="97">
        <v>47</v>
      </c>
      <c r="F66" s="97">
        <v>50</v>
      </c>
      <c r="G66" s="97">
        <v>27</v>
      </c>
      <c r="H66" s="97">
        <v>14</v>
      </c>
      <c r="I66" s="97">
        <v>0</v>
      </c>
      <c r="J66" s="97">
        <v>0</v>
      </c>
      <c r="K66" s="97">
        <v>25</v>
      </c>
      <c r="L66" s="97">
        <v>5</v>
      </c>
      <c r="M66" s="97">
        <v>35</v>
      </c>
      <c r="N66" s="97">
        <v>0</v>
      </c>
      <c r="O66" s="97">
        <v>379</v>
      </c>
      <c r="P66" s="160">
        <v>2.3992656601145822E-3</v>
      </c>
      <c r="Q66" s="11"/>
      <c r="R66" s="11"/>
      <c r="S66" s="11"/>
      <c r="T66" s="11"/>
      <c r="U66" s="11"/>
    </row>
    <row r="67" spans="1:21">
      <c r="A67" s="100" t="s">
        <v>824</v>
      </c>
      <c r="B67" s="97">
        <v>61</v>
      </c>
      <c r="C67" s="97">
        <v>51</v>
      </c>
      <c r="D67" s="97">
        <v>81</v>
      </c>
      <c r="E67" s="97">
        <v>70</v>
      </c>
      <c r="F67" s="97">
        <v>54</v>
      </c>
      <c r="G67" s="97">
        <v>30</v>
      </c>
      <c r="H67" s="97">
        <v>18</v>
      </c>
      <c r="I67" s="97">
        <v>0</v>
      </c>
      <c r="J67" s="97">
        <v>2</v>
      </c>
      <c r="K67" s="97">
        <v>15</v>
      </c>
      <c r="L67" s="97">
        <v>4</v>
      </c>
      <c r="M67" s="97">
        <v>31</v>
      </c>
      <c r="N67" s="97">
        <v>0</v>
      </c>
      <c r="O67" s="97">
        <v>417</v>
      </c>
      <c r="P67" s="160">
        <v>2.6398252777514006E-3</v>
      </c>
      <c r="Q67" s="11"/>
      <c r="R67" s="11"/>
      <c r="S67" s="11"/>
      <c r="T67" s="11"/>
      <c r="U67" s="11"/>
    </row>
    <row r="68" spans="1:21">
      <c r="A68" s="100" t="s">
        <v>825</v>
      </c>
      <c r="B68" s="97">
        <v>122</v>
      </c>
      <c r="C68" s="97">
        <v>102</v>
      </c>
      <c r="D68" s="97">
        <v>133</v>
      </c>
      <c r="E68" s="97">
        <v>102</v>
      </c>
      <c r="F68" s="97">
        <v>99</v>
      </c>
      <c r="G68" s="97">
        <v>53</v>
      </c>
      <c r="H68" s="97">
        <v>29</v>
      </c>
      <c r="I68" s="97">
        <v>0</v>
      </c>
      <c r="J68" s="97">
        <v>1</v>
      </c>
      <c r="K68" s="97">
        <v>18</v>
      </c>
      <c r="L68" s="97">
        <v>5</v>
      </c>
      <c r="M68" s="97">
        <v>66</v>
      </c>
      <c r="N68" s="97">
        <v>0</v>
      </c>
      <c r="O68" s="97">
        <v>730</v>
      </c>
      <c r="P68" s="160">
        <v>4.6212768651283515E-3</v>
      </c>
      <c r="Q68" s="11"/>
      <c r="R68" s="11"/>
      <c r="S68" s="11"/>
      <c r="T68" s="11"/>
      <c r="U68" s="11"/>
    </row>
    <row r="69" spans="1:21">
      <c r="A69" s="100" t="s">
        <v>826</v>
      </c>
      <c r="B69" s="97">
        <v>324</v>
      </c>
      <c r="C69" s="97">
        <v>293</v>
      </c>
      <c r="D69" s="97">
        <v>334</v>
      </c>
      <c r="E69" s="97">
        <v>354</v>
      </c>
      <c r="F69" s="97">
        <v>237</v>
      </c>
      <c r="G69" s="97">
        <v>189</v>
      </c>
      <c r="H69" s="97">
        <v>93</v>
      </c>
      <c r="I69" s="97">
        <v>0</v>
      </c>
      <c r="J69" s="97">
        <v>4</v>
      </c>
      <c r="K69" s="97">
        <v>32</v>
      </c>
      <c r="L69" s="97">
        <v>32</v>
      </c>
      <c r="M69" s="97">
        <v>178</v>
      </c>
      <c r="N69" s="97">
        <v>0</v>
      </c>
      <c r="O69" s="97">
        <v>2070</v>
      </c>
      <c r="P69" s="160">
        <v>1.3104168644952997E-2</v>
      </c>
      <c r="Q69" s="11"/>
      <c r="R69" s="11"/>
      <c r="S69" s="11"/>
      <c r="T69" s="11"/>
      <c r="U69" s="11"/>
    </row>
    <row r="70" spans="1:21">
      <c r="A70" s="100" t="s">
        <v>827</v>
      </c>
      <c r="B70" s="97">
        <v>427</v>
      </c>
      <c r="C70" s="97">
        <v>456</v>
      </c>
      <c r="D70" s="97">
        <v>521</v>
      </c>
      <c r="E70" s="97">
        <v>480</v>
      </c>
      <c r="F70" s="97">
        <v>293</v>
      </c>
      <c r="G70" s="97">
        <v>231</v>
      </c>
      <c r="H70" s="97">
        <v>130</v>
      </c>
      <c r="I70" s="97">
        <v>0</v>
      </c>
      <c r="J70" s="97">
        <v>2</v>
      </c>
      <c r="K70" s="97">
        <v>37</v>
      </c>
      <c r="L70" s="97">
        <v>25</v>
      </c>
      <c r="M70" s="97">
        <v>191</v>
      </c>
      <c r="N70" s="97">
        <v>0</v>
      </c>
      <c r="O70" s="97">
        <v>2793</v>
      </c>
      <c r="P70" s="160">
        <v>1.7681131896306143E-2</v>
      </c>
      <c r="Q70" s="11"/>
      <c r="R70" s="11"/>
      <c r="S70" s="11"/>
      <c r="T70" s="11"/>
      <c r="U70" s="11"/>
    </row>
    <row r="71" spans="1:21">
      <c r="A71" s="100" t="s">
        <v>828</v>
      </c>
      <c r="B71" s="97">
        <v>690</v>
      </c>
      <c r="C71" s="97">
        <v>685</v>
      </c>
      <c r="D71" s="97">
        <v>754</v>
      </c>
      <c r="E71" s="97">
        <v>735</v>
      </c>
      <c r="F71" s="97">
        <v>395</v>
      </c>
      <c r="G71" s="97">
        <v>391</v>
      </c>
      <c r="H71" s="97">
        <v>216</v>
      </c>
      <c r="I71" s="97">
        <v>0</v>
      </c>
      <c r="J71" s="97">
        <v>8</v>
      </c>
      <c r="K71" s="97">
        <v>49</v>
      </c>
      <c r="L71" s="97">
        <v>50</v>
      </c>
      <c r="M71" s="97">
        <v>286</v>
      </c>
      <c r="N71" s="97">
        <v>0</v>
      </c>
      <c r="O71" s="97">
        <v>4259</v>
      </c>
      <c r="P71" s="160">
        <v>2.696166872408445E-2</v>
      </c>
      <c r="Q71" s="11"/>
      <c r="R71" s="11"/>
      <c r="S71" s="11"/>
      <c r="T71" s="11"/>
      <c r="U71" s="11"/>
    </row>
    <row r="72" spans="1:21">
      <c r="A72" s="100" t="s">
        <v>829</v>
      </c>
      <c r="B72" s="97">
        <v>765</v>
      </c>
      <c r="C72" s="97">
        <v>778</v>
      </c>
      <c r="D72" s="97">
        <v>759</v>
      </c>
      <c r="E72" s="97">
        <v>644</v>
      </c>
      <c r="F72" s="97">
        <v>407</v>
      </c>
      <c r="G72" s="97">
        <v>374</v>
      </c>
      <c r="H72" s="97">
        <v>221</v>
      </c>
      <c r="I72" s="97">
        <v>0</v>
      </c>
      <c r="J72" s="97">
        <v>8</v>
      </c>
      <c r="K72" s="97">
        <v>45</v>
      </c>
      <c r="L72" s="97">
        <v>39</v>
      </c>
      <c r="M72" s="97">
        <v>291</v>
      </c>
      <c r="N72" s="97">
        <v>0</v>
      </c>
      <c r="O72" s="97">
        <v>4331</v>
      </c>
      <c r="P72" s="160">
        <v>2.7417465894343684E-2</v>
      </c>
      <c r="Q72" s="11"/>
      <c r="R72" s="11"/>
      <c r="S72" s="11"/>
      <c r="T72" s="11"/>
      <c r="U72" s="11"/>
    </row>
    <row r="73" spans="1:21">
      <c r="A73" s="100" t="s">
        <v>830</v>
      </c>
      <c r="B73" s="97">
        <v>642</v>
      </c>
      <c r="C73" s="97">
        <v>697</v>
      </c>
      <c r="D73" s="97">
        <v>706</v>
      </c>
      <c r="E73" s="97">
        <v>598</v>
      </c>
      <c r="F73" s="97">
        <v>407</v>
      </c>
      <c r="G73" s="97">
        <v>310</v>
      </c>
      <c r="H73" s="97">
        <v>182</v>
      </c>
      <c r="I73" s="97">
        <v>0</v>
      </c>
      <c r="J73" s="97">
        <v>7</v>
      </c>
      <c r="K73" s="97">
        <v>25</v>
      </c>
      <c r="L73" s="97">
        <v>20</v>
      </c>
      <c r="M73" s="97">
        <v>262</v>
      </c>
      <c r="N73" s="97">
        <v>0</v>
      </c>
      <c r="O73" s="97">
        <v>3856</v>
      </c>
      <c r="P73" s="160">
        <v>2.4410470673883456E-2</v>
      </c>
      <c r="Q73" s="11"/>
      <c r="R73" s="11"/>
      <c r="S73" s="11"/>
      <c r="T73" s="11"/>
      <c r="U73" s="11"/>
    </row>
    <row r="74" spans="1:21">
      <c r="A74" s="100" t="s">
        <v>831</v>
      </c>
      <c r="B74" s="97">
        <v>500</v>
      </c>
      <c r="C74" s="97">
        <v>539</v>
      </c>
      <c r="D74" s="97">
        <v>559</v>
      </c>
      <c r="E74" s="97">
        <v>482</v>
      </c>
      <c r="F74" s="97">
        <v>257</v>
      </c>
      <c r="G74" s="97">
        <v>258</v>
      </c>
      <c r="H74" s="97">
        <v>138</v>
      </c>
      <c r="I74" s="97">
        <v>0</v>
      </c>
      <c r="J74" s="97">
        <v>3</v>
      </c>
      <c r="K74" s="97">
        <v>25</v>
      </c>
      <c r="L74" s="97">
        <v>19</v>
      </c>
      <c r="M74" s="97">
        <v>215</v>
      </c>
      <c r="N74" s="97">
        <v>0</v>
      </c>
      <c r="O74" s="97">
        <v>2995</v>
      </c>
      <c r="P74" s="160">
        <v>1.8959896179533441E-2</v>
      </c>
      <c r="Q74" s="11"/>
      <c r="R74" s="11"/>
      <c r="S74" s="11"/>
      <c r="T74" s="11"/>
      <c r="U74" s="11"/>
    </row>
    <row r="75" spans="1:21">
      <c r="A75" s="100" t="s">
        <v>832</v>
      </c>
      <c r="B75" s="97">
        <v>832</v>
      </c>
      <c r="C75" s="97">
        <v>810</v>
      </c>
      <c r="D75" s="97">
        <v>842</v>
      </c>
      <c r="E75" s="97">
        <v>761</v>
      </c>
      <c r="F75" s="97">
        <v>368</v>
      </c>
      <c r="G75" s="97">
        <v>381</v>
      </c>
      <c r="H75" s="97">
        <v>204</v>
      </c>
      <c r="I75" s="97">
        <v>0</v>
      </c>
      <c r="J75" s="97">
        <v>13</v>
      </c>
      <c r="K75" s="97">
        <v>42</v>
      </c>
      <c r="L75" s="97">
        <v>33</v>
      </c>
      <c r="M75" s="97">
        <v>335</v>
      </c>
      <c r="N75" s="97">
        <v>0</v>
      </c>
      <c r="O75" s="97">
        <v>4621</v>
      </c>
      <c r="P75" s="160">
        <v>2.9253315607887822E-2</v>
      </c>
      <c r="Q75" s="11"/>
      <c r="R75" s="11"/>
      <c r="S75" s="11"/>
      <c r="T75" s="11"/>
      <c r="U75" s="11"/>
    </row>
    <row r="76" spans="1:21">
      <c r="A76" s="100" t="s">
        <v>833</v>
      </c>
      <c r="B76" s="97">
        <v>1433</v>
      </c>
      <c r="C76" s="97">
        <v>1451</v>
      </c>
      <c r="D76" s="97">
        <v>1528</v>
      </c>
      <c r="E76" s="97">
        <v>1317</v>
      </c>
      <c r="F76" s="97">
        <v>739</v>
      </c>
      <c r="G76" s="97">
        <v>662</v>
      </c>
      <c r="H76" s="97">
        <v>397</v>
      </c>
      <c r="I76" s="97">
        <v>0</v>
      </c>
      <c r="J76" s="97">
        <v>13</v>
      </c>
      <c r="K76" s="97">
        <v>52</v>
      </c>
      <c r="L76" s="97">
        <v>60</v>
      </c>
      <c r="M76" s="97">
        <v>622</v>
      </c>
      <c r="N76" s="97">
        <v>0</v>
      </c>
      <c r="O76" s="97">
        <v>8274</v>
      </c>
      <c r="P76" s="160">
        <v>5.2378691482290379E-2</v>
      </c>
      <c r="Q76" s="11"/>
      <c r="R76" s="11"/>
      <c r="S76" s="11"/>
      <c r="T76" s="11"/>
      <c r="U76" s="11"/>
    </row>
    <row r="77" spans="1:21">
      <c r="A77" s="100" t="s">
        <v>834</v>
      </c>
      <c r="B77" s="97">
        <v>3126</v>
      </c>
      <c r="C77" s="97">
        <v>3249</v>
      </c>
      <c r="D77" s="97">
        <v>3490</v>
      </c>
      <c r="E77" s="97">
        <v>2828</v>
      </c>
      <c r="F77" s="97">
        <v>1569</v>
      </c>
      <c r="G77" s="97">
        <v>1680</v>
      </c>
      <c r="H77" s="97">
        <v>844</v>
      </c>
      <c r="I77" s="97">
        <v>0</v>
      </c>
      <c r="J77" s="97">
        <v>45</v>
      </c>
      <c r="K77" s="97">
        <v>140</v>
      </c>
      <c r="L77" s="97">
        <v>169</v>
      </c>
      <c r="M77" s="97">
        <v>1363</v>
      </c>
      <c r="N77" s="97">
        <v>0</v>
      </c>
      <c r="O77" s="97">
        <v>18503</v>
      </c>
      <c r="P77" s="160">
        <v>0.1171335422403697</v>
      </c>
      <c r="Q77" s="11"/>
      <c r="R77" s="11"/>
      <c r="S77" s="11"/>
      <c r="T77" s="11"/>
      <c r="U77" s="11"/>
    </row>
    <row r="78" spans="1:21">
      <c r="A78" s="100" t="s">
        <v>835</v>
      </c>
      <c r="B78" s="97">
        <v>1279</v>
      </c>
      <c r="C78" s="97">
        <v>1899</v>
      </c>
      <c r="D78" s="97">
        <v>1740</v>
      </c>
      <c r="E78" s="97">
        <v>1336</v>
      </c>
      <c r="F78" s="97">
        <v>686</v>
      </c>
      <c r="G78" s="97">
        <v>885</v>
      </c>
      <c r="H78" s="97">
        <v>449</v>
      </c>
      <c r="I78" s="97">
        <v>0</v>
      </c>
      <c r="J78" s="97">
        <v>11</v>
      </c>
      <c r="K78" s="97">
        <v>122</v>
      </c>
      <c r="L78" s="97">
        <v>73</v>
      </c>
      <c r="M78" s="97">
        <v>563</v>
      </c>
      <c r="N78" s="97">
        <v>0</v>
      </c>
      <c r="O78" s="97">
        <v>9043</v>
      </c>
      <c r="P78" s="160">
        <v>5.724685848130915E-2</v>
      </c>
      <c r="Q78" s="11"/>
      <c r="R78" s="11"/>
      <c r="S78" s="11"/>
      <c r="T78" s="11"/>
      <c r="U78" s="11"/>
    </row>
    <row r="79" spans="1:21">
      <c r="A79" s="100" t="s">
        <v>836</v>
      </c>
      <c r="B79" s="97">
        <v>15756</v>
      </c>
      <c r="C79" s="97">
        <v>19659</v>
      </c>
      <c r="D79" s="97">
        <v>17964</v>
      </c>
      <c r="E79" s="97">
        <v>11453</v>
      </c>
      <c r="F79" s="97">
        <v>9401</v>
      </c>
      <c r="G79" s="97">
        <v>8655</v>
      </c>
      <c r="H79" s="97">
        <v>4134</v>
      </c>
      <c r="I79" s="97">
        <v>0</v>
      </c>
      <c r="J79" s="97">
        <v>142</v>
      </c>
      <c r="K79" s="97">
        <v>759</v>
      </c>
      <c r="L79" s="97">
        <v>1477</v>
      </c>
      <c r="M79" s="97">
        <v>6294</v>
      </c>
      <c r="N79" s="97">
        <v>0</v>
      </c>
      <c r="O79" s="97">
        <v>95694</v>
      </c>
      <c r="P79" s="160">
        <v>0.60579242237204445</v>
      </c>
      <c r="Q79" s="11"/>
      <c r="R79" s="11"/>
      <c r="S79" s="11"/>
      <c r="T79" s="11"/>
      <c r="U79" s="11"/>
    </row>
    <row r="80" spans="1:21">
      <c r="A80" s="72" t="s">
        <v>189</v>
      </c>
      <c r="B80" s="158">
        <v>26008</v>
      </c>
      <c r="C80" s="158">
        <v>30720</v>
      </c>
      <c r="D80" s="158">
        <v>29485</v>
      </c>
      <c r="E80" s="158">
        <v>21207</v>
      </c>
      <c r="F80" s="158">
        <v>14962</v>
      </c>
      <c r="G80" s="158">
        <v>14126</v>
      </c>
      <c r="H80" s="158">
        <v>7069</v>
      </c>
      <c r="I80" s="158">
        <v>0</v>
      </c>
      <c r="J80" s="158">
        <v>259</v>
      </c>
      <c r="K80" s="158">
        <v>1386</v>
      </c>
      <c r="L80" s="158">
        <v>2011</v>
      </c>
      <c r="M80" s="158">
        <v>10732</v>
      </c>
      <c r="N80" s="158">
        <v>0</v>
      </c>
      <c r="O80" s="158">
        <v>157965</v>
      </c>
      <c r="P80" s="161">
        <v>1</v>
      </c>
      <c r="Q80" s="11"/>
      <c r="R80" s="11"/>
      <c r="S80" s="11"/>
      <c r="T80" s="11"/>
      <c r="U80" s="11"/>
    </row>
    <row r="81" spans="1:21">
      <c r="A81" s="54" t="s">
        <v>837</v>
      </c>
      <c r="B81" s="160">
        <v>0.16464406672364132</v>
      </c>
      <c r="C81" s="160">
        <v>0.19447345931060678</v>
      </c>
      <c r="D81" s="160">
        <v>0.18665527173741017</v>
      </c>
      <c r="E81" s="160">
        <v>0.13425125819010542</v>
      </c>
      <c r="F81" s="160">
        <v>9.4717184186370401E-2</v>
      </c>
      <c r="G81" s="160">
        <v>8.9424872598360391E-2</v>
      </c>
      <c r="H81" s="160">
        <v>4.4750419396701803E-2</v>
      </c>
      <c r="I81" s="160">
        <v>0</v>
      </c>
      <c r="J81" s="160">
        <v>1.6396037096825247E-3</v>
      </c>
      <c r="K81" s="160">
        <v>8.7740955274902676E-3</v>
      </c>
      <c r="L81" s="160">
        <v>1.2730668185990567E-2</v>
      </c>
      <c r="M81" s="160">
        <v>6.7939100433640362E-2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60" t="s">
        <v>1467</v>
      </c>
      <c r="B83" s="761"/>
      <c r="C83" s="761"/>
      <c r="D83" s="761"/>
      <c r="E83" s="761"/>
      <c r="F83" s="761"/>
      <c r="G83" s="761"/>
      <c r="H83" s="761"/>
      <c r="I83" s="761"/>
      <c r="J83" s="761"/>
      <c r="K83" s="761"/>
      <c r="L83" s="761"/>
      <c r="M83" s="761"/>
      <c r="N83" s="761"/>
      <c r="O83" s="761"/>
      <c r="P83" s="761"/>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25" t="s">
        <v>471</v>
      </c>
      <c r="B85" s="725"/>
      <c r="C85" s="725"/>
      <c r="D85" s="725"/>
      <c r="E85" s="725"/>
      <c r="F85" s="725"/>
      <c r="G85" s="725"/>
      <c r="H85" s="725"/>
      <c r="I85" s="725"/>
      <c r="J85" s="725"/>
      <c r="K85" s="725"/>
      <c r="L85" s="725"/>
      <c r="M85" s="725"/>
      <c r="N85" s="725"/>
      <c r="O85" s="725"/>
      <c r="P85" s="725"/>
      <c r="Q85" s="11"/>
      <c r="R85" s="11"/>
      <c r="S85" s="11"/>
      <c r="T85" s="11"/>
      <c r="U85" s="11"/>
    </row>
    <row r="86" spans="1:21" ht="18">
      <c r="A86" s="726" t="s">
        <v>843</v>
      </c>
      <c r="B86" s="726"/>
      <c r="C86" s="726"/>
      <c r="D86" s="726"/>
      <c r="E86" s="726"/>
      <c r="F86" s="726"/>
      <c r="G86" s="726"/>
      <c r="H86" s="726"/>
      <c r="I86" s="726"/>
      <c r="J86" s="726"/>
      <c r="K86" s="726"/>
      <c r="L86" s="726"/>
      <c r="M86" s="726"/>
      <c r="N86" s="726"/>
      <c r="O86" s="726"/>
      <c r="P86" s="726"/>
      <c r="Q86" s="11"/>
      <c r="R86" s="11"/>
      <c r="S86" s="11"/>
      <c r="T86" s="11"/>
      <c r="U86" s="11"/>
    </row>
    <row r="87" spans="1:21" ht="18">
      <c r="A87" s="726" t="s">
        <v>1519</v>
      </c>
      <c r="B87" s="726"/>
      <c r="C87" s="726"/>
      <c r="D87" s="726"/>
      <c r="E87" s="726"/>
      <c r="F87" s="726"/>
      <c r="G87" s="726"/>
      <c r="H87" s="726"/>
      <c r="I87" s="726"/>
      <c r="J87" s="726"/>
      <c r="K87" s="726"/>
      <c r="L87" s="726"/>
      <c r="M87" s="726"/>
      <c r="N87" s="726"/>
      <c r="O87" s="726"/>
      <c r="P87" s="726"/>
      <c r="Q87" s="11"/>
      <c r="R87" s="11"/>
      <c r="S87" s="11"/>
      <c r="T87" s="11"/>
      <c r="U87" s="11"/>
    </row>
    <row r="88" spans="1:21" ht="30" customHeight="1">
      <c r="A88" s="730" t="s">
        <v>544</v>
      </c>
      <c r="B88" s="730"/>
      <c r="C88" s="730"/>
      <c r="D88" s="730"/>
      <c r="E88" s="730"/>
      <c r="F88" s="730"/>
      <c r="G88" s="730"/>
      <c r="H88" s="730"/>
      <c r="I88" s="730"/>
      <c r="J88" s="730"/>
      <c r="K88" s="730"/>
      <c r="L88" s="730"/>
      <c r="M88" s="730"/>
      <c r="N88" s="730"/>
      <c r="O88" s="730"/>
      <c r="P88" s="730"/>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821</v>
      </c>
      <c r="B90" s="73" t="s">
        <v>34</v>
      </c>
      <c r="C90" s="73" t="s">
        <v>145</v>
      </c>
      <c r="D90" s="73" t="s">
        <v>36</v>
      </c>
      <c r="E90" s="73" t="s">
        <v>38</v>
      </c>
      <c r="F90" s="73" t="s">
        <v>46</v>
      </c>
      <c r="G90" s="73" t="s">
        <v>44</v>
      </c>
      <c r="H90" s="73" t="s">
        <v>40</v>
      </c>
      <c r="I90" s="73" t="s">
        <v>42</v>
      </c>
      <c r="J90" s="73" t="s">
        <v>48</v>
      </c>
      <c r="K90" s="73" t="s">
        <v>50</v>
      </c>
      <c r="L90" s="73" t="s">
        <v>52</v>
      </c>
      <c r="M90" s="73" t="s">
        <v>54</v>
      </c>
      <c r="N90" s="73" t="s">
        <v>56</v>
      </c>
      <c r="O90" s="176" t="s">
        <v>551</v>
      </c>
      <c r="P90" s="73" t="s">
        <v>822</v>
      </c>
      <c r="Q90" s="11"/>
      <c r="R90" s="11"/>
      <c r="S90" s="11"/>
      <c r="T90" s="11"/>
      <c r="U90" s="11"/>
    </row>
    <row r="91" spans="1:21">
      <c r="A91" s="100" t="s">
        <v>823</v>
      </c>
      <c r="B91" s="97">
        <v>167179.06828000001</v>
      </c>
      <c r="C91" s="97">
        <v>2908757.0384699996</v>
      </c>
      <c r="D91" s="97">
        <v>709474.1629</v>
      </c>
      <c r="E91" s="97">
        <v>189286.48924</v>
      </c>
      <c r="F91" s="97">
        <v>235460.56221</v>
      </c>
      <c r="G91" s="97">
        <v>192981.95561</v>
      </c>
      <c r="H91" s="97">
        <v>119692.84641</v>
      </c>
      <c r="I91" s="97">
        <v>631583.9693</v>
      </c>
      <c r="J91" s="97">
        <v>0</v>
      </c>
      <c r="K91" s="97">
        <v>426456.13310000004</v>
      </c>
      <c r="L91" s="97">
        <v>58839.581270000002</v>
      </c>
      <c r="M91" s="97">
        <v>779750.03437000001</v>
      </c>
      <c r="N91" s="97">
        <v>199282.10858</v>
      </c>
      <c r="O91" s="97">
        <v>6618743.9497399991</v>
      </c>
      <c r="P91" s="160">
        <v>0.11279441375435467</v>
      </c>
      <c r="Q91" s="11"/>
      <c r="R91" s="11"/>
      <c r="S91" s="11"/>
      <c r="T91" s="11"/>
      <c r="U91" s="11"/>
    </row>
    <row r="92" spans="1:21">
      <c r="A92" s="100" t="s">
        <v>824</v>
      </c>
      <c r="B92" s="97">
        <v>56162.320890000003</v>
      </c>
      <c r="C92" s="97">
        <v>86901.359079999995</v>
      </c>
      <c r="D92" s="97">
        <v>308742.65444000001</v>
      </c>
      <c r="E92" s="97">
        <v>93432.206739999994</v>
      </c>
      <c r="F92" s="97">
        <v>121300.11103</v>
      </c>
      <c r="G92" s="97">
        <v>68549.331349999993</v>
      </c>
      <c r="H92" s="97">
        <v>44430.331270000002</v>
      </c>
      <c r="I92" s="97">
        <v>105716.69121999999</v>
      </c>
      <c r="J92" s="97">
        <v>0</v>
      </c>
      <c r="K92" s="97">
        <v>35264.865270000002</v>
      </c>
      <c r="L92" s="97">
        <v>54505.834040000002</v>
      </c>
      <c r="M92" s="97">
        <v>74674.140469999998</v>
      </c>
      <c r="N92" s="97">
        <v>60177.874759999999</v>
      </c>
      <c r="O92" s="97">
        <v>1109857.72056</v>
      </c>
      <c r="P92" s="160">
        <v>1.891382290838237E-2</v>
      </c>
      <c r="Q92" s="11"/>
      <c r="R92" s="11"/>
      <c r="S92" s="11"/>
      <c r="T92" s="11"/>
      <c r="U92" s="11"/>
    </row>
    <row r="93" spans="1:21">
      <c r="A93" s="100" t="s">
        <v>825</v>
      </c>
      <c r="B93" s="97">
        <v>133027.89584000001</v>
      </c>
      <c r="C93" s="97">
        <v>142134.51663999999</v>
      </c>
      <c r="D93" s="97">
        <v>445060.16012000002</v>
      </c>
      <c r="E93" s="97">
        <v>191934.22618</v>
      </c>
      <c r="F93" s="97">
        <v>235599.96122999999</v>
      </c>
      <c r="G93" s="97">
        <v>97722.995670000004</v>
      </c>
      <c r="H93" s="97">
        <v>64445.443420000003</v>
      </c>
      <c r="I93" s="97">
        <v>86005.421199999997</v>
      </c>
      <c r="J93" s="97">
        <v>3454.90461</v>
      </c>
      <c r="K93" s="97">
        <v>63905.503819999998</v>
      </c>
      <c r="L93" s="97">
        <v>35194.066610000002</v>
      </c>
      <c r="M93" s="97">
        <v>94338.217430000004</v>
      </c>
      <c r="N93" s="97">
        <v>43810.50273</v>
      </c>
      <c r="O93" s="97">
        <v>1636633.8155000003</v>
      </c>
      <c r="P93" s="160">
        <v>2.7890964381108423E-2</v>
      </c>
      <c r="Q93" s="11"/>
      <c r="R93" s="11"/>
      <c r="S93" s="11"/>
      <c r="T93" s="11"/>
      <c r="U93" s="11"/>
    </row>
    <row r="94" spans="1:21">
      <c r="A94" s="100" t="s">
        <v>826</v>
      </c>
      <c r="B94" s="97">
        <v>294973.84441000002</v>
      </c>
      <c r="C94" s="97">
        <v>265675.96899000002</v>
      </c>
      <c r="D94" s="97">
        <v>816601.89421000006</v>
      </c>
      <c r="E94" s="97">
        <v>339604.37287999998</v>
      </c>
      <c r="F94" s="97">
        <v>429562.26582999999</v>
      </c>
      <c r="G94" s="97">
        <v>226276.31732</v>
      </c>
      <c r="H94" s="97">
        <v>172160.29793</v>
      </c>
      <c r="I94" s="97">
        <v>123509.45125</v>
      </c>
      <c r="J94" s="97">
        <v>3188.8890499999998</v>
      </c>
      <c r="K94" s="97">
        <v>144221.57283000002</v>
      </c>
      <c r="L94" s="97">
        <v>58149.551329999995</v>
      </c>
      <c r="M94" s="97">
        <v>179882.16603999998</v>
      </c>
      <c r="N94" s="97">
        <v>46156.497969999997</v>
      </c>
      <c r="O94" s="97">
        <v>3099963.0900399997</v>
      </c>
      <c r="P94" s="160">
        <v>5.282853092012043E-2</v>
      </c>
      <c r="Q94" s="11"/>
      <c r="R94" s="11"/>
      <c r="S94" s="11"/>
      <c r="T94" s="11"/>
      <c r="U94" s="11"/>
    </row>
    <row r="95" spans="1:21">
      <c r="A95" s="100" t="s">
        <v>827</v>
      </c>
      <c r="B95" s="97">
        <v>532267.46204000001</v>
      </c>
      <c r="C95" s="97">
        <v>391290.76306000003</v>
      </c>
      <c r="D95" s="97">
        <v>910529.28676000005</v>
      </c>
      <c r="E95" s="97">
        <v>421844.88492000004</v>
      </c>
      <c r="F95" s="97">
        <v>459621.96745999996</v>
      </c>
      <c r="G95" s="97">
        <v>228888.73452</v>
      </c>
      <c r="H95" s="97">
        <v>163927.57997999998</v>
      </c>
      <c r="I95" s="97">
        <v>169606.12946999999</v>
      </c>
      <c r="J95" s="97">
        <v>3691.6150200000002</v>
      </c>
      <c r="K95" s="97">
        <v>270575.82514999999</v>
      </c>
      <c r="L95" s="97">
        <v>38916.959780000005</v>
      </c>
      <c r="M95" s="97">
        <v>207811.69077000002</v>
      </c>
      <c r="N95" s="97">
        <v>84423.328319999986</v>
      </c>
      <c r="O95" s="97">
        <v>3883396.22725</v>
      </c>
      <c r="P95" s="160">
        <v>6.61795355968927E-2</v>
      </c>
      <c r="Q95" s="11"/>
      <c r="R95" s="11"/>
      <c r="S95" s="11"/>
      <c r="T95" s="11"/>
      <c r="U95" s="11"/>
    </row>
    <row r="96" spans="1:21">
      <c r="A96" s="100" t="s">
        <v>828</v>
      </c>
      <c r="B96" s="97">
        <v>831590.14934</v>
      </c>
      <c r="C96" s="97">
        <v>744369.2800700001</v>
      </c>
      <c r="D96" s="97">
        <v>1256589.9549100001</v>
      </c>
      <c r="E96" s="97">
        <v>583504.49407000002</v>
      </c>
      <c r="F96" s="97">
        <v>617295.64992999996</v>
      </c>
      <c r="G96" s="97">
        <v>285471.29306</v>
      </c>
      <c r="H96" s="97">
        <v>168254.40763999999</v>
      </c>
      <c r="I96" s="97">
        <v>255384.17449999999</v>
      </c>
      <c r="J96" s="97">
        <v>850.10361</v>
      </c>
      <c r="K96" s="97">
        <v>453244.54122000001</v>
      </c>
      <c r="L96" s="97">
        <v>47014.865819999999</v>
      </c>
      <c r="M96" s="97">
        <v>276504.07798</v>
      </c>
      <c r="N96" s="97">
        <v>125066.06658</v>
      </c>
      <c r="O96" s="97">
        <v>5645139.0587299988</v>
      </c>
      <c r="P96" s="160">
        <v>9.6202565853340277E-2</v>
      </c>
      <c r="Q96" s="11"/>
      <c r="R96" s="11"/>
      <c r="S96" s="11"/>
      <c r="T96" s="11"/>
      <c r="U96" s="11"/>
    </row>
    <row r="97" spans="1:21">
      <c r="A97" s="100" t="s">
        <v>829</v>
      </c>
      <c r="B97" s="97">
        <v>735896.82808000001</v>
      </c>
      <c r="C97" s="97">
        <v>800858.59167999995</v>
      </c>
      <c r="D97" s="97">
        <v>1107191.8222000001</v>
      </c>
      <c r="E97" s="97">
        <v>489855.50381999998</v>
      </c>
      <c r="F97" s="97">
        <v>436632.94216000004</v>
      </c>
      <c r="G97" s="97">
        <v>242508.89953</v>
      </c>
      <c r="H97" s="97">
        <v>143607.14183000001</v>
      </c>
      <c r="I97" s="97">
        <v>246302.22696999999</v>
      </c>
      <c r="J97" s="97">
        <v>1299.4977699999999</v>
      </c>
      <c r="K97" s="97">
        <v>361105.30458</v>
      </c>
      <c r="L97" s="97">
        <v>27752.417690000002</v>
      </c>
      <c r="M97" s="97">
        <v>235112.80202999999</v>
      </c>
      <c r="N97" s="97">
        <v>130561.58326</v>
      </c>
      <c r="O97" s="97">
        <v>4958685.5616000006</v>
      </c>
      <c r="P97" s="160">
        <v>8.4504255665431238E-2</v>
      </c>
      <c r="Q97" s="11"/>
      <c r="R97" s="11"/>
      <c r="S97" s="11"/>
      <c r="T97" s="11"/>
      <c r="U97" s="11"/>
    </row>
    <row r="98" spans="1:21">
      <c r="A98" s="100" t="s">
        <v>830</v>
      </c>
      <c r="B98" s="97">
        <v>678030.90883000009</v>
      </c>
      <c r="C98" s="97">
        <v>785307.41944000009</v>
      </c>
      <c r="D98" s="97">
        <v>852681.67712000001</v>
      </c>
      <c r="E98" s="97">
        <v>400664.20383999997</v>
      </c>
      <c r="F98" s="97">
        <v>368195.52697000001</v>
      </c>
      <c r="G98" s="97">
        <v>204277.54071</v>
      </c>
      <c r="H98" s="97">
        <v>111237.28838</v>
      </c>
      <c r="I98" s="97">
        <v>245072.02418000001</v>
      </c>
      <c r="J98" s="97">
        <v>1169.3921599999999</v>
      </c>
      <c r="K98" s="97">
        <v>348525.35093999997</v>
      </c>
      <c r="L98" s="97">
        <v>30061.244019999998</v>
      </c>
      <c r="M98" s="97">
        <v>194331.94531000001</v>
      </c>
      <c r="N98" s="97">
        <v>127644.15045</v>
      </c>
      <c r="O98" s="97">
        <v>4347198.6723499997</v>
      </c>
      <c r="P98" s="160">
        <v>7.4083501257166617E-2</v>
      </c>
      <c r="Q98" s="11"/>
      <c r="R98" s="11"/>
      <c r="S98" s="11"/>
      <c r="T98" s="11"/>
      <c r="U98" s="11"/>
    </row>
    <row r="99" spans="1:21">
      <c r="A99" s="100" t="s">
        <v>831</v>
      </c>
      <c r="B99" s="97">
        <v>425554.53072000004</v>
      </c>
      <c r="C99" s="97">
        <v>591107.67605999997</v>
      </c>
      <c r="D99" s="97">
        <v>548430.93513</v>
      </c>
      <c r="E99" s="97">
        <v>267049.46208000003</v>
      </c>
      <c r="F99" s="97">
        <v>247813.35186000002</v>
      </c>
      <c r="G99" s="97">
        <v>133896.14059</v>
      </c>
      <c r="H99" s="97">
        <v>78159.39529</v>
      </c>
      <c r="I99" s="97">
        <v>237653.01991999999</v>
      </c>
      <c r="J99" s="97">
        <v>600.41993000000002</v>
      </c>
      <c r="K99" s="97">
        <v>261485.30900000001</v>
      </c>
      <c r="L99" s="97">
        <v>17795.835340000001</v>
      </c>
      <c r="M99" s="97">
        <v>144847.23416999998</v>
      </c>
      <c r="N99" s="97">
        <v>110253.03946</v>
      </c>
      <c r="O99" s="97">
        <v>3064646.3495499999</v>
      </c>
      <c r="P99" s="160">
        <v>5.2226674877715179E-2</v>
      </c>
      <c r="Q99" s="11"/>
      <c r="R99" s="11"/>
      <c r="S99" s="11"/>
      <c r="T99" s="11"/>
      <c r="U99" s="11"/>
    </row>
    <row r="100" spans="1:21">
      <c r="A100" s="100" t="s">
        <v>832</v>
      </c>
      <c r="B100" s="97">
        <v>614576.17502999993</v>
      </c>
      <c r="C100" s="97">
        <v>964645.48833000008</v>
      </c>
      <c r="D100" s="97">
        <v>739852.14590999996</v>
      </c>
      <c r="E100" s="97">
        <v>376389.98623000004</v>
      </c>
      <c r="F100" s="97">
        <v>377481.35587999999</v>
      </c>
      <c r="G100" s="97">
        <v>189262.4088</v>
      </c>
      <c r="H100" s="97">
        <v>113787.44160999999</v>
      </c>
      <c r="I100" s="97">
        <v>371931.23381000001</v>
      </c>
      <c r="J100" s="97">
        <v>1362.4405300000001</v>
      </c>
      <c r="K100" s="97">
        <v>402669.75402999995</v>
      </c>
      <c r="L100" s="97">
        <v>26391.452260000002</v>
      </c>
      <c r="M100" s="97">
        <v>210166.02544</v>
      </c>
      <c r="N100" s="97">
        <v>188970.51564</v>
      </c>
      <c r="O100" s="97">
        <v>4577486.4234999996</v>
      </c>
      <c r="P100" s="160">
        <v>7.8007987849036259E-2</v>
      </c>
      <c r="Q100" s="11"/>
      <c r="R100" s="11"/>
      <c r="S100" s="11"/>
      <c r="T100" s="11"/>
      <c r="U100" s="11"/>
    </row>
    <row r="101" spans="1:21">
      <c r="A101" s="100" t="s">
        <v>833</v>
      </c>
      <c r="B101" s="97">
        <v>901546.27561000001</v>
      </c>
      <c r="C101" s="97">
        <v>1541454.5570699999</v>
      </c>
      <c r="D101" s="97">
        <v>1004051.36867</v>
      </c>
      <c r="E101" s="97">
        <v>533662.45912000001</v>
      </c>
      <c r="F101" s="97">
        <v>511837.19945000001</v>
      </c>
      <c r="G101" s="97">
        <v>281468.69491000002</v>
      </c>
      <c r="H101" s="97">
        <v>158153.44083000001</v>
      </c>
      <c r="I101" s="97">
        <v>564024.88812000002</v>
      </c>
      <c r="J101" s="97">
        <v>1427.9539199999999</v>
      </c>
      <c r="K101" s="97">
        <v>588821.71644000011</v>
      </c>
      <c r="L101" s="97">
        <v>35533.77375</v>
      </c>
      <c r="M101" s="97">
        <v>327151.25141000003</v>
      </c>
      <c r="N101" s="97">
        <v>308875.22694999998</v>
      </c>
      <c r="O101" s="97">
        <v>6758008.8062499994</v>
      </c>
      <c r="P101" s="160">
        <v>0.11516771871461784</v>
      </c>
      <c r="Q101" s="11"/>
      <c r="R101" s="11"/>
      <c r="S101" s="11"/>
      <c r="T101" s="11"/>
      <c r="U101" s="11"/>
    </row>
    <row r="102" spans="1:21">
      <c r="A102" s="100" t="s">
        <v>834</v>
      </c>
      <c r="B102" s="97">
        <v>1150350.5775599999</v>
      </c>
      <c r="C102" s="97">
        <v>2184082.1611500001</v>
      </c>
      <c r="D102" s="97">
        <v>1199569.4330799999</v>
      </c>
      <c r="E102" s="97">
        <v>681786.80044000002</v>
      </c>
      <c r="F102" s="97">
        <v>733576.25063000002</v>
      </c>
      <c r="G102" s="97">
        <v>390404.39304</v>
      </c>
      <c r="H102" s="97">
        <v>202116.03640000001</v>
      </c>
      <c r="I102" s="97">
        <v>747822.59415000002</v>
      </c>
      <c r="J102" s="97">
        <v>2154.3923399999999</v>
      </c>
      <c r="K102" s="97">
        <v>770253.69788999995</v>
      </c>
      <c r="L102" s="97">
        <v>49846.419990000002</v>
      </c>
      <c r="M102" s="97">
        <v>512300.60151999997</v>
      </c>
      <c r="N102" s="97">
        <v>458448.45413999999</v>
      </c>
      <c r="O102" s="97">
        <v>9082711.8123300001</v>
      </c>
      <c r="P102" s="160">
        <v>0.15478452738933324</v>
      </c>
      <c r="Q102" s="11"/>
      <c r="R102" s="11"/>
      <c r="S102" s="11"/>
      <c r="T102" s="11"/>
      <c r="U102" s="11"/>
    </row>
    <row r="103" spans="1:21">
      <c r="A103" s="100" t="s">
        <v>835</v>
      </c>
      <c r="B103" s="97">
        <v>222549.41755000001</v>
      </c>
      <c r="C103" s="97">
        <v>455014.43027999997</v>
      </c>
      <c r="D103" s="97">
        <v>204355.61064</v>
      </c>
      <c r="E103" s="97">
        <v>127237.74166</v>
      </c>
      <c r="F103" s="97">
        <v>145741.46784999999</v>
      </c>
      <c r="G103" s="97">
        <v>84028.639519999997</v>
      </c>
      <c r="H103" s="97">
        <v>39100.568289999996</v>
      </c>
      <c r="I103" s="97">
        <v>134280.59328</v>
      </c>
      <c r="J103" s="97">
        <v>458.56556999999998</v>
      </c>
      <c r="K103" s="97">
        <v>146259.97833000001</v>
      </c>
      <c r="L103" s="97">
        <v>9107.6386199999997</v>
      </c>
      <c r="M103" s="97">
        <v>119953.25783</v>
      </c>
      <c r="N103" s="97">
        <v>85813.255849999987</v>
      </c>
      <c r="O103" s="97">
        <v>1773901.1652700002</v>
      </c>
      <c r="P103" s="160">
        <v>3.0230228501686666E-2</v>
      </c>
      <c r="Q103" s="11"/>
      <c r="R103" s="11"/>
      <c r="S103" s="11"/>
      <c r="T103" s="11"/>
      <c r="U103" s="11"/>
    </row>
    <row r="104" spans="1:21">
      <c r="A104" s="100" t="s">
        <v>836</v>
      </c>
      <c r="B104" s="97">
        <v>265487.70673999999</v>
      </c>
      <c r="C104" s="97">
        <v>490643.01126999996</v>
      </c>
      <c r="D104" s="97">
        <v>218133.45681999999</v>
      </c>
      <c r="E104" s="97">
        <v>139926.17303999999</v>
      </c>
      <c r="F104" s="97">
        <v>142373.23930000002</v>
      </c>
      <c r="G104" s="97">
        <v>109897.85404999999</v>
      </c>
      <c r="H104" s="97">
        <v>52154.763679999996</v>
      </c>
      <c r="I104" s="97">
        <v>190703.08646000002</v>
      </c>
      <c r="J104" s="97">
        <v>592.69111999999996</v>
      </c>
      <c r="K104" s="97">
        <v>186957.81255</v>
      </c>
      <c r="L104" s="97">
        <v>14291.846710000002</v>
      </c>
      <c r="M104" s="97">
        <v>167184.66943000001</v>
      </c>
      <c r="N104" s="97">
        <v>144995.12337000002</v>
      </c>
      <c r="O104" s="97">
        <v>2123341.4345400003</v>
      </c>
      <c r="P104" s="160">
        <v>3.6185272330814061E-2</v>
      </c>
      <c r="Q104" s="11"/>
      <c r="R104" s="11"/>
      <c r="S104" s="11"/>
      <c r="T104" s="11"/>
      <c r="U104" s="11"/>
    </row>
    <row r="105" spans="1:21">
      <c r="A105" s="72" t="s">
        <v>189</v>
      </c>
      <c r="B105" s="158">
        <v>7009193.1609200006</v>
      </c>
      <c r="C105" s="158">
        <v>12352242.261589998</v>
      </c>
      <c r="D105" s="158">
        <v>10321264.562910002</v>
      </c>
      <c r="E105" s="158">
        <v>4836179.0042599998</v>
      </c>
      <c r="F105" s="158">
        <v>5062491.8517899998</v>
      </c>
      <c r="G105" s="158">
        <v>2735635.1986800008</v>
      </c>
      <c r="H105" s="158">
        <v>1631226.9829600002</v>
      </c>
      <c r="I105" s="158">
        <v>4109595.5038300003</v>
      </c>
      <c r="J105" s="158">
        <v>20250.865629999997</v>
      </c>
      <c r="K105" s="158">
        <v>4459747.36515</v>
      </c>
      <c r="L105" s="158">
        <v>503401.48722999997</v>
      </c>
      <c r="M105" s="158">
        <v>3524008.1141999997</v>
      </c>
      <c r="N105" s="158">
        <v>2114477.7280600001</v>
      </c>
      <c r="O105" s="158">
        <v>58679714.08721</v>
      </c>
      <c r="P105" s="161">
        <v>1</v>
      </c>
      <c r="Q105" s="11"/>
      <c r="R105" s="11"/>
      <c r="S105" s="11"/>
      <c r="T105" s="11"/>
      <c r="U105" s="11"/>
    </row>
    <row r="106" spans="1:21">
      <c r="A106" s="54" t="s">
        <v>837</v>
      </c>
      <c r="B106" s="160">
        <v>0.11944831821271168</v>
      </c>
      <c r="C106" s="160">
        <v>0.21050276835418885</v>
      </c>
      <c r="D106" s="160">
        <v>0.1758915278211905</v>
      </c>
      <c r="E106" s="160">
        <v>8.2416540017090978E-2</v>
      </c>
      <c r="F106" s="160">
        <v>8.6273287635077883E-2</v>
      </c>
      <c r="G106" s="160">
        <v>4.6619777230241612E-2</v>
      </c>
      <c r="H106" s="160">
        <v>2.7798822954993693E-2</v>
      </c>
      <c r="I106" s="160">
        <v>7.0034347776853592E-2</v>
      </c>
      <c r="J106" s="160">
        <v>3.4510845775259039E-4</v>
      </c>
      <c r="K106" s="160">
        <v>7.6001518318952743E-2</v>
      </c>
      <c r="L106" s="160">
        <v>8.5787992504844663E-3</v>
      </c>
      <c r="M106" s="160">
        <v>6.0054963951641047E-2</v>
      </c>
      <c r="N106" s="160">
        <v>3.6034220018820402E-2</v>
      </c>
      <c r="O106" s="160">
        <v>1</v>
      </c>
      <c r="P106" s="234"/>
      <c r="Q106" s="11"/>
      <c r="R106" s="11"/>
      <c r="S106" s="11"/>
      <c r="T106" s="11"/>
      <c r="U106" s="11"/>
    </row>
    <row r="107" spans="1:21" ht="30" customHeight="1">
      <c r="A107" s="437" t="s">
        <v>840</v>
      </c>
      <c r="B107" s="73" t="s">
        <v>34</v>
      </c>
      <c r="C107" s="73" t="s">
        <v>145</v>
      </c>
      <c r="D107" s="73" t="s">
        <v>36</v>
      </c>
      <c r="E107" s="73" t="s">
        <v>38</v>
      </c>
      <c r="F107" s="73" t="s">
        <v>46</v>
      </c>
      <c r="G107" s="73" t="s">
        <v>44</v>
      </c>
      <c r="H107" s="73" t="s">
        <v>40</v>
      </c>
      <c r="I107" s="73" t="s">
        <v>42</v>
      </c>
      <c r="J107" s="73" t="s">
        <v>48</v>
      </c>
      <c r="K107" s="73" t="s">
        <v>50</v>
      </c>
      <c r="L107" s="73" t="s">
        <v>52</v>
      </c>
      <c r="M107" s="73" t="s">
        <v>54</v>
      </c>
      <c r="N107" s="73" t="s">
        <v>56</v>
      </c>
      <c r="O107" s="176" t="s">
        <v>551</v>
      </c>
      <c r="P107" s="73" t="s">
        <v>775</v>
      </c>
      <c r="Q107" s="11"/>
      <c r="R107" s="11"/>
      <c r="S107" s="11"/>
      <c r="T107" s="11"/>
      <c r="U107" s="11"/>
    </row>
    <row r="108" spans="1:21">
      <c r="A108" s="100" t="s">
        <v>823</v>
      </c>
      <c r="B108" s="97">
        <v>4</v>
      </c>
      <c r="C108" s="97">
        <v>14</v>
      </c>
      <c r="D108" s="97">
        <v>18</v>
      </c>
      <c r="E108" s="97">
        <v>6</v>
      </c>
      <c r="F108" s="97">
        <v>8</v>
      </c>
      <c r="G108" s="97">
        <v>4</v>
      </c>
      <c r="H108" s="97">
        <v>3</v>
      </c>
      <c r="I108" s="97">
        <v>15</v>
      </c>
      <c r="J108" s="97">
        <v>0</v>
      </c>
      <c r="K108" s="97">
        <v>8</v>
      </c>
      <c r="L108" s="97">
        <v>2</v>
      </c>
      <c r="M108" s="97">
        <v>11</v>
      </c>
      <c r="N108" s="97">
        <v>4</v>
      </c>
      <c r="O108" s="97">
        <v>97</v>
      </c>
      <c r="P108" s="160">
        <v>8.7047345948856905E-6</v>
      </c>
      <c r="Q108" s="11"/>
      <c r="R108" s="11"/>
      <c r="S108" s="11"/>
      <c r="T108" s="11"/>
      <c r="U108" s="11"/>
    </row>
    <row r="109" spans="1:21">
      <c r="A109" s="100" t="s">
        <v>824</v>
      </c>
      <c r="B109" s="97">
        <v>6</v>
      </c>
      <c r="C109" s="97">
        <v>9</v>
      </c>
      <c r="D109" s="97">
        <v>33</v>
      </c>
      <c r="E109" s="97">
        <v>10</v>
      </c>
      <c r="F109" s="97">
        <v>15</v>
      </c>
      <c r="G109" s="97">
        <v>8</v>
      </c>
      <c r="H109" s="97">
        <v>5</v>
      </c>
      <c r="I109" s="97">
        <v>11</v>
      </c>
      <c r="J109" s="97">
        <v>0</v>
      </c>
      <c r="K109" s="97">
        <v>4</v>
      </c>
      <c r="L109" s="97">
        <v>5</v>
      </c>
      <c r="M109" s="97">
        <v>9</v>
      </c>
      <c r="N109" s="97">
        <v>5</v>
      </c>
      <c r="O109" s="97">
        <v>120</v>
      </c>
      <c r="P109" s="160">
        <v>1.0768743828724566E-5</v>
      </c>
      <c r="Q109" s="11"/>
      <c r="R109" s="11"/>
      <c r="S109" s="11"/>
      <c r="T109" s="11"/>
      <c r="U109" s="11"/>
    </row>
    <row r="110" spans="1:21">
      <c r="A110" s="100" t="s">
        <v>825</v>
      </c>
      <c r="B110" s="97">
        <v>30</v>
      </c>
      <c r="C110" s="97">
        <v>32</v>
      </c>
      <c r="D110" s="97">
        <v>98</v>
      </c>
      <c r="E110" s="97">
        <v>41</v>
      </c>
      <c r="F110" s="97">
        <v>49</v>
      </c>
      <c r="G110" s="97">
        <v>22</v>
      </c>
      <c r="H110" s="97">
        <v>14</v>
      </c>
      <c r="I110" s="97">
        <v>18</v>
      </c>
      <c r="J110" s="97">
        <v>1</v>
      </c>
      <c r="K110" s="97">
        <v>15</v>
      </c>
      <c r="L110" s="97">
        <v>7</v>
      </c>
      <c r="M110" s="97">
        <v>21</v>
      </c>
      <c r="N110" s="97">
        <v>9</v>
      </c>
      <c r="O110" s="97">
        <v>357</v>
      </c>
      <c r="P110" s="160">
        <v>3.2037012890455581E-5</v>
      </c>
      <c r="Q110" s="11"/>
      <c r="R110" s="11"/>
      <c r="S110" s="11"/>
      <c r="T110" s="11"/>
      <c r="U110" s="11"/>
    </row>
    <row r="111" spans="1:21">
      <c r="A111" s="100" t="s">
        <v>826</v>
      </c>
      <c r="B111" s="97">
        <v>150</v>
      </c>
      <c r="C111" s="97">
        <v>129</v>
      </c>
      <c r="D111" s="97">
        <v>408</v>
      </c>
      <c r="E111" s="97">
        <v>163</v>
      </c>
      <c r="F111" s="97">
        <v>210</v>
      </c>
      <c r="G111" s="97">
        <v>114</v>
      </c>
      <c r="H111" s="97">
        <v>84</v>
      </c>
      <c r="I111" s="97">
        <v>59</v>
      </c>
      <c r="J111" s="97">
        <v>2</v>
      </c>
      <c r="K111" s="97">
        <v>75</v>
      </c>
      <c r="L111" s="97">
        <v>30</v>
      </c>
      <c r="M111" s="97">
        <v>92</v>
      </c>
      <c r="N111" s="97">
        <v>26</v>
      </c>
      <c r="O111" s="97">
        <v>1542</v>
      </c>
      <c r="P111" s="160">
        <v>1.3837835819911065E-4</v>
      </c>
      <c r="Q111" s="11"/>
      <c r="R111" s="11"/>
      <c r="S111" s="11"/>
      <c r="T111" s="11"/>
      <c r="U111" s="11"/>
    </row>
    <row r="112" spans="1:21">
      <c r="A112" s="100" t="s">
        <v>827</v>
      </c>
      <c r="B112" s="97">
        <v>589</v>
      </c>
      <c r="C112" s="97">
        <v>426</v>
      </c>
      <c r="D112" s="97">
        <v>994</v>
      </c>
      <c r="E112" s="97">
        <v>460</v>
      </c>
      <c r="F112" s="97">
        <v>494</v>
      </c>
      <c r="G112" s="97">
        <v>250</v>
      </c>
      <c r="H112" s="97">
        <v>179</v>
      </c>
      <c r="I112" s="97">
        <v>183</v>
      </c>
      <c r="J112" s="97">
        <v>4</v>
      </c>
      <c r="K112" s="97">
        <v>294</v>
      </c>
      <c r="L112" s="97">
        <v>43</v>
      </c>
      <c r="M112" s="97">
        <v>222</v>
      </c>
      <c r="N112" s="97">
        <v>89</v>
      </c>
      <c r="O112" s="97">
        <v>4227</v>
      </c>
      <c r="P112" s="160">
        <v>3.7932900136682281E-4</v>
      </c>
      <c r="Q112" s="11"/>
      <c r="R112" s="11"/>
      <c r="S112" s="11"/>
      <c r="T112" s="11"/>
      <c r="U112" s="11"/>
    </row>
    <row r="113" spans="1:21">
      <c r="A113" s="100" t="s">
        <v>828</v>
      </c>
      <c r="B113" s="97">
        <v>1777</v>
      </c>
      <c r="C113" s="97">
        <v>1619</v>
      </c>
      <c r="D113" s="97">
        <v>2713</v>
      </c>
      <c r="E113" s="97">
        <v>1245</v>
      </c>
      <c r="F113" s="97">
        <v>1328</v>
      </c>
      <c r="G113" s="97">
        <v>609</v>
      </c>
      <c r="H113" s="97">
        <v>354</v>
      </c>
      <c r="I113" s="97">
        <v>551</v>
      </c>
      <c r="J113" s="97">
        <v>2</v>
      </c>
      <c r="K113" s="97">
        <v>990</v>
      </c>
      <c r="L113" s="97">
        <v>98</v>
      </c>
      <c r="M113" s="97">
        <v>585</v>
      </c>
      <c r="N113" s="97">
        <v>266</v>
      </c>
      <c r="O113" s="97">
        <v>12137</v>
      </c>
      <c r="P113" s="160">
        <v>1.0891686987435838E-3</v>
      </c>
      <c r="Q113" s="11"/>
      <c r="R113" s="11"/>
      <c r="S113" s="11"/>
      <c r="T113" s="11"/>
      <c r="U113" s="11"/>
    </row>
    <row r="114" spans="1:21">
      <c r="A114" s="100" t="s">
        <v>829</v>
      </c>
      <c r="B114" s="97">
        <v>2826</v>
      </c>
      <c r="C114" s="97">
        <v>3076</v>
      </c>
      <c r="D114" s="97">
        <v>4235</v>
      </c>
      <c r="E114" s="97">
        <v>1872</v>
      </c>
      <c r="F114" s="97">
        <v>1671</v>
      </c>
      <c r="G114" s="97">
        <v>923</v>
      </c>
      <c r="H114" s="97">
        <v>542</v>
      </c>
      <c r="I114" s="97">
        <v>953</v>
      </c>
      <c r="J114" s="97">
        <v>5</v>
      </c>
      <c r="K114" s="97">
        <v>1390</v>
      </c>
      <c r="L114" s="97">
        <v>110</v>
      </c>
      <c r="M114" s="97">
        <v>899</v>
      </c>
      <c r="N114" s="97">
        <v>503</v>
      </c>
      <c r="O114" s="97">
        <v>19005</v>
      </c>
      <c r="P114" s="160">
        <v>1.705499803874253E-3</v>
      </c>
      <c r="Q114" s="11"/>
      <c r="R114" s="11"/>
      <c r="S114" s="11"/>
      <c r="T114" s="11"/>
      <c r="U114" s="11"/>
    </row>
    <row r="115" spans="1:21">
      <c r="A115" s="100" t="s">
        <v>830</v>
      </c>
      <c r="B115" s="97">
        <v>4037</v>
      </c>
      <c r="C115" s="97">
        <v>4725</v>
      </c>
      <c r="D115" s="97">
        <v>5117</v>
      </c>
      <c r="E115" s="97">
        <v>2408</v>
      </c>
      <c r="F115" s="97">
        <v>2205</v>
      </c>
      <c r="G115" s="97">
        <v>1228</v>
      </c>
      <c r="H115" s="97">
        <v>670</v>
      </c>
      <c r="I115" s="97">
        <v>1494</v>
      </c>
      <c r="J115" s="97">
        <v>7</v>
      </c>
      <c r="K115" s="97">
        <v>2107</v>
      </c>
      <c r="L115" s="97">
        <v>181</v>
      </c>
      <c r="M115" s="97">
        <v>1173</v>
      </c>
      <c r="N115" s="97">
        <v>772</v>
      </c>
      <c r="O115" s="97">
        <v>26124</v>
      </c>
      <c r="P115" s="160">
        <v>2.3443555315133379E-3</v>
      </c>
      <c r="Q115" s="11"/>
      <c r="R115" s="11"/>
      <c r="S115" s="11"/>
      <c r="T115" s="11"/>
      <c r="U115" s="11"/>
    </row>
    <row r="116" spans="1:21">
      <c r="A116" s="100" t="s">
        <v>831</v>
      </c>
      <c r="B116" s="97">
        <v>3595</v>
      </c>
      <c r="C116" s="97">
        <v>5020</v>
      </c>
      <c r="D116" s="97">
        <v>4634</v>
      </c>
      <c r="E116" s="97">
        <v>2252</v>
      </c>
      <c r="F116" s="97">
        <v>2101</v>
      </c>
      <c r="G116" s="97">
        <v>1129</v>
      </c>
      <c r="H116" s="97">
        <v>661</v>
      </c>
      <c r="I116" s="97">
        <v>2013</v>
      </c>
      <c r="J116" s="97">
        <v>5</v>
      </c>
      <c r="K116" s="97">
        <v>2213</v>
      </c>
      <c r="L116" s="97">
        <v>150</v>
      </c>
      <c r="M116" s="97">
        <v>1228</v>
      </c>
      <c r="N116" s="97">
        <v>935</v>
      </c>
      <c r="O116" s="97">
        <v>25936</v>
      </c>
      <c r="P116" s="160">
        <v>2.3274844995150026E-3</v>
      </c>
      <c r="Q116" s="11"/>
      <c r="R116" s="11"/>
      <c r="S116" s="11"/>
      <c r="T116" s="11"/>
      <c r="U116" s="11"/>
    </row>
    <row r="117" spans="1:21">
      <c r="A117" s="100" t="s">
        <v>832</v>
      </c>
      <c r="B117" s="97">
        <v>7421</v>
      </c>
      <c r="C117" s="97">
        <v>11636</v>
      </c>
      <c r="D117" s="97">
        <v>8921</v>
      </c>
      <c r="E117" s="97">
        <v>4541</v>
      </c>
      <c r="F117" s="97">
        <v>4546</v>
      </c>
      <c r="G117" s="97">
        <v>2284</v>
      </c>
      <c r="H117" s="97">
        <v>1373</v>
      </c>
      <c r="I117" s="97">
        <v>4506</v>
      </c>
      <c r="J117" s="97">
        <v>17</v>
      </c>
      <c r="K117" s="97">
        <v>4845</v>
      </c>
      <c r="L117" s="97">
        <v>321</v>
      </c>
      <c r="M117" s="97">
        <v>2544</v>
      </c>
      <c r="N117" s="97">
        <v>2284</v>
      </c>
      <c r="O117" s="97">
        <v>55239</v>
      </c>
      <c r="P117" s="160">
        <v>4.9571220029576354E-3</v>
      </c>
      <c r="Q117" s="11"/>
      <c r="R117" s="11"/>
      <c r="S117" s="11"/>
      <c r="T117" s="11"/>
      <c r="U117" s="11"/>
    </row>
    <row r="118" spans="1:21">
      <c r="A118" s="100" t="s">
        <v>833</v>
      </c>
      <c r="B118" s="97">
        <v>18681</v>
      </c>
      <c r="C118" s="97">
        <v>31999</v>
      </c>
      <c r="D118" s="97">
        <v>20704</v>
      </c>
      <c r="E118" s="97">
        <v>11033</v>
      </c>
      <c r="F118" s="97">
        <v>10591</v>
      </c>
      <c r="G118" s="97">
        <v>5873</v>
      </c>
      <c r="H118" s="97">
        <v>3285</v>
      </c>
      <c r="I118" s="97">
        <v>11768</v>
      </c>
      <c r="J118" s="97">
        <v>30</v>
      </c>
      <c r="K118" s="97">
        <v>12266</v>
      </c>
      <c r="L118" s="97">
        <v>732</v>
      </c>
      <c r="M118" s="97">
        <v>6827</v>
      </c>
      <c r="N118" s="97">
        <v>6470</v>
      </c>
      <c r="O118" s="97">
        <v>140259</v>
      </c>
      <c r="P118" s="160">
        <v>1.2586777005608989E-2</v>
      </c>
      <c r="Q118" s="11"/>
      <c r="R118" s="11"/>
      <c r="S118" s="11"/>
      <c r="T118" s="11"/>
      <c r="U118" s="11"/>
    </row>
    <row r="119" spans="1:21">
      <c r="A119" s="100" t="s">
        <v>834</v>
      </c>
      <c r="B119" s="97">
        <v>74382</v>
      </c>
      <c r="C119" s="97">
        <v>142992</v>
      </c>
      <c r="D119" s="97">
        <v>75895</v>
      </c>
      <c r="E119" s="97">
        <v>43680</v>
      </c>
      <c r="F119" s="97">
        <v>47857</v>
      </c>
      <c r="G119" s="97">
        <v>25658</v>
      </c>
      <c r="H119" s="97">
        <v>12975</v>
      </c>
      <c r="I119" s="97">
        <v>47678</v>
      </c>
      <c r="J119" s="97">
        <v>147</v>
      </c>
      <c r="K119" s="97">
        <v>49293</v>
      </c>
      <c r="L119" s="97">
        <v>3220</v>
      </c>
      <c r="M119" s="97">
        <v>34153</v>
      </c>
      <c r="N119" s="97">
        <v>29838</v>
      </c>
      <c r="O119" s="97">
        <v>587768</v>
      </c>
      <c r="P119" s="160">
        <v>5.2746025189348171E-2</v>
      </c>
      <c r="Q119" s="11"/>
      <c r="R119" s="11"/>
      <c r="S119" s="11"/>
      <c r="T119" s="11"/>
      <c r="U119" s="11"/>
    </row>
    <row r="120" spans="1:21">
      <c r="A120" s="100" t="s">
        <v>835</v>
      </c>
      <c r="B120" s="97">
        <v>45325</v>
      </c>
      <c r="C120" s="97">
        <v>92294</v>
      </c>
      <c r="D120" s="97">
        <v>41491</v>
      </c>
      <c r="E120" s="97">
        <v>25989</v>
      </c>
      <c r="F120" s="97">
        <v>29567</v>
      </c>
      <c r="G120" s="97">
        <v>17182</v>
      </c>
      <c r="H120" s="97">
        <v>7998</v>
      </c>
      <c r="I120" s="97">
        <v>27390</v>
      </c>
      <c r="J120" s="97">
        <v>93</v>
      </c>
      <c r="K120" s="97">
        <v>29376</v>
      </c>
      <c r="L120" s="97">
        <v>1876</v>
      </c>
      <c r="M120" s="97">
        <v>24510</v>
      </c>
      <c r="N120" s="97">
        <v>17612</v>
      </c>
      <c r="O120" s="97">
        <v>360703</v>
      </c>
      <c r="P120" s="160">
        <v>3.2369318377103641E-2</v>
      </c>
      <c r="Q120" s="11"/>
      <c r="R120" s="11"/>
      <c r="S120" s="11"/>
      <c r="T120" s="11"/>
      <c r="U120" s="11"/>
    </row>
    <row r="121" spans="1:21">
      <c r="A121" s="100" t="s">
        <v>836</v>
      </c>
      <c r="B121" s="97">
        <v>1121598</v>
      </c>
      <c r="C121" s="97">
        <v>1998352</v>
      </c>
      <c r="D121" s="97">
        <v>965959</v>
      </c>
      <c r="E121" s="97">
        <v>500476</v>
      </c>
      <c r="F121" s="97">
        <v>711481</v>
      </c>
      <c r="G121" s="97">
        <v>499108</v>
      </c>
      <c r="H121" s="97">
        <v>277761</v>
      </c>
      <c r="I121" s="97">
        <v>1090907</v>
      </c>
      <c r="J121" s="97">
        <v>1654</v>
      </c>
      <c r="K121" s="97">
        <v>1026752</v>
      </c>
      <c r="L121" s="97">
        <v>85014</v>
      </c>
      <c r="M121" s="97">
        <v>717190</v>
      </c>
      <c r="N121" s="97">
        <v>913595</v>
      </c>
      <c r="O121" s="97">
        <v>9909847</v>
      </c>
      <c r="P121" s="160">
        <v>0.88930503104045544</v>
      </c>
      <c r="Q121" s="11"/>
      <c r="R121" s="11"/>
      <c r="S121" s="11"/>
      <c r="T121" s="11"/>
      <c r="U121" s="11"/>
    </row>
    <row r="122" spans="1:21">
      <c r="A122" s="72" t="s">
        <v>189</v>
      </c>
      <c r="B122" s="158">
        <v>1280421</v>
      </c>
      <c r="C122" s="158">
        <v>2292323</v>
      </c>
      <c r="D122" s="158">
        <v>1131220</v>
      </c>
      <c r="E122" s="158">
        <v>594176</v>
      </c>
      <c r="F122" s="158">
        <v>812123</v>
      </c>
      <c r="G122" s="158">
        <v>554392</v>
      </c>
      <c r="H122" s="158">
        <v>305904</v>
      </c>
      <c r="I122" s="158">
        <v>1187546</v>
      </c>
      <c r="J122" s="158">
        <v>1967</v>
      </c>
      <c r="K122" s="158">
        <v>1129628</v>
      </c>
      <c r="L122" s="158">
        <v>91789</v>
      </c>
      <c r="M122" s="158">
        <v>789464</v>
      </c>
      <c r="N122" s="158">
        <v>972408</v>
      </c>
      <c r="O122" s="158">
        <v>11143361</v>
      </c>
      <c r="P122" s="161">
        <v>1</v>
      </c>
      <c r="Q122" s="11"/>
      <c r="R122" s="11"/>
      <c r="S122" s="11"/>
      <c r="T122" s="11"/>
      <c r="U122" s="11"/>
    </row>
    <row r="123" spans="1:21">
      <c r="A123" s="54" t="s">
        <v>837</v>
      </c>
      <c r="B123" s="160">
        <v>0.11490438118266114</v>
      </c>
      <c r="C123" s="160">
        <v>0.20571199299744486</v>
      </c>
      <c r="D123" s="160">
        <v>0.10151515328274835</v>
      </c>
      <c r="E123" s="160">
        <v>5.3321076109802058E-2</v>
      </c>
      <c r="F123" s="160">
        <v>7.2879537870127339E-2</v>
      </c>
      <c r="G123" s="160">
        <v>4.9750878572452244E-2</v>
      </c>
      <c r="H123" s="160">
        <v>2.745168176818466E-2</v>
      </c>
      <c r="I123" s="160">
        <v>0.10656982215688786</v>
      </c>
      <c r="J123" s="160">
        <v>1.7651765925917682E-4</v>
      </c>
      <c r="K123" s="160">
        <v>0.10137228794795394</v>
      </c>
      <c r="L123" s="160">
        <v>8.2371018941233259E-3</v>
      </c>
      <c r="M123" s="160">
        <v>7.0846129816668421E-2</v>
      </c>
      <c r="N123" s="160">
        <v>8.7263438741686641E-2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62" t="s">
        <v>1468</v>
      </c>
      <c r="B125" s="762"/>
      <c r="C125" s="762"/>
      <c r="D125" s="762"/>
      <c r="E125" s="762"/>
      <c r="F125" s="762"/>
      <c r="G125" s="762"/>
      <c r="H125" s="762"/>
      <c r="I125" s="762"/>
      <c r="J125" s="762"/>
      <c r="K125" s="762"/>
      <c r="L125" s="762"/>
      <c r="M125" s="762"/>
      <c r="N125" s="762"/>
      <c r="O125" s="762"/>
      <c r="P125" s="762"/>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25" t="s">
        <v>471</v>
      </c>
      <c r="B127" s="725"/>
      <c r="C127" s="725"/>
      <c r="D127" s="725"/>
      <c r="E127" s="725"/>
      <c r="F127" s="725"/>
      <c r="G127" s="725"/>
      <c r="H127" s="725"/>
      <c r="I127" s="725"/>
      <c r="J127" s="725"/>
      <c r="K127" s="725"/>
      <c r="L127" s="725"/>
      <c r="M127" s="725"/>
      <c r="N127" s="725"/>
      <c r="O127" s="725"/>
      <c r="P127" s="725"/>
      <c r="Q127" s="11"/>
      <c r="R127" s="11"/>
      <c r="S127" s="11"/>
      <c r="T127" s="11"/>
      <c r="U127" s="11"/>
    </row>
    <row r="128" spans="1:21" ht="18">
      <c r="A128" s="726" t="s">
        <v>841</v>
      </c>
      <c r="B128" s="726"/>
      <c r="C128" s="726"/>
      <c r="D128" s="726"/>
      <c r="E128" s="726"/>
      <c r="F128" s="726"/>
      <c r="G128" s="726"/>
      <c r="H128" s="726"/>
      <c r="I128" s="726"/>
      <c r="J128" s="726"/>
      <c r="K128" s="726"/>
      <c r="L128" s="726"/>
      <c r="M128" s="726"/>
      <c r="N128" s="726"/>
      <c r="O128" s="726"/>
      <c r="P128" s="726"/>
      <c r="Q128" s="11"/>
      <c r="R128" s="11"/>
      <c r="S128" s="11"/>
      <c r="T128" s="11"/>
      <c r="U128" s="11"/>
    </row>
    <row r="129" spans="1:21" ht="18">
      <c r="A129" s="726" t="s">
        <v>1519</v>
      </c>
      <c r="B129" s="726"/>
      <c r="C129" s="726"/>
      <c r="D129" s="726"/>
      <c r="E129" s="726"/>
      <c r="F129" s="726"/>
      <c r="G129" s="726"/>
      <c r="H129" s="726"/>
      <c r="I129" s="726"/>
      <c r="J129" s="726"/>
      <c r="K129" s="726"/>
      <c r="L129" s="726"/>
      <c r="M129" s="726"/>
      <c r="N129" s="726"/>
      <c r="O129" s="726"/>
      <c r="P129" s="726"/>
      <c r="Q129" s="11"/>
      <c r="R129" s="11"/>
      <c r="S129" s="11"/>
      <c r="T129" s="11"/>
      <c r="U129" s="11"/>
    </row>
    <row r="130" spans="1:21" ht="30" customHeight="1">
      <c r="A130" s="730" t="s">
        <v>544</v>
      </c>
      <c r="B130" s="730"/>
      <c r="C130" s="730"/>
      <c r="D130" s="730"/>
      <c r="E130" s="730"/>
      <c r="F130" s="730"/>
      <c r="G130" s="730"/>
      <c r="H130" s="730"/>
      <c r="I130" s="730"/>
      <c r="J130" s="730"/>
      <c r="K130" s="730"/>
      <c r="L130" s="730"/>
      <c r="M130" s="730"/>
      <c r="N130" s="730"/>
      <c r="O130" s="730"/>
      <c r="P130" s="730"/>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821</v>
      </c>
      <c r="B132" s="73" t="s">
        <v>34</v>
      </c>
      <c r="C132" s="73" t="s">
        <v>145</v>
      </c>
      <c r="D132" s="73" t="s">
        <v>36</v>
      </c>
      <c r="E132" s="73" t="s">
        <v>38</v>
      </c>
      <c r="F132" s="73" t="s">
        <v>46</v>
      </c>
      <c r="G132" s="73" t="s">
        <v>44</v>
      </c>
      <c r="H132" s="73" t="s">
        <v>40</v>
      </c>
      <c r="I132" s="73" t="s">
        <v>42</v>
      </c>
      <c r="J132" s="73" t="s">
        <v>48</v>
      </c>
      <c r="K132" s="73" t="s">
        <v>50</v>
      </c>
      <c r="L132" s="73" t="s">
        <v>52</v>
      </c>
      <c r="M132" s="73" t="s">
        <v>54</v>
      </c>
      <c r="N132" s="73" t="s">
        <v>56</v>
      </c>
      <c r="O132" s="176" t="s">
        <v>551</v>
      </c>
      <c r="P132" s="73" t="s">
        <v>822</v>
      </c>
      <c r="Q132" s="11"/>
      <c r="R132" s="11"/>
      <c r="S132" s="11"/>
      <c r="T132" s="11"/>
      <c r="U132" s="11"/>
    </row>
    <row r="133" spans="1:21">
      <c r="A133" s="100" t="s">
        <v>823</v>
      </c>
      <c r="B133" s="97">
        <v>2051192.9766099998</v>
      </c>
      <c r="C133" s="97">
        <v>2691749.9423600002</v>
      </c>
      <c r="D133" s="97">
        <v>1817236.3781099999</v>
      </c>
      <c r="E133" s="97">
        <v>1005699.7598999999</v>
      </c>
      <c r="F133" s="97">
        <v>1144300</v>
      </c>
      <c r="G133" s="97">
        <v>312214</v>
      </c>
      <c r="H133" s="97">
        <v>320600</v>
      </c>
      <c r="I133" s="97">
        <v>734000</v>
      </c>
      <c r="J133" s="97">
        <v>0</v>
      </c>
      <c r="K133" s="97">
        <v>350065.42593999999</v>
      </c>
      <c r="L133" s="97">
        <v>80000</v>
      </c>
      <c r="M133" s="97">
        <v>2601966.06146</v>
      </c>
      <c r="N133" s="97">
        <v>118977.70832999999</v>
      </c>
      <c r="O133" s="97">
        <v>13228002.252709998</v>
      </c>
      <c r="P133" s="160">
        <v>0.12892338361088967</v>
      </c>
      <c r="Q133" s="11"/>
      <c r="R133" s="11"/>
      <c r="S133" s="11"/>
      <c r="T133" s="11"/>
      <c r="U133" s="11"/>
    </row>
    <row r="134" spans="1:21">
      <c r="A134" s="100" t="s">
        <v>824</v>
      </c>
      <c r="B134" s="97">
        <v>4669076.4020100003</v>
      </c>
      <c r="C134" s="97">
        <v>3239458.5444299998</v>
      </c>
      <c r="D134" s="97">
        <v>7036477.1671799999</v>
      </c>
      <c r="E134" s="97">
        <v>3639205.2956999997</v>
      </c>
      <c r="F134" s="97">
        <v>4568171.57075</v>
      </c>
      <c r="G134" s="97">
        <v>3333600</v>
      </c>
      <c r="H134" s="97">
        <v>1771177.59956</v>
      </c>
      <c r="I134" s="97">
        <v>2857369.6920700003</v>
      </c>
      <c r="J134" s="97">
        <v>0</v>
      </c>
      <c r="K134" s="97">
        <v>2246457.0584999998</v>
      </c>
      <c r="L134" s="97">
        <v>503365</v>
      </c>
      <c r="M134" s="97">
        <v>5053061.9807600006</v>
      </c>
      <c r="N134" s="97">
        <v>1596111.1555599999</v>
      </c>
      <c r="O134" s="97">
        <v>40513531.466520004</v>
      </c>
      <c r="P134" s="160">
        <v>0.3948549039307846</v>
      </c>
      <c r="Q134" s="11"/>
      <c r="R134" s="11"/>
      <c r="S134" s="11"/>
      <c r="T134" s="11"/>
      <c r="U134" s="11"/>
    </row>
    <row r="135" spans="1:21">
      <c r="A135" s="100" t="s">
        <v>825</v>
      </c>
      <c r="B135" s="97">
        <v>2701573.9807800003</v>
      </c>
      <c r="C135" s="97">
        <v>2768764.31782</v>
      </c>
      <c r="D135" s="97">
        <v>3958635.9735900001</v>
      </c>
      <c r="E135" s="97">
        <v>3427175.5710900002</v>
      </c>
      <c r="F135" s="97">
        <v>2044526.9877299999</v>
      </c>
      <c r="G135" s="97">
        <v>2126157.9375</v>
      </c>
      <c r="H135" s="97">
        <v>2816717.4226100002</v>
      </c>
      <c r="I135" s="97">
        <v>2956479.3583200001</v>
      </c>
      <c r="J135" s="97">
        <v>13278.440929999999</v>
      </c>
      <c r="K135" s="97">
        <v>3582559.7757800003</v>
      </c>
      <c r="L135" s="97">
        <v>982386</v>
      </c>
      <c r="M135" s="97">
        <v>1001844.37759</v>
      </c>
      <c r="N135" s="97">
        <v>1950783.77143</v>
      </c>
      <c r="O135" s="97">
        <v>30330883.915170003</v>
      </c>
      <c r="P135" s="160">
        <v>0.29561230090142426</v>
      </c>
      <c r="Q135" s="11"/>
      <c r="R135" s="11"/>
      <c r="S135" s="11"/>
      <c r="T135" s="11"/>
      <c r="U135" s="11"/>
    </row>
    <row r="136" spans="1:21">
      <c r="A136" s="100" t="s">
        <v>826</v>
      </c>
      <c r="B136" s="97">
        <v>720381.33</v>
      </c>
      <c r="C136" s="97">
        <v>1362908.9585899999</v>
      </c>
      <c r="D136" s="97">
        <v>1441692.1213499999</v>
      </c>
      <c r="E136" s="97">
        <v>367733.33222000004</v>
      </c>
      <c r="F136" s="97">
        <v>784938.87352000002</v>
      </c>
      <c r="G136" s="97">
        <v>475440.24106999999</v>
      </c>
      <c r="H136" s="97">
        <v>791567.18702999991</v>
      </c>
      <c r="I136" s="97">
        <v>1132283.2424699999</v>
      </c>
      <c r="J136" s="97">
        <v>6040.0422199999994</v>
      </c>
      <c r="K136" s="97">
        <v>1145673.0361600001</v>
      </c>
      <c r="L136" s="97">
        <v>637419.02854999993</v>
      </c>
      <c r="M136" s="97">
        <v>685286.37420000008</v>
      </c>
      <c r="N136" s="97">
        <v>421977.60322000005</v>
      </c>
      <c r="O136" s="97">
        <v>9973341.3706000019</v>
      </c>
      <c r="P136" s="160">
        <v>9.7202653192835775E-2</v>
      </c>
      <c r="Q136" s="11"/>
      <c r="R136" s="11"/>
      <c r="S136" s="11"/>
      <c r="T136" s="11"/>
      <c r="U136" s="11"/>
    </row>
    <row r="137" spans="1:21">
      <c r="A137" s="100" t="s">
        <v>827</v>
      </c>
      <c r="B137" s="97">
        <v>134249.09331</v>
      </c>
      <c r="C137" s="97">
        <v>396470.57178</v>
      </c>
      <c r="D137" s="97">
        <v>555786.35030999989</v>
      </c>
      <c r="E137" s="97">
        <v>69992.216019999993</v>
      </c>
      <c r="F137" s="97">
        <v>218956.63456999999</v>
      </c>
      <c r="G137" s="97">
        <v>72602.028480000008</v>
      </c>
      <c r="H137" s="97">
        <v>157294.67293</v>
      </c>
      <c r="I137" s="97">
        <v>400993.34386000002</v>
      </c>
      <c r="J137" s="97">
        <v>3963.7839100000001</v>
      </c>
      <c r="K137" s="97">
        <v>345497.53076999995</v>
      </c>
      <c r="L137" s="97">
        <v>143780.00283000001</v>
      </c>
      <c r="M137" s="97">
        <v>372650.35583999997</v>
      </c>
      <c r="N137" s="97">
        <v>164362.45483</v>
      </c>
      <c r="O137" s="97">
        <v>3036599.03944</v>
      </c>
      <c r="P137" s="160">
        <v>2.9595445733612467E-2</v>
      </c>
      <c r="Q137" s="11"/>
      <c r="R137" s="11"/>
      <c r="S137" s="11"/>
      <c r="T137" s="11"/>
      <c r="U137" s="11"/>
    </row>
    <row r="138" spans="1:21">
      <c r="A138" s="100" t="s">
        <v>828</v>
      </c>
      <c r="B138" s="97">
        <v>43657.89473</v>
      </c>
      <c r="C138" s="97">
        <v>202949.17603999999</v>
      </c>
      <c r="D138" s="97">
        <v>131464.90059</v>
      </c>
      <c r="E138" s="97">
        <v>20724.91877</v>
      </c>
      <c r="F138" s="97">
        <v>214503.81615</v>
      </c>
      <c r="G138" s="97">
        <v>43781.091200000003</v>
      </c>
      <c r="H138" s="97">
        <v>54421.690360000001</v>
      </c>
      <c r="I138" s="97">
        <v>166606.96896</v>
      </c>
      <c r="J138" s="97">
        <v>1081.2159899999999</v>
      </c>
      <c r="K138" s="97">
        <v>47422.749670000005</v>
      </c>
      <c r="L138" s="97">
        <v>49242.226600000002</v>
      </c>
      <c r="M138" s="97">
        <v>235198.17396000001</v>
      </c>
      <c r="N138" s="97">
        <v>118689.81212999999</v>
      </c>
      <c r="O138" s="97">
        <v>1329744.63515</v>
      </c>
      <c r="P138" s="160">
        <v>1.2960020298367E-2</v>
      </c>
      <c r="Q138" s="11"/>
      <c r="R138" s="11"/>
      <c r="S138" s="11"/>
      <c r="T138" s="11"/>
      <c r="U138" s="11"/>
    </row>
    <row r="139" spans="1:21">
      <c r="A139" s="100" t="s">
        <v>829</v>
      </c>
      <c r="B139" s="97">
        <v>5725.90398</v>
      </c>
      <c r="C139" s="97">
        <v>115417.37081000001</v>
      </c>
      <c r="D139" s="97">
        <v>44375.307369999995</v>
      </c>
      <c r="E139" s="97">
        <v>3623.1597900000002</v>
      </c>
      <c r="F139" s="97">
        <v>45402.056619999996</v>
      </c>
      <c r="G139" s="97">
        <v>1704.1794</v>
      </c>
      <c r="H139" s="97">
        <v>2730.8335899999997</v>
      </c>
      <c r="I139" s="97">
        <v>107795.85120999999</v>
      </c>
      <c r="J139" s="97">
        <v>586.14</v>
      </c>
      <c r="K139" s="97">
        <v>15752.19665</v>
      </c>
      <c r="L139" s="97">
        <v>13127.32936</v>
      </c>
      <c r="M139" s="97">
        <v>182168.70168999999</v>
      </c>
      <c r="N139" s="97">
        <v>92614.951150000008</v>
      </c>
      <c r="O139" s="97">
        <v>631023.98161999986</v>
      </c>
      <c r="P139" s="160">
        <v>6.150115890205525E-3</v>
      </c>
      <c r="Q139" s="11"/>
      <c r="R139" s="11"/>
      <c r="S139" s="11"/>
      <c r="T139" s="11"/>
      <c r="U139" s="11"/>
    </row>
    <row r="140" spans="1:21">
      <c r="A140" s="100" t="s">
        <v>830</v>
      </c>
      <c r="B140" s="97">
        <v>4326.3405000000002</v>
      </c>
      <c r="C140" s="97">
        <v>160265.17275999999</v>
      </c>
      <c r="D140" s="97">
        <v>26793.118890000002</v>
      </c>
      <c r="E140" s="97">
        <v>2191.6508599999997</v>
      </c>
      <c r="F140" s="97">
        <v>17148.116739999998</v>
      </c>
      <c r="G140" s="97">
        <v>489.14996000000002</v>
      </c>
      <c r="H140" s="97">
        <v>2694.4069500000001</v>
      </c>
      <c r="I140" s="97">
        <v>132000.13683999999</v>
      </c>
      <c r="J140" s="97">
        <v>0</v>
      </c>
      <c r="K140" s="97">
        <v>237101.65330999999</v>
      </c>
      <c r="L140" s="97">
        <v>9769.5550700000003</v>
      </c>
      <c r="M140" s="97">
        <v>141910.92646000002</v>
      </c>
      <c r="N140" s="97">
        <v>120784.70145000001</v>
      </c>
      <c r="O140" s="97">
        <v>855474.92978999997</v>
      </c>
      <c r="P140" s="160">
        <v>8.3376703780209897E-3</v>
      </c>
      <c r="Q140" s="11"/>
      <c r="R140" s="11"/>
      <c r="S140" s="11"/>
      <c r="T140" s="11"/>
      <c r="U140" s="11"/>
    </row>
    <row r="141" spans="1:21">
      <c r="A141" s="100" t="s">
        <v>831</v>
      </c>
      <c r="B141" s="97">
        <v>2555.6715099999997</v>
      </c>
      <c r="C141" s="97">
        <v>66847.747650000005</v>
      </c>
      <c r="D141" s="97">
        <v>10832.75902</v>
      </c>
      <c r="E141" s="97">
        <v>1837.8717900000001</v>
      </c>
      <c r="F141" s="97">
        <v>2439.2122200000003</v>
      </c>
      <c r="G141" s="97">
        <v>274.39999999999998</v>
      </c>
      <c r="H141" s="97">
        <v>917.76834999999994</v>
      </c>
      <c r="I141" s="97">
        <v>59013.580399999999</v>
      </c>
      <c r="J141" s="97">
        <v>113.49349000000001</v>
      </c>
      <c r="K141" s="97">
        <v>34346.764139999999</v>
      </c>
      <c r="L141" s="97">
        <v>3251.1149399999999</v>
      </c>
      <c r="M141" s="97">
        <v>66680.446169999996</v>
      </c>
      <c r="N141" s="97">
        <v>56629.125329999995</v>
      </c>
      <c r="O141" s="97">
        <v>305739.95501000003</v>
      </c>
      <c r="P141" s="160">
        <v>2.9798172658199455E-3</v>
      </c>
      <c r="Q141" s="11"/>
      <c r="R141" s="11"/>
      <c r="S141" s="11"/>
      <c r="T141" s="11"/>
      <c r="U141" s="11"/>
    </row>
    <row r="142" spans="1:21">
      <c r="A142" s="100" t="s">
        <v>832</v>
      </c>
      <c r="B142" s="97">
        <v>12680.774800000001</v>
      </c>
      <c r="C142" s="97">
        <v>222716.31550999999</v>
      </c>
      <c r="D142" s="97">
        <v>47252.316409999999</v>
      </c>
      <c r="E142" s="97">
        <v>3583.3289599999998</v>
      </c>
      <c r="F142" s="97">
        <v>2681.6835000000001</v>
      </c>
      <c r="G142" s="97">
        <v>2956.9182900000001</v>
      </c>
      <c r="H142" s="97">
        <v>4031.7304700000004</v>
      </c>
      <c r="I142" s="97">
        <v>216709.59762000002</v>
      </c>
      <c r="J142" s="97">
        <v>0</v>
      </c>
      <c r="K142" s="97">
        <v>118846.21587</v>
      </c>
      <c r="L142" s="97">
        <v>9994.5446599999996</v>
      </c>
      <c r="M142" s="97">
        <v>135490.13740000001</v>
      </c>
      <c r="N142" s="97">
        <v>189701.05718</v>
      </c>
      <c r="O142" s="97">
        <v>966644.62066999997</v>
      </c>
      <c r="P142" s="160">
        <v>9.4211576975283644E-3</v>
      </c>
      <c r="Q142" s="11"/>
      <c r="R142" s="11"/>
      <c r="S142" s="11"/>
      <c r="T142" s="11"/>
      <c r="U142" s="11"/>
    </row>
    <row r="143" spans="1:21">
      <c r="A143" s="100" t="s">
        <v>833</v>
      </c>
      <c r="B143" s="97">
        <v>11470.58851</v>
      </c>
      <c r="C143" s="97">
        <v>199711.67541</v>
      </c>
      <c r="D143" s="97">
        <v>34076.450259999998</v>
      </c>
      <c r="E143" s="97">
        <v>2343.5967599999999</v>
      </c>
      <c r="F143" s="97">
        <v>2650.1655000000001</v>
      </c>
      <c r="G143" s="97">
        <v>2228.2588599999999</v>
      </c>
      <c r="H143" s="97">
        <v>3132.3652400000001</v>
      </c>
      <c r="I143" s="97">
        <v>140467.82798</v>
      </c>
      <c r="J143" s="97">
        <v>0</v>
      </c>
      <c r="K143" s="97">
        <v>101475.83745000001</v>
      </c>
      <c r="L143" s="97">
        <v>7818.83565</v>
      </c>
      <c r="M143" s="97">
        <v>113874.33062000001</v>
      </c>
      <c r="N143" s="97">
        <v>161041.54172000001</v>
      </c>
      <c r="O143" s="97">
        <v>780291.47395999997</v>
      </c>
      <c r="P143" s="160">
        <v>7.604913811157109E-3</v>
      </c>
      <c r="Q143" s="11"/>
      <c r="R143" s="11"/>
      <c r="S143" s="11"/>
      <c r="T143" s="11"/>
      <c r="U143" s="11"/>
    </row>
    <row r="144" spans="1:21">
      <c r="A144" s="100" t="s">
        <v>834</v>
      </c>
      <c r="B144" s="97">
        <v>6384.4582599999994</v>
      </c>
      <c r="C144" s="97">
        <v>112622.37315</v>
      </c>
      <c r="D144" s="97">
        <v>19916.111929999999</v>
      </c>
      <c r="E144" s="97">
        <v>1640.2284099999999</v>
      </c>
      <c r="F144" s="97">
        <v>1506.8734199999999</v>
      </c>
      <c r="G144" s="97">
        <v>1327.48471</v>
      </c>
      <c r="H144" s="97">
        <v>1644.4804299999998</v>
      </c>
      <c r="I144" s="97">
        <v>129285.42204999999</v>
      </c>
      <c r="J144" s="97">
        <v>29.211740000000002</v>
      </c>
      <c r="K144" s="97">
        <v>84623.640510000012</v>
      </c>
      <c r="L144" s="97">
        <v>6358.3317300000008</v>
      </c>
      <c r="M144" s="97">
        <v>75809.912939999995</v>
      </c>
      <c r="N144" s="97">
        <v>136316.49758000002</v>
      </c>
      <c r="O144" s="97">
        <v>577465.02685999998</v>
      </c>
      <c r="P144" s="160">
        <v>5.6281170623850097E-3</v>
      </c>
      <c r="Q144" s="11"/>
      <c r="R144" s="11"/>
      <c r="S144" s="11"/>
      <c r="T144" s="11"/>
      <c r="U144" s="11"/>
    </row>
    <row r="145" spans="1:21">
      <c r="A145" s="100" t="s">
        <v>835</v>
      </c>
      <c r="B145" s="97">
        <v>63.19811</v>
      </c>
      <c r="C145" s="97">
        <v>6433.74208</v>
      </c>
      <c r="D145" s="97">
        <v>1110.7014099999999</v>
      </c>
      <c r="E145" s="97">
        <v>87.555710000000005</v>
      </c>
      <c r="F145" s="97">
        <v>142.6354</v>
      </c>
      <c r="G145" s="97">
        <v>0</v>
      </c>
      <c r="H145" s="97">
        <v>59.269220000000004</v>
      </c>
      <c r="I145" s="97">
        <v>6658.8988600000002</v>
      </c>
      <c r="J145" s="97">
        <v>0</v>
      </c>
      <c r="K145" s="97">
        <v>2283.18381</v>
      </c>
      <c r="L145" s="97">
        <v>210.93878000000001</v>
      </c>
      <c r="M145" s="97">
        <v>3137.7312900000002</v>
      </c>
      <c r="N145" s="97">
        <v>6936.0393300000005</v>
      </c>
      <c r="O145" s="97">
        <v>27123.894</v>
      </c>
      <c r="P145" s="160">
        <v>2.6435618352474232E-4</v>
      </c>
      <c r="Q145" s="11"/>
      <c r="R145" s="11"/>
      <c r="S145" s="11"/>
      <c r="T145" s="11"/>
      <c r="U145" s="11"/>
    </row>
    <row r="146" spans="1:21">
      <c r="A146" s="100" t="s">
        <v>836</v>
      </c>
      <c r="B146" s="97">
        <v>210.19047</v>
      </c>
      <c r="C146" s="97">
        <v>4908.3181399999994</v>
      </c>
      <c r="D146" s="97">
        <v>624.53380000000004</v>
      </c>
      <c r="E146" s="97">
        <v>17.831240000000001</v>
      </c>
      <c r="F146" s="97">
        <v>3.4405999999999999</v>
      </c>
      <c r="G146" s="97">
        <v>4.6364200000000002</v>
      </c>
      <c r="H146" s="97">
        <v>1</v>
      </c>
      <c r="I146" s="97">
        <v>28037.423920000001</v>
      </c>
      <c r="J146" s="97">
        <v>0</v>
      </c>
      <c r="K146" s="97">
        <v>4775.8687199999995</v>
      </c>
      <c r="L146" s="97">
        <v>192.80852999999999</v>
      </c>
      <c r="M146" s="97">
        <v>1524.7078600000002</v>
      </c>
      <c r="N146" s="97">
        <v>7424.6899599999997</v>
      </c>
      <c r="O146" s="97">
        <v>47725.449659999998</v>
      </c>
      <c r="P146" s="160">
        <v>4.6514404344449249E-4</v>
      </c>
      <c r="Q146" s="11"/>
      <c r="R146" s="11"/>
      <c r="S146" s="11"/>
      <c r="T146" s="11"/>
      <c r="U146" s="11"/>
    </row>
    <row r="147" spans="1:21">
      <c r="A147" s="72" t="s">
        <v>189</v>
      </c>
      <c r="B147" s="158">
        <v>10363548.803580001</v>
      </c>
      <c r="C147" s="158">
        <v>11551224.226529999</v>
      </c>
      <c r="D147" s="158">
        <v>15126274.19022</v>
      </c>
      <c r="E147" s="158">
        <v>8545856.3172199987</v>
      </c>
      <c r="F147" s="158">
        <v>9047372.0667199995</v>
      </c>
      <c r="G147" s="158">
        <v>6372780.3258900018</v>
      </c>
      <c r="H147" s="158">
        <v>5926990.42674</v>
      </c>
      <c r="I147" s="158">
        <v>9067701.3445599992</v>
      </c>
      <c r="J147" s="158">
        <v>25092.328279999998</v>
      </c>
      <c r="K147" s="158">
        <v>8316880.9372800011</v>
      </c>
      <c r="L147" s="158">
        <v>2446915.7167000002</v>
      </c>
      <c r="M147" s="158">
        <v>10670604.218239998</v>
      </c>
      <c r="N147" s="158">
        <v>5142351.1091999998</v>
      </c>
      <c r="O147" s="158">
        <v>102603592.01116002</v>
      </c>
      <c r="P147" s="161">
        <v>1</v>
      </c>
      <c r="Q147" s="11"/>
      <c r="R147" s="11"/>
      <c r="S147" s="11"/>
      <c r="T147" s="11"/>
      <c r="U147" s="11"/>
    </row>
    <row r="148" spans="1:21">
      <c r="A148" s="54" t="s">
        <v>837</v>
      </c>
      <c r="B148" s="160">
        <v>0.1010057114028988</v>
      </c>
      <c r="C148" s="160">
        <v>0.11258108999998355</v>
      </c>
      <c r="D148" s="160">
        <v>0.14742441169676343</v>
      </c>
      <c r="E148" s="160">
        <v>8.3290030589674491E-2</v>
      </c>
      <c r="F148" s="160">
        <v>8.8177927199039316E-2</v>
      </c>
      <c r="G148" s="160">
        <v>6.2110694186971988E-2</v>
      </c>
      <c r="H148" s="160">
        <v>5.7765915506109489E-2</v>
      </c>
      <c r="I148" s="160">
        <v>8.8376061371942233E-2</v>
      </c>
      <c r="J148" s="160">
        <v>2.4455604124727669E-4</v>
      </c>
      <c r="K148" s="160">
        <v>8.105837987012568E-2</v>
      </c>
      <c r="L148" s="160">
        <v>2.384824613580637E-2</v>
      </c>
      <c r="M148" s="160">
        <v>0.10399834946401658</v>
      </c>
      <c r="N148" s="160">
        <v>5.0118626535420659E-2</v>
      </c>
      <c r="O148" s="160">
        <v>1</v>
      </c>
      <c r="P148" s="234"/>
      <c r="Q148" s="11"/>
      <c r="R148" s="11"/>
      <c r="S148" s="11"/>
      <c r="T148" s="11"/>
      <c r="U148" s="11"/>
    </row>
    <row r="149" spans="1:21" ht="30" customHeight="1">
      <c r="A149" s="437" t="s">
        <v>840</v>
      </c>
      <c r="B149" s="73" t="s">
        <v>34</v>
      </c>
      <c r="C149" s="73" t="s">
        <v>145</v>
      </c>
      <c r="D149" s="73" t="s">
        <v>36</v>
      </c>
      <c r="E149" s="73" t="s">
        <v>38</v>
      </c>
      <c r="F149" s="73" t="s">
        <v>46</v>
      </c>
      <c r="G149" s="73" t="s">
        <v>44</v>
      </c>
      <c r="H149" s="73" t="s">
        <v>40</v>
      </c>
      <c r="I149" s="73" t="s">
        <v>42</v>
      </c>
      <c r="J149" s="73" t="s">
        <v>48</v>
      </c>
      <c r="K149" s="73" t="s">
        <v>50</v>
      </c>
      <c r="L149" s="73" t="s">
        <v>52</v>
      </c>
      <c r="M149" s="73" t="s">
        <v>54</v>
      </c>
      <c r="N149" s="73" t="s">
        <v>56</v>
      </c>
      <c r="O149" s="176" t="s">
        <v>551</v>
      </c>
      <c r="P149" s="73" t="s">
        <v>775</v>
      </c>
      <c r="Q149" s="11"/>
      <c r="R149" s="11"/>
      <c r="S149" s="11"/>
      <c r="T149" s="11"/>
      <c r="U149" s="11"/>
    </row>
    <row r="150" spans="1:21">
      <c r="A150" s="100" t="s">
        <v>823</v>
      </c>
      <c r="B150" s="97">
        <v>73</v>
      </c>
      <c r="C150" s="97">
        <v>55</v>
      </c>
      <c r="D150" s="97">
        <v>80</v>
      </c>
      <c r="E150" s="97">
        <v>48</v>
      </c>
      <c r="F150" s="97">
        <v>52</v>
      </c>
      <c r="G150" s="97">
        <v>11</v>
      </c>
      <c r="H150" s="97">
        <v>18</v>
      </c>
      <c r="I150" s="97">
        <v>28</v>
      </c>
      <c r="J150" s="97">
        <v>0</v>
      </c>
      <c r="K150" s="97">
        <v>13</v>
      </c>
      <c r="L150" s="97">
        <v>4</v>
      </c>
      <c r="M150" s="97">
        <v>104</v>
      </c>
      <c r="N150" s="97">
        <v>8</v>
      </c>
      <c r="O150" s="97">
        <v>494</v>
      </c>
      <c r="P150" s="160">
        <v>3.6952537681864085E-3</v>
      </c>
      <c r="Q150" s="11"/>
      <c r="R150" s="11"/>
      <c r="S150" s="11"/>
      <c r="T150" s="11"/>
      <c r="U150" s="11"/>
    </row>
    <row r="151" spans="1:21">
      <c r="A151" s="100" t="s">
        <v>824</v>
      </c>
      <c r="B151" s="97">
        <v>472</v>
      </c>
      <c r="C151" s="97">
        <v>323</v>
      </c>
      <c r="D151" s="97">
        <v>726</v>
      </c>
      <c r="E151" s="97">
        <v>375</v>
      </c>
      <c r="F151" s="97">
        <v>456</v>
      </c>
      <c r="G151" s="97">
        <v>337</v>
      </c>
      <c r="H151" s="97">
        <v>189</v>
      </c>
      <c r="I151" s="97">
        <v>295</v>
      </c>
      <c r="J151" s="97">
        <v>0</v>
      </c>
      <c r="K151" s="97">
        <v>234</v>
      </c>
      <c r="L151" s="97">
        <v>55</v>
      </c>
      <c r="M151" s="97">
        <v>508</v>
      </c>
      <c r="N151" s="97">
        <v>163</v>
      </c>
      <c r="O151" s="97">
        <v>4133</v>
      </c>
      <c r="P151" s="160">
        <v>3.0915959157721509E-2</v>
      </c>
      <c r="Q151" s="11"/>
      <c r="R151" s="11"/>
      <c r="S151" s="11"/>
      <c r="T151" s="11"/>
      <c r="U151" s="11"/>
    </row>
    <row r="152" spans="1:21">
      <c r="A152" s="100" t="s">
        <v>825</v>
      </c>
      <c r="B152" s="97">
        <v>554</v>
      </c>
      <c r="C152" s="97">
        <v>540</v>
      </c>
      <c r="D152" s="97">
        <v>794</v>
      </c>
      <c r="E152" s="97">
        <v>691</v>
      </c>
      <c r="F152" s="97">
        <v>417</v>
      </c>
      <c r="G152" s="97">
        <v>424</v>
      </c>
      <c r="H152" s="97">
        <v>567</v>
      </c>
      <c r="I152" s="97">
        <v>603</v>
      </c>
      <c r="J152" s="97">
        <v>3</v>
      </c>
      <c r="K152" s="97">
        <v>726</v>
      </c>
      <c r="L152" s="97">
        <v>201</v>
      </c>
      <c r="M152" s="97">
        <v>203</v>
      </c>
      <c r="N152" s="97">
        <v>402</v>
      </c>
      <c r="O152" s="97">
        <v>6125</v>
      </c>
      <c r="P152" s="160">
        <v>4.5816658563039979E-2</v>
      </c>
      <c r="Q152" s="11"/>
      <c r="R152" s="11"/>
      <c r="S152" s="11"/>
      <c r="T152" s="11"/>
      <c r="U152" s="11"/>
    </row>
    <row r="153" spans="1:21">
      <c r="A153" s="100" t="s">
        <v>826</v>
      </c>
      <c r="B153" s="97">
        <v>301</v>
      </c>
      <c r="C153" s="97">
        <v>533</v>
      </c>
      <c r="D153" s="97">
        <v>621</v>
      </c>
      <c r="E153" s="97">
        <v>147</v>
      </c>
      <c r="F153" s="97">
        <v>347</v>
      </c>
      <c r="G153" s="97">
        <v>170</v>
      </c>
      <c r="H153" s="97">
        <v>327</v>
      </c>
      <c r="I153" s="97">
        <v>502</v>
      </c>
      <c r="J153" s="97">
        <v>3</v>
      </c>
      <c r="K153" s="97">
        <v>514</v>
      </c>
      <c r="L153" s="97">
        <v>274</v>
      </c>
      <c r="M153" s="97">
        <v>308</v>
      </c>
      <c r="N153" s="97">
        <v>187</v>
      </c>
      <c r="O153" s="97">
        <v>4234</v>
      </c>
      <c r="P153" s="160">
        <v>3.1671466507087555E-2</v>
      </c>
      <c r="Q153" s="11"/>
      <c r="R153" s="11"/>
      <c r="S153" s="11"/>
      <c r="T153" s="11"/>
      <c r="U153" s="11"/>
    </row>
    <row r="154" spans="1:21">
      <c r="A154" s="100" t="s">
        <v>827</v>
      </c>
      <c r="B154" s="97">
        <v>137</v>
      </c>
      <c r="C154" s="97">
        <v>408</v>
      </c>
      <c r="D154" s="97">
        <v>558</v>
      </c>
      <c r="E154" s="97">
        <v>71</v>
      </c>
      <c r="F154" s="97">
        <v>219</v>
      </c>
      <c r="G154" s="97">
        <v>74</v>
      </c>
      <c r="H154" s="97">
        <v>158</v>
      </c>
      <c r="I154" s="97">
        <v>412</v>
      </c>
      <c r="J154" s="97">
        <v>4</v>
      </c>
      <c r="K154" s="97">
        <v>349</v>
      </c>
      <c r="L154" s="97">
        <v>145</v>
      </c>
      <c r="M154" s="97">
        <v>388</v>
      </c>
      <c r="N154" s="97">
        <v>175</v>
      </c>
      <c r="O154" s="97">
        <v>3098</v>
      </c>
      <c r="P154" s="160">
        <v>2.3173878894415977E-2</v>
      </c>
      <c r="Q154" s="11"/>
      <c r="R154" s="11"/>
      <c r="S154" s="11"/>
      <c r="T154" s="11"/>
      <c r="U154" s="11"/>
    </row>
    <row r="155" spans="1:21">
      <c r="A155" s="100" t="s">
        <v>828</v>
      </c>
      <c r="B155" s="97">
        <v>85</v>
      </c>
      <c r="C155" s="97">
        <v>434</v>
      </c>
      <c r="D155" s="97">
        <v>277</v>
      </c>
      <c r="E155" s="97">
        <v>42</v>
      </c>
      <c r="F155" s="97">
        <v>588</v>
      </c>
      <c r="G155" s="97">
        <v>87</v>
      </c>
      <c r="H155" s="97">
        <v>110</v>
      </c>
      <c r="I155" s="97">
        <v>358</v>
      </c>
      <c r="J155" s="97">
        <v>2</v>
      </c>
      <c r="K155" s="97">
        <v>96</v>
      </c>
      <c r="L155" s="97">
        <v>100</v>
      </c>
      <c r="M155" s="97">
        <v>496</v>
      </c>
      <c r="N155" s="97">
        <v>260</v>
      </c>
      <c r="O155" s="97">
        <v>2935</v>
      </c>
      <c r="P155" s="160">
        <v>2.195459475633018E-2</v>
      </c>
      <c r="Q155" s="11"/>
      <c r="R155" s="11"/>
      <c r="S155" s="11"/>
      <c r="T155" s="11"/>
      <c r="U155" s="11"/>
    </row>
    <row r="156" spans="1:21">
      <c r="A156" s="100" t="s">
        <v>829</v>
      </c>
      <c r="B156" s="97">
        <v>22</v>
      </c>
      <c r="C156" s="97">
        <v>434</v>
      </c>
      <c r="D156" s="97">
        <v>165</v>
      </c>
      <c r="E156" s="97">
        <v>15</v>
      </c>
      <c r="F156" s="97">
        <v>159</v>
      </c>
      <c r="G156" s="97">
        <v>6</v>
      </c>
      <c r="H156" s="97">
        <v>9</v>
      </c>
      <c r="I156" s="97">
        <v>415</v>
      </c>
      <c r="J156" s="97">
        <v>2</v>
      </c>
      <c r="K156" s="97">
        <v>61</v>
      </c>
      <c r="L156" s="97">
        <v>49</v>
      </c>
      <c r="M156" s="97">
        <v>675</v>
      </c>
      <c r="N156" s="97">
        <v>350</v>
      </c>
      <c r="O156" s="97">
        <v>2362</v>
      </c>
      <c r="P156" s="160">
        <v>1.7668399596065379E-2</v>
      </c>
      <c r="Q156" s="11"/>
      <c r="R156" s="11"/>
      <c r="S156" s="11"/>
      <c r="T156" s="11"/>
      <c r="U156" s="11"/>
    </row>
    <row r="157" spans="1:21">
      <c r="A157" s="100" t="s">
        <v>830</v>
      </c>
      <c r="B157" s="97">
        <v>26</v>
      </c>
      <c r="C157" s="97">
        <v>939</v>
      </c>
      <c r="D157" s="97">
        <v>162</v>
      </c>
      <c r="E157" s="97">
        <v>13</v>
      </c>
      <c r="F157" s="97">
        <v>94</v>
      </c>
      <c r="G157" s="97">
        <v>3</v>
      </c>
      <c r="H157" s="97">
        <v>17</v>
      </c>
      <c r="I157" s="97">
        <v>792</v>
      </c>
      <c r="J157" s="97">
        <v>0</v>
      </c>
      <c r="K157" s="97">
        <v>1256</v>
      </c>
      <c r="L157" s="97">
        <v>56</v>
      </c>
      <c r="M157" s="97">
        <v>828</v>
      </c>
      <c r="N157" s="97">
        <v>715</v>
      </c>
      <c r="O157" s="97">
        <v>4901</v>
      </c>
      <c r="P157" s="160">
        <v>3.6660807121217789E-2</v>
      </c>
      <c r="Q157" s="11"/>
      <c r="R157" s="11"/>
      <c r="S157" s="11"/>
      <c r="T157" s="11"/>
      <c r="U157" s="11"/>
    </row>
    <row r="158" spans="1:21">
      <c r="A158" s="100" t="s">
        <v>831</v>
      </c>
      <c r="B158" s="97">
        <v>22</v>
      </c>
      <c r="C158" s="97">
        <v>578</v>
      </c>
      <c r="D158" s="97">
        <v>91</v>
      </c>
      <c r="E158" s="97">
        <v>16</v>
      </c>
      <c r="F158" s="97">
        <v>21</v>
      </c>
      <c r="G158" s="97">
        <v>2</v>
      </c>
      <c r="H158" s="97">
        <v>8</v>
      </c>
      <c r="I158" s="97">
        <v>508</v>
      </c>
      <c r="J158" s="97">
        <v>1</v>
      </c>
      <c r="K158" s="97">
        <v>296</v>
      </c>
      <c r="L158" s="97">
        <v>28</v>
      </c>
      <c r="M158" s="97">
        <v>561</v>
      </c>
      <c r="N158" s="97">
        <v>485</v>
      </c>
      <c r="O158" s="97">
        <v>2617</v>
      </c>
      <c r="P158" s="160">
        <v>1.9575868646445001E-2</v>
      </c>
      <c r="Q158" s="11"/>
      <c r="R158" s="11"/>
      <c r="S158" s="11"/>
      <c r="T158" s="11"/>
      <c r="U158" s="11"/>
    </row>
    <row r="159" spans="1:21">
      <c r="A159" s="100" t="s">
        <v>832</v>
      </c>
      <c r="B159" s="97">
        <v>175</v>
      </c>
      <c r="C159" s="97">
        <v>2553</v>
      </c>
      <c r="D159" s="97">
        <v>612</v>
      </c>
      <c r="E159" s="97">
        <v>47</v>
      </c>
      <c r="F159" s="97">
        <v>30</v>
      </c>
      <c r="G159" s="97">
        <v>40</v>
      </c>
      <c r="H159" s="97">
        <v>53</v>
      </c>
      <c r="I159" s="97">
        <v>2635</v>
      </c>
      <c r="J159" s="97">
        <v>0</v>
      </c>
      <c r="K159" s="97">
        <v>1383</v>
      </c>
      <c r="L159" s="97">
        <v>115</v>
      </c>
      <c r="M159" s="97">
        <v>1589</v>
      </c>
      <c r="N159" s="97">
        <v>2234</v>
      </c>
      <c r="O159" s="97">
        <v>11466</v>
      </c>
      <c r="P159" s="160">
        <v>8.5768784830010852E-2</v>
      </c>
      <c r="Q159" s="11"/>
      <c r="R159" s="11"/>
      <c r="S159" s="11"/>
      <c r="T159" s="11"/>
      <c r="U159" s="11"/>
    </row>
    <row r="160" spans="1:21">
      <c r="A160" s="100" t="s">
        <v>833</v>
      </c>
      <c r="B160" s="97">
        <v>232</v>
      </c>
      <c r="C160" s="97">
        <v>4087</v>
      </c>
      <c r="D160" s="97">
        <v>697</v>
      </c>
      <c r="E160" s="97">
        <v>48</v>
      </c>
      <c r="F160" s="97">
        <v>54</v>
      </c>
      <c r="G160" s="97">
        <v>46</v>
      </c>
      <c r="H160" s="97">
        <v>63</v>
      </c>
      <c r="I160" s="97">
        <v>2975</v>
      </c>
      <c r="J160" s="97">
        <v>0</v>
      </c>
      <c r="K160" s="97">
        <v>2103</v>
      </c>
      <c r="L160" s="97">
        <v>158</v>
      </c>
      <c r="M160" s="97">
        <v>2324</v>
      </c>
      <c r="N160" s="97">
        <v>3339</v>
      </c>
      <c r="O160" s="97">
        <v>16126</v>
      </c>
      <c r="P160" s="160">
        <v>0.12062684669185024</v>
      </c>
      <c r="Q160" s="11"/>
      <c r="R160" s="11"/>
      <c r="S160" s="11"/>
      <c r="T160" s="11"/>
      <c r="U160" s="11"/>
    </row>
    <row r="161" spans="1:21">
      <c r="A161" s="100" t="s">
        <v>834</v>
      </c>
      <c r="B161" s="97">
        <v>388</v>
      </c>
      <c r="C161" s="97">
        <v>6195</v>
      </c>
      <c r="D161" s="97">
        <v>1132</v>
      </c>
      <c r="E161" s="97">
        <v>88</v>
      </c>
      <c r="F161" s="97">
        <v>96</v>
      </c>
      <c r="G161" s="97">
        <v>75</v>
      </c>
      <c r="H161" s="97">
        <v>91</v>
      </c>
      <c r="I161" s="97">
        <v>8054</v>
      </c>
      <c r="J161" s="97">
        <v>2</v>
      </c>
      <c r="K161" s="97">
        <v>5178</v>
      </c>
      <c r="L161" s="97">
        <v>400</v>
      </c>
      <c r="M161" s="97">
        <v>4266</v>
      </c>
      <c r="N161" s="97">
        <v>7814</v>
      </c>
      <c r="O161" s="97">
        <v>33779</v>
      </c>
      <c r="P161" s="160">
        <v>0.25267606687362082</v>
      </c>
      <c r="Q161" s="11"/>
      <c r="R161" s="11"/>
      <c r="S161" s="11"/>
      <c r="T161" s="11"/>
      <c r="U161" s="11"/>
    </row>
    <row r="162" spans="1:21">
      <c r="A162" s="100" t="s">
        <v>835</v>
      </c>
      <c r="B162" s="97">
        <v>13</v>
      </c>
      <c r="C162" s="97">
        <v>1317</v>
      </c>
      <c r="D162" s="97">
        <v>225</v>
      </c>
      <c r="E162" s="97">
        <v>17</v>
      </c>
      <c r="F162" s="97">
        <v>34</v>
      </c>
      <c r="G162" s="97">
        <v>0</v>
      </c>
      <c r="H162" s="97">
        <v>13</v>
      </c>
      <c r="I162" s="97">
        <v>1527</v>
      </c>
      <c r="J162" s="97">
        <v>0</v>
      </c>
      <c r="K162" s="97">
        <v>476</v>
      </c>
      <c r="L162" s="97">
        <v>42</v>
      </c>
      <c r="M162" s="97">
        <v>620</v>
      </c>
      <c r="N162" s="97">
        <v>1396</v>
      </c>
      <c r="O162" s="97">
        <v>5680</v>
      </c>
      <c r="P162" s="160">
        <v>4.2487938063357891E-2</v>
      </c>
      <c r="Q162" s="11"/>
      <c r="R162" s="11"/>
      <c r="S162" s="11"/>
      <c r="T162" s="11"/>
      <c r="U162" s="11"/>
    </row>
    <row r="163" spans="1:21">
      <c r="A163" s="100" t="s">
        <v>836</v>
      </c>
      <c r="B163" s="97">
        <v>120</v>
      </c>
      <c r="C163" s="97">
        <v>2339</v>
      </c>
      <c r="D163" s="97">
        <v>508</v>
      </c>
      <c r="E163" s="97">
        <v>10</v>
      </c>
      <c r="F163" s="97">
        <v>13</v>
      </c>
      <c r="G163" s="97">
        <v>2</v>
      </c>
      <c r="H163" s="97">
        <v>1</v>
      </c>
      <c r="I163" s="97">
        <v>20589</v>
      </c>
      <c r="J163" s="97">
        <v>0</v>
      </c>
      <c r="K163" s="97">
        <v>5236</v>
      </c>
      <c r="L163" s="97">
        <v>106</v>
      </c>
      <c r="M163" s="97">
        <v>906</v>
      </c>
      <c r="N163" s="97">
        <v>5905</v>
      </c>
      <c r="O163" s="97">
        <v>35735</v>
      </c>
      <c r="P163" s="160">
        <v>0.2673074765306504</v>
      </c>
      <c r="Q163" s="11"/>
      <c r="R163" s="11"/>
      <c r="S163" s="11"/>
      <c r="T163" s="11"/>
      <c r="U163" s="11"/>
    </row>
    <row r="164" spans="1:21">
      <c r="A164" s="72" t="s">
        <v>189</v>
      </c>
      <c r="B164" s="158">
        <v>2620</v>
      </c>
      <c r="C164" s="158">
        <v>20735</v>
      </c>
      <c r="D164" s="158">
        <v>6648</v>
      </c>
      <c r="E164" s="158">
        <v>1628</v>
      </c>
      <c r="F164" s="158">
        <v>2580</v>
      </c>
      <c r="G164" s="158">
        <v>1277</v>
      </c>
      <c r="H164" s="158">
        <v>1624</v>
      </c>
      <c r="I164" s="158">
        <v>39693</v>
      </c>
      <c r="J164" s="158">
        <v>17</v>
      </c>
      <c r="K164" s="158">
        <v>17921</v>
      </c>
      <c r="L164" s="158">
        <v>1733</v>
      </c>
      <c r="M164" s="158">
        <v>13776</v>
      </c>
      <c r="N164" s="158">
        <v>23433</v>
      </c>
      <c r="O164" s="158">
        <v>133685</v>
      </c>
      <c r="P164" s="161">
        <v>1</v>
      </c>
      <c r="Q164" s="11"/>
      <c r="R164" s="11"/>
      <c r="S164" s="11"/>
      <c r="T164" s="11"/>
      <c r="U164" s="11"/>
    </row>
    <row r="165" spans="1:21">
      <c r="A165" s="54" t="s">
        <v>837</v>
      </c>
      <c r="B165" s="160">
        <v>1.9598309458802407E-2</v>
      </c>
      <c r="C165" s="160">
        <v>0.15510341474361372</v>
      </c>
      <c r="D165" s="160">
        <v>4.9728840184014661E-2</v>
      </c>
      <c r="E165" s="160">
        <v>1.2177880839286382E-2</v>
      </c>
      <c r="F165" s="160">
        <v>1.9299098627370309E-2</v>
      </c>
      <c r="G165" s="160">
        <v>9.5523057934697245E-3</v>
      </c>
      <c r="H165" s="160">
        <v>1.2147959756143172E-2</v>
      </c>
      <c r="I165" s="160">
        <v>0.29691438830085648</v>
      </c>
      <c r="J165" s="160">
        <v>1.2716460335864159E-4</v>
      </c>
      <c r="K165" s="160">
        <v>0.13405393275236563</v>
      </c>
      <c r="L165" s="160">
        <v>1.2963309271795639E-2</v>
      </c>
      <c r="M165" s="160">
        <v>0.1030482103452145</v>
      </c>
      <c r="N165" s="160">
        <v>0.17528518532370871</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60" t="s">
        <v>1469</v>
      </c>
      <c r="B167" s="761"/>
      <c r="C167" s="761"/>
      <c r="D167" s="761"/>
      <c r="E167" s="761"/>
      <c r="F167" s="761"/>
      <c r="G167" s="761"/>
      <c r="H167" s="761"/>
      <c r="I167" s="761"/>
      <c r="J167" s="761"/>
      <c r="K167" s="761"/>
      <c r="L167" s="761"/>
      <c r="M167" s="761"/>
      <c r="N167" s="761"/>
      <c r="O167" s="761"/>
      <c r="P167" s="761"/>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25" t="s">
        <v>471</v>
      </c>
      <c r="B169" s="725"/>
      <c r="C169" s="725"/>
      <c r="D169" s="725"/>
      <c r="E169" s="725"/>
      <c r="F169" s="725"/>
      <c r="G169" s="725"/>
      <c r="H169" s="725"/>
      <c r="I169" s="725"/>
      <c r="J169" s="725"/>
      <c r="K169" s="725"/>
      <c r="L169" s="725"/>
      <c r="M169" s="725"/>
      <c r="N169" s="725"/>
      <c r="O169" s="725"/>
      <c r="P169" s="725"/>
      <c r="Q169" s="11"/>
      <c r="R169" s="11"/>
      <c r="S169" s="11"/>
      <c r="T169" s="11"/>
      <c r="U169" s="11"/>
    </row>
    <row r="170" spans="1:21" ht="18">
      <c r="A170" s="726" t="s">
        <v>842</v>
      </c>
      <c r="B170" s="726"/>
      <c r="C170" s="726"/>
      <c r="D170" s="726"/>
      <c r="E170" s="726"/>
      <c r="F170" s="726"/>
      <c r="G170" s="726"/>
      <c r="H170" s="726"/>
      <c r="I170" s="726"/>
      <c r="J170" s="726"/>
      <c r="K170" s="726"/>
      <c r="L170" s="726"/>
      <c r="M170" s="726"/>
      <c r="N170" s="726"/>
      <c r="O170" s="726"/>
      <c r="P170" s="726"/>
      <c r="Q170" s="11"/>
      <c r="R170" s="11"/>
      <c r="S170" s="11"/>
      <c r="T170" s="11"/>
      <c r="U170" s="11"/>
    </row>
    <row r="171" spans="1:21" ht="18">
      <c r="A171" s="726" t="s">
        <v>1519</v>
      </c>
      <c r="B171" s="726"/>
      <c r="C171" s="726"/>
      <c r="D171" s="726"/>
      <c r="E171" s="726"/>
      <c r="F171" s="726"/>
      <c r="G171" s="726"/>
      <c r="H171" s="726"/>
      <c r="I171" s="726"/>
      <c r="J171" s="726"/>
      <c r="K171" s="726"/>
      <c r="L171" s="726"/>
      <c r="M171" s="726"/>
      <c r="N171" s="726"/>
      <c r="O171" s="726"/>
      <c r="P171" s="726"/>
      <c r="Q171" s="11"/>
      <c r="R171" s="11"/>
      <c r="S171" s="11"/>
      <c r="T171" s="11"/>
      <c r="U171" s="11"/>
    </row>
    <row r="172" spans="1:21" ht="30" customHeight="1">
      <c r="A172" s="730" t="s">
        <v>544</v>
      </c>
      <c r="B172" s="730"/>
      <c r="C172" s="730"/>
      <c r="D172" s="730"/>
      <c r="E172" s="730"/>
      <c r="F172" s="730"/>
      <c r="G172" s="730"/>
      <c r="H172" s="730"/>
      <c r="I172" s="730"/>
      <c r="J172" s="730"/>
      <c r="K172" s="730"/>
      <c r="L172" s="730"/>
      <c r="M172" s="730"/>
      <c r="N172" s="730"/>
      <c r="O172" s="730"/>
      <c r="P172" s="730"/>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821</v>
      </c>
      <c r="B174" s="73" t="s">
        <v>34</v>
      </c>
      <c r="C174" s="73" t="s">
        <v>145</v>
      </c>
      <c r="D174" s="73" t="s">
        <v>36</v>
      </c>
      <c r="E174" s="73" t="s">
        <v>38</v>
      </c>
      <c r="F174" s="73" t="s">
        <v>46</v>
      </c>
      <c r="G174" s="73" t="s">
        <v>44</v>
      </c>
      <c r="H174" s="73" t="s">
        <v>40</v>
      </c>
      <c r="I174" s="73" t="s">
        <v>42</v>
      </c>
      <c r="J174" s="73" t="s">
        <v>48</v>
      </c>
      <c r="K174" s="73" t="s">
        <v>50</v>
      </c>
      <c r="L174" s="73" t="s">
        <v>52</v>
      </c>
      <c r="M174" s="73" t="s">
        <v>54</v>
      </c>
      <c r="N174" s="73" t="s">
        <v>56</v>
      </c>
      <c r="O174" s="176" t="s">
        <v>551</v>
      </c>
      <c r="P174" s="73" t="s">
        <v>822</v>
      </c>
      <c r="Q174" s="11"/>
      <c r="R174" s="11"/>
      <c r="S174" s="11"/>
      <c r="T174" s="11"/>
      <c r="U174" s="11"/>
    </row>
    <row r="175" spans="1:21">
      <c r="A175" s="100" t="s">
        <v>823</v>
      </c>
      <c r="B175" s="97">
        <v>0</v>
      </c>
      <c r="C175" s="97">
        <v>172079.33761000002</v>
      </c>
      <c r="D175" s="97">
        <v>0</v>
      </c>
      <c r="E175" s="97">
        <v>195153.29841999998</v>
      </c>
      <c r="F175" s="97">
        <v>180444.61893999999</v>
      </c>
      <c r="G175" s="97">
        <v>19592.16</v>
      </c>
      <c r="H175" s="97">
        <v>27106.853199999998</v>
      </c>
      <c r="I175" s="97">
        <v>0</v>
      </c>
      <c r="J175" s="97">
        <v>0</v>
      </c>
      <c r="K175" s="97">
        <v>0</v>
      </c>
      <c r="L175" s="97">
        <v>0</v>
      </c>
      <c r="M175" s="97">
        <v>51364.349579999995</v>
      </c>
      <c r="N175" s="97">
        <v>0</v>
      </c>
      <c r="O175" s="97">
        <v>645740.61775000009</v>
      </c>
      <c r="P175" s="160">
        <v>0.37096881067484688</v>
      </c>
      <c r="Q175" s="11"/>
      <c r="R175" s="11"/>
      <c r="S175" s="11"/>
      <c r="T175" s="11"/>
      <c r="U175" s="11"/>
    </row>
    <row r="176" spans="1:21">
      <c r="A176" s="100" t="s">
        <v>824</v>
      </c>
      <c r="B176" s="97">
        <v>0</v>
      </c>
      <c r="C176" s="97">
        <v>7683.2</v>
      </c>
      <c r="D176" s="97">
        <v>0</v>
      </c>
      <c r="E176" s="97">
        <v>50757.8681</v>
      </c>
      <c r="F176" s="97">
        <v>0</v>
      </c>
      <c r="G176" s="97">
        <v>0</v>
      </c>
      <c r="H176" s="97">
        <v>8298.7862800000003</v>
      </c>
      <c r="I176" s="97">
        <v>0</v>
      </c>
      <c r="J176" s="97">
        <v>0</v>
      </c>
      <c r="K176" s="97">
        <v>11550</v>
      </c>
      <c r="L176" s="97">
        <v>0</v>
      </c>
      <c r="M176" s="97">
        <v>10000</v>
      </c>
      <c r="N176" s="97">
        <v>0</v>
      </c>
      <c r="O176" s="97">
        <v>88289.854380000004</v>
      </c>
      <c r="P176" s="160">
        <v>5.0721266981976244E-2</v>
      </c>
      <c r="Q176" s="11"/>
      <c r="R176" s="11"/>
      <c r="S176" s="11"/>
      <c r="T176" s="11"/>
      <c r="U176" s="11"/>
    </row>
    <row r="177" spans="1:21">
      <c r="A177" s="100" t="s">
        <v>825</v>
      </c>
      <c r="B177" s="97">
        <v>18544.089620000002</v>
      </c>
      <c r="C177" s="97">
        <v>15803.921259999999</v>
      </c>
      <c r="D177" s="97">
        <v>20385.765930000001</v>
      </c>
      <c r="E177" s="97">
        <v>9894.0308000000005</v>
      </c>
      <c r="F177" s="97">
        <v>11454.38868</v>
      </c>
      <c r="G177" s="97">
        <v>6612</v>
      </c>
      <c r="H177" s="97">
        <v>0</v>
      </c>
      <c r="I177" s="97">
        <v>0</v>
      </c>
      <c r="J177" s="97">
        <v>0</v>
      </c>
      <c r="K177" s="97">
        <v>0</v>
      </c>
      <c r="L177" s="97">
        <v>13097.976839999999</v>
      </c>
      <c r="M177" s="97">
        <v>7249.8427199999996</v>
      </c>
      <c r="N177" s="97">
        <v>10568</v>
      </c>
      <c r="O177" s="97">
        <v>113610.01585000001</v>
      </c>
      <c r="P177" s="160">
        <v>6.5267340015680783E-2</v>
      </c>
      <c r="Q177" s="11"/>
      <c r="R177" s="11"/>
      <c r="S177" s="11"/>
      <c r="T177" s="11"/>
      <c r="U177" s="11"/>
    </row>
    <row r="178" spans="1:21">
      <c r="A178" s="100" t="s">
        <v>826</v>
      </c>
      <c r="B178" s="97">
        <v>92463.202260000005</v>
      </c>
      <c r="C178" s="97">
        <v>9104.6238000000012</v>
      </c>
      <c r="D178" s="97">
        <v>19822.652170000001</v>
      </c>
      <c r="E178" s="97">
        <v>21546.239089999999</v>
      </c>
      <c r="F178" s="97">
        <v>9974.757880000001</v>
      </c>
      <c r="G178" s="97">
        <v>6370.0407500000001</v>
      </c>
      <c r="H178" s="97">
        <v>1551.66659</v>
      </c>
      <c r="I178" s="97">
        <v>0</v>
      </c>
      <c r="J178" s="97">
        <v>0</v>
      </c>
      <c r="K178" s="97">
        <v>9453.6295100000007</v>
      </c>
      <c r="L178" s="97">
        <v>16151.30672</v>
      </c>
      <c r="M178" s="97">
        <v>1715</v>
      </c>
      <c r="N178" s="97">
        <v>3363.0359399999998</v>
      </c>
      <c r="O178" s="97">
        <v>191516.15470999997</v>
      </c>
      <c r="P178" s="160">
        <v>0.11002330995584744</v>
      </c>
      <c r="Q178" s="11"/>
      <c r="R178" s="11"/>
      <c r="S178" s="11"/>
      <c r="T178" s="11"/>
      <c r="U178" s="11"/>
    </row>
    <row r="179" spans="1:21">
      <c r="A179" s="100" t="s">
        <v>827</v>
      </c>
      <c r="B179" s="97">
        <v>36748.260969999996</v>
      </c>
      <c r="C179" s="97">
        <v>16836.467909999999</v>
      </c>
      <c r="D179" s="97">
        <v>10470.16965</v>
      </c>
      <c r="E179" s="97">
        <v>18208.528719999998</v>
      </c>
      <c r="F179" s="97">
        <v>10595.459480000001</v>
      </c>
      <c r="G179" s="97">
        <v>6133.8214200000002</v>
      </c>
      <c r="H179" s="97">
        <v>3747.4793399999999</v>
      </c>
      <c r="I179" s="97">
        <v>0</v>
      </c>
      <c r="J179" s="97">
        <v>0</v>
      </c>
      <c r="K179" s="97">
        <v>1553.53269</v>
      </c>
      <c r="L179" s="97">
        <v>3788.0850599999999</v>
      </c>
      <c r="M179" s="97">
        <v>1100</v>
      </c>
      <c r="N179" s="97">
        <v>3135.125</v>
      </c>
      <c r="O179" s="97">
        <v>112316.93024</v>
      </c>
      <c r="P179" s="160">
        <v>6.4524480703974638E-2</v>
      </c>
      <c r="Q179" s="11"/>
      <c r="R179" s="11"/>
      <c r="S179" s="11"/>
      <c r="T179" s="11"/>
      <c r="U179" s="11"/>
    </row>
    <row r="180" spans="1:21">
      <c r="A180" s="100" t="s">
        <v>828</v>
      </c>
      <c r="B180" s="97">
        <v>21134.14143</v>
      </c>
      <c r="C180" s="97">
        <v>12325.10478</v>
      </c>
      <c r="D180" s="97">
        <v>14387.534380000001</v>
      </c>
      <c r="E180" s="97">
        <v>13807.36138</v>
      </c>
      <c r="F180" s="97">
        <v>11157.685320000001</v>
      </c>
      <c r="G180" s="97">
        <v>9130.4436700000006</v>
      </c>
      <c r="H180" s="97">
        <v>8687.89696</v>
      </c>
      <c r="I180" s="97">
        <v>2015.98585</v>
      </c>
      <c r="J180" s="97">
        <v>1558.6476399999999</v>
      </c>
      <c r="K180" s="97">
        <v>2444.6407200000003</v>
      </c>
      <c r="L180" s="97">
        <v>5241.1021799999999</v>
      </c>
      <c r="M180" s="97">
        <v>2139.6627899999999</v>
      </c>
      <c r="N180" s="97">
        <v>3271.71027</v>
      </c>
      <c r="O180" s="97">
        <v>107301.91736999998</v>
      </c>
      <c r="P180" s="160">
        <v>6.1643427059888678E-2</v>
      </c>
      <c r="Q180" s="11"/>
      <c r="R180" s="11"/>
      <c r="S180" s="11"/>
      <c r="T180" s="11"/>
      <c r="U180" s="11"/>
    </row>
    <row r="181" spans="1:21">
      <c r="A181" s="100" t="s">
        <v>829</v>
      </c>
      <c r="B181" s="97">
        <v>12704.23741</v>
      </c>
      <c r="C181" s="97">
        <v>10112.02173</v>
      </c>
      <c r="D181" s="97">
        <v>9353.3178000000007</v>
      </c>
      <c r="E181" s="97">
        <v>12870.189039999999</v>
      </c>
      <c r="F181" s="97">
        <v>8826.8845299999994</v>
      </c>
      <c r="G181" s="97">
        <v>3345.1029600000002</v>
      </c>
      <c r="H181" s="97">
        <v>2621.15688</v>
      </c>
      <c r="I181" s="97">
        <v>2416.3025299999999</v>
      </c>
      <c r="J181" s="97">
        <v>696.32245</v>
      </c>
      <c r="K181" s="97">
        <v>1097.1739399999999</v>
      </c>
      <c r="L181" s="97">
        <v>3076.15013</v>
      </c>
      <c r="M181" s="97">
        <v>2287.6513599999998</v>
      </c>
      <c r="N181" s="97">
        <v>5283.8090700000002</v>
      </c>
      <c r="O181" s="97">
        <v>74690.319830000022</v>
      </c>
      <c r="P181" s="160">
        <v>4.2908527595496813E-2</v>
      </c>
      <c r="Q181" s="11"/>
      <c r="R181" s="11"/>
      <c r="S181" s="11"/>
      <c r="T181" s="11"/>
      <c r="U181" s="11"/>
    </row>
    <row r="182" spans="1:21">
      <c r="A182" s="100" t="s">
        <v>830</v>
      </c>
      <c r="B182" s="97">
        <v>6118.05645</v>
      </c>
      <c r="C182" s="97">
        <v>8713.4096699999991</v>
      </c>
      <c r="D182" s="97">
        <v>8919.4396799999995</v>
      </c>
      <c r="E182" s="97">
        <v>9886.9694199999994</v>
      </c>
      <c r="F182" s="97">
        <v>7882.2145099999998</v>
      </c>
      <c r="G182" s="97">
        <v>3121.5326500000001</v>
      </c>
      <c r="H182" s="97">
        <v>7602.5118700000003</v>
      </c>
      <c r="I182" s="97">
        <v>4215.52351</v>
      </c>
      <c r="J182" s="97">
        <v>602.87493999999992</v>
      </c>
      <c r="K182" s="97">
        <v>2710.31763</v>
      </c>
      <c r="L182" s="97">
        <v>2643.9415299999996</v>
      </c>
      <c r="M182" s="97">
        <v>1526.0956299999998</v>
      </c>
      <c r="N182" s="97">
        <v>4460.6286900000005</v>
      </c>
      <c r="O182" s="97">
        <v>68403.516179999991</v>
      </c>
      <c r="P182" s="160">
        <v>3.9296848216997943E-2</v>
      </c>
      <c r="Q182" s="11"/>
      <c r="R182" s="11"/>
      <c r="S182" s="11"/>
      <c r="T182" s="11"/>
      <c r="U182" s="11"/>
    </row>
    <row r="183" spans="1:21">
      <c r="A183" s="100" t="s">
        <v>831</v>
      </c>
      <c r="B183" s="97">
        <v>1963.0143</v>
      </c>
      <c r="C183" s="97">
        <v>4489.8815199999999</v>
      </c>
      <c r="D183" s="97">
        <v>5017.4830999999995</v>
      </c>
      <c r="E183" s="97">
        <v>7435.5772100000004</v>
      </c>
      <c r="F183" s="97">
        <v>6284.1929299999993</v>
      </c>
      <c r="G183" s="97">
        <v>1931.2312199999999</v>
      </c>
      <c r="H183" s="97">
        <v>1749.26397</v>
      </c>
      <c r="I183" s="97">
        <v>3383.1261400000003</v>
      </c>
      <c r="J183" s="97">
        <v>483.95497999999998</v>
      </c>
      <c r="K183" s="97">
        <v>1724.15355</v>
      </c>
      <c r="L183" s="97">
        <v>750.88132999999993</v>
      </c>
      <c r="M183" s="97">
        <v>367.31746000000004</v>
      </c>
      <c r="N183" s="97">
        <v>3203.45289</v>
      </c>
      <c r="O183" s="97">
        <v>38783.530599999991</v>
      </c>
      <c r="P183" s="160">
        <v>2.2280587320935217E-2</v>
      </c>
      <c r="Q183" s="11"/>
      <c r="R183" s="11"/>
      <c r="S183" s="11"/>
      <c r="T183" s="11"/>
      <c r="U183" s="11"/>
    </row>
    <row r="184" spans="1:21">
      <c r="A184" s="100" t="s">
        <v>832</v>
      </c>
      <c r="B184" s="97">
        <v>8266.9687800000011</v>
      </c>
      <c r="C184" s="97">
        <v>8737.5365299999994</v>
      </c>
      <c r="D184" s="97">
        <v>8244.8639400000011</v>
      </c>
      <c r="E184" s="97">
        <v>9253.6955699999999</v>
      </c>
      <c r="F184" s="97">
        <v>5757.5706500000006</v>
      </c>
      <c r="G184" s="97">
        <v>3165.2051000000001</v>
      </c>
      <c r="H184" s="97">
        <v>5120.7249599999996</v>
      </c>
      <c r="I184" s="97">
        <v>11437.93331</v>
      </c>
      <c r="J184" s="97">
        <v>377.0401</v>
      </c>
      <c r="K184" s="97">
        <v>4326.1658699999998</v>
      </c>
      <c r="L184" s="97">
        <v>840.95799999999997</v>
      </c>
      <c r="M184" s="97">
        <v>1011.06421</v>
      </c>
      <c r="N184" s="97">
        <v>6347.2212</v>
      </c>
      <c r="O184" s="97">
        <v>72886.948219999991</v>
      </c>
      <c r="P184" s="160">
        <v>4.1872516226570511E-2</v>
      </c>
      <c r="Q184" s="11"/>
      <c r="R184" s="11"/>
      <c r="S184" s="11"/>
      <c r="T184" s="11"/>
      <c r="U184" s="11"/>
    </row>
    <row r="185" spans="1:21">
      <c r="A185" s="100" t="s">
        <v>833</v>
      </c>
      <c r="B185" s="97">
        <v>9690.13616</v>
      </c>
      <c r="C185" s="97">
        <v>10826.00201</v>
      </c>
      <c r="D185" s="97">
        <v>22991.819309999999</v>
      </c>
      <c r="E185" s="97">
        <v>12966.95342</v>
      </c>
      <c r="F185" s="97">
        <v>9531.4342799999995</v>
      </c>
      <c r="G185" s="97">
        <v>4080.03685</v>
      </c>
      <c r="H185" s="97">
        <v>13651.10253</v>
      </c>
      <c r="I185" s="97">
        <v>5952.8479000000007</v>
      </c>
      <c r="J185" s="97">
        <v>201.66038</v>
      </c>
      <c r="K185" s="97">
        <v>3455.7941000000001</v>
      </c>
      <c r="L185" s="97">
        <v>1987.68001</v>
      </c>
      <c r="M185" s="97">
        <v>1283.06798</v>
      </c>
      <c r="N185" s="97">
        <v>6842.2195999999994</v>
      </c>
      <c r="O185" s="97">
        <v>103460.75453000001</v>
      </c>
      <c r="P185" s="160">
        <v>5.9436733580813028E-2</v>
      </c>
      <c r="Q185" s="11"/>
      <c r="R185" s="11"/>
      <c r="S185" s="11"/>
      <c r="T185" s="11"/>
      <c r="U185" s="11"/>
    </row>
    <row r="186" spans="1:21">
      <c r="A186" s="100" t="s">
        <v>834</v>
      </c>
      <c r="B186" s="97">
        <v>8984.7273800000003</v>
      </c>
      <c r="C186" s="97">
        <v>12792.964900000001</v>
      </c>
      <c r="D186" s="97">
        <v>10929.852269999999</v>
      </c>
      <c r="E186" s="97">
        <v>14487.91541</v>
      </c>
      <c r="F186" s="97">
        <v>13070.19911</v>
      </c>
      <c r="G186" s="97">
        <v>4013.8031299999998</v>
      </c>
      <c r="H186" s="97">
        <v>8086.9553099999994</v>
      </c>
      <c r="I186" s="97">
        <v>4862.8620199999996</v>
      </c>
      <c r="J186" s="97">
        <v>368.69104999999996</v>
      </c>
      <c r="K186" s="97">
        <v>7505.42364</v>
      </c>
      <c r="L186" s="97">
        <v>740.49752999999998</v>
      </c>
      <c r="M186" s="97">
        <v>731.12390000000005</v>
      </c>
      <c r="N186" s="97">
        <v>7920.3206300000002</v>
      </c>
      <c r="O186" s="97">
        <v>94495.336279999989</v>
      </c>
      <c r="P186" s="160">
        <v>5.428622817046156E-2</v>
      </c>
      <c r="Q186" s="11"/>
      <c r="R186" s="11"/>
      <c r="S186" s="11"/>
      <c r="T186" s="11"/>
      <c r="U186" s="11"/>
    </row>
    <row r="187" spans="1:21">
      <c r="A187" s="100" t="s">
        <v>835</v>
      </c>
      <c r="B187" s="97">
        <v>278.08378000000005</v>
      </c>
      <c r="C187" s="97">
        <v>4363.8701100000008</v>
      </c>
      <c r="D187" s="97">
        <v>965.74719999999991</v>
      </c>
      <c r="E187" s="97">
        <v>1999.75656</v>
      </c>
      <c r="F187" s="97">
        <v>5109.8768899999995</v>
      </c>
      <c r="G187" s="97">
        <v>1562.0430200000001</v>
      </c>
      <c r="H187" s="97">
        <v>1342.8356000000001</v>
      </c>
      <c r="I187" s="97">
        <v>71.091639999999998</v>
      </c>
      <c r="J187" s="97">
        <v>18.692</v>
      </c>
      <c r="K187" s="97">
        <v>404.42901000000001</v>
      </c>
      <c r="L187" s="97">
        <v>79.31828999999999</v>
      </c>
      <c r="M187" s="97">
        <v>136.49348000000001</v>
      </c>
      <c r="N187" s="97">
        <v>2092.3494999999998</v>
      </c>
      <c r="O187" s="97">
        <v>18424.587079999998</v>
      </c>
      <c r="P187" s="160">
        <v>1.0584663514056528E-2</v>
      </c>
      <c r="Q187" s="11"/>
      <c r="R187" s="11"/>
      <c r="S187" s="11"/>
      <c r="T187" s="11"/>
      <c r="U187" s="11"/>
    </row>
    <row r="188" spans="1:21">
      <c r="A188" s="100" t="s">
        <v>836</v>
      </c>
      <c r="B188" s="97">
        <v>1787.1186699999998</v>
      </c>
      <c r="C188" s="97">
        <v>2043.6771999999999</v>
      </c>
      <c r="D188" s="97">
        <v>977.69732999999997</v>
      </c>
      <c r="E188" s="97">
        <v>1459.8784699999999</v>
      </c>
      <c r="F188" s="97">
        <v>1184.6566499999999</v>
      </c>
      <c r="G188" s="97">
        <v>484.38335999999998</v>
      </c>
      <c r="H188" s="97">
        <v>2176.2847200000001</v>
      </c>
      <c r="I188" s="97">
        <v>3.4512100000000001</v>
      </c>
      <c r="J188" s="97">
        <v>11.40809</v>
      </c>
      <c r="K188" s="97">
        <v>127.36958</v>
      </c>
      <c r="L188" s="97">
        <v>43.752189999999999</v>
      </c>
      <c r="M188" s="97">
        <v>68.220939999999999</v>
      </c>
      <c r="N188" s="97">
        <v>398.70375999999999</v>
      </c>
      <c r="O188" s="97">
        <v>10766.602169999998</v>
      </c>
      <c r="P188" s="160">
        <v>6.1852599824538824E-3</v>
      </c>
      <c r="Q188" s="11"/>
      <c r="R188" s="11"/>
      <c r="S188" s="11"/>
      <c r="T188" s="11"/>
      <c r="U188" s="11"/>
    </row>
    <row r="189" spans="1:21">
      <c r="A189" s="72" t="s">
        <v>189</v>
      </c>
      <c r="B189" s="158">
        <v>218682.03720999998</v>
      </c>
      <c r="C189" s="158">
        <v>295912.01903000002</v>
      </c>
      <c r="D189" s="158">
        <v>132466.34276</v>
      </c>
      <c r="E189" s="158">
        <v>379728.26160999999</v>
      </c>
      <c r="F189" s="158">
        <v>281273.93984999997</v>
      </c>
      <c r="G189" s="158">
        <v>69541.80412999999</v>
      </c>
      <c r="H189" s="158">
        <v>91743.518210000009</v>
      </c>
      <c r="I189" s="158">
        <v>34359.124109999997</v>
      </c>
      <c r="J189" s="158">
        <v>4319.2916299999997</v>
      </c>
      <c r="K189" s="158">
        <v>46352.630239999999</v>
      </c>
      <c r="L189" s="158">
        <v>48441.649810000003</v>
      </c>
      <c r="M189" s="158">
        <v>80979.890050000016</v>
      </c>
      <c r="N189" s="158">
        <v>56886.576549999991</v>
      </c>
      <c r="O189" s="158">
        <v>1740687.0851899998</v>
      </c>
      <c r="P189" s="161">
        <v>1</v>
      </c>
      <c r="Q189" s="11"/>
      <c r="R189" s="11"/>
      <c r="S189" s="11"/>
      <c r="T189" s="11"/>
      <c r="U189" s="11"/>
    </row>
    <row r="190" spans="1:21">
      <c r="A190" s="54" t="s">
        <v>837</v>
      </c>
      <c r="B190" s="160">
        <v>0.12562972349859788</v>
      </c>
      <c r="C190" s="160">
        <v>0.16999725082564199</v>
      </c>
      <c r="D190" s="160">
        <v>7.6100031928220471E-2</v>
      </c>
      <c r="E190" s="160">
        <v>0.21814849138640666</v>
      </c>
      <c r="F190" s="160">
        <v>0.16158788230412952</v>
      </c>
      <c r="G190" s="160">
        <v>3.9950778472288916E-2</v>
      </c>
      <c r="H190" s="160">
        <v>5.2705347785116707E-2</v>
      </c>
      <c r="I190" s="160">
        <v>1.9738828651244704E-2</v>
      </c>
      <c r="J190" s="160">
        <v>2.4813716760175419E-3</v>
      </c>
      <c r="K190" s="160">
        <v>2.6628927527741441E-2</v>
      </c>
      <c r="L190" s="160">
        <v>2.7829039591405074E-2</v>
      </c>
      <c r="M190" s="160">
        <v>4.6521796329155214E-2</v>
      </c>
      <c r="N190" s="160">
        <v>3.2680530024033982E-2</v>
      </c>
      <c r="O190" s="160">
        <v>1</v>
      </c>
      <c r="P190" s="234"/>
      <c r="Q190" s="11"/>
      <c r="R190" s="11"/>
      <c r="S190" s="11"/>
      <c r="T190" s="11"/>
      <c r="U190" s="11"/>
    </row>
    <row r="191" spans="1:21" ht="30" customHeight="1">
      <c r="A191" s="437" t="s">
        <v>840</v>
      </c>
      <c r="B191" s="73" t="s">
        <v>34</v>
      </c>
      <c r="C191" s="73" t="s">
        <v>145</v>
      </c>
      <c r="D191" s="73" t="s">
        <v>36</v>
      </c>
      <c r="E191" s="73" t="s">
        <v>38</v>
      </c>
      <c r="F191" s="73" t="s">
        <v>46</v>
      </c>
      <c r="G191" s="73" t="s">
        <v>44</v>
      </c>
      <c r="H191" s="73" t="s">
        <v>40</v>
      </c>
      <c r="I191" s="73" t="s">
        <v>42</v>
      </c>
      <c r="J191" s="73" t="s">
        <v>48</v>
      </c>
      <c r="K191" s="73" t="s">
        <v>50</v>
      </c>
      <c r="L191" s="73" t="s">
        <v>52</v>
      </c>
      <c r="M191" s="73" t="s">
        <v>54</v>
      </c>
      <c r="N191" s="73" t="s">
        <v>56</v>
      </c>
      <c r="O191" s="176" t="s">
        <v>551</v>
      </c>
      <c r="P191" s="73" t="s">
        <v>775</v>
      </c>
      <c r="Q191" s="11"/>
      <c r="R191" s="11"/>
      <c r="S191" s="11"/>
      <c r="T191" s="11"/>
      <c r="U191" s="11"/>
    </row>
    <row r="192" spans="1:21">
      <c r="A192" s="100" t="s">
        <v>823</v>
      </c>
      <c r="B192" s="97">
        <v>0</v>
      </c>
      <c r="C192" s="97">
        <v>2</v>
      </c>
      <c r="D192" s="97">
        <v>0</v>
      </c>
      <c r="E192" s="97">
        <v>4</v>
      </c>
      <c r="F192" s="97">
        <v>7</v>
      </c>
      <c r="G192" s="97">
        <v>1</v>
      </c>
      <c r="H192" s="97">
        <v>1</v>
      </c>
      <c r="I192" s="97">
        <v>0</v>
      </c>
      <c r="J192" s="97">
        <v>0</v>
      </c>
      <c r="K192" s="97">
        <v>0</v>
      </c>
      <c r="L192" s="97">
        <v>0</v>
      </c>
      <c r="M192" s="97">
        <v>1</v>
      </c>
      <c r="N192" s="97">
        <v>0</v>
      </c>
      <c r="O192" s="97">
        <v>16</v>
      </c>
      <c r="P192" s="160">
        <v>6.5770543018045795E-4</v>
      </c>
      <c r="Q192" s="11"/>
      <c r="R192" s="11"/>
      <c r="S192" s="11"/>
      <c r="T192" s="11"/>
      <c r="U192" s="11"/>
    </row>
    <row r="193" spans="1:21">
      <c r="A193" s="100" t="s">
        <v>824</v>
      </c>
      <c r="B193" s="97">
        <v>0</v>
      </c>
      <c r="C193" s="97">
        <v>1</v>
      </c>
      <c r="D193" s="97">
        <v>0</v>
      </c>
      <c r="E193" s="97">
        <v>6</v>
      </c>
      <c r="F193" s="97">
        <v>0</v>
      </c>
      <c r="G193" s="97">
        <v>0</v>
      </c>
      <c r="H193" s="97">
        <v>1</v>
      </c>
      <c r="I193" s="97">
        <v>0</v>
      </c>
      <c r="J193" s="97">
        <v>0</v>
      </c>
      <c r="K193" s="97">
        <v>1</v>
      </c>
      <c r="L193" s="97">
        <v>0</v>
      </c>
      <c r="M193" s="97">
        <v>1</v>
      </c>
      <c r="N193" s="97">
        <v>0</v>
      </c>
      <c r="O193" s="97">
        <v>10</v>
      </c>
      <c r="P193" s="160">
        <v>4.1106589386278621E-4</v>
      </c>
      <c r="Q193" s="11"/>
      <c r="R193" s="11"/>
      <c r="S193" s="11"/>
      <c r="T193" s="11"/>
      <c r="U193" s="11"/>
    </row>
    <row r="194" spans="1:21">
      <c r="A194" s="100" t="s">
        <v>825</v>
      </c>
      <c r="B194" s="97">
        <v>4</v>
      </c>
      <c r="C194" s="97">
        <v>3</v>
      </c>
      <c r="D194" s="97">
        <v>5</v>
      </c>
      <c r="E194" s="97">
        <v>2</v>
      </c>
      <c r="F194" s="97">
        <v>2</v>
      </c>
      <c r="G194" s="97">
        <v>1</v>
      </c>
      <c r="H194" s="97">
        <v>0</v>
      </c>
      <c r="I194" s="97">
        <v>0</v>
      </c>
      <c r="J194" s="97">
        <v>0</v>
      </c>
      <c r="K194" s="97">
        <v>0</v>
      </c>
      <c r="L194" s="97">
        <v>3</v>
      </c>
      <c r="M194" s="97">
        <v>2</v>
      </c>
      <c r="N194" s="97">
        <v>2</v>
      </c>
      <c r="O194" s="97">
        <v>24</v>
      </c>
      <c r="P194" s="160">
        <v>9.8655814527068698E-4</v>
      </c>
      <c r="Q194" s="11"/>
      <c r="R194" s="11"/>
      <c r="S194" s="11"/>
      <c r="T194" s="11"/>
      <c r="U194" s="11"/>
    </row>
    <row r="195" spans="1:21">
      <c r="A195" s="100" t="s">
        <v>826</v>
      </c>
      <c r="B195" s="97">
        <v>48</v>
      </c>
      <c r="C195" s="97">
        <v>4</v>
      </c>
      <c r="D195" s="97">
        <v>8</v>
      </c>
      <c r="E195" s="97">
        <v>10</v>
      </c>
      <c r="F195" s="97">
        <v>5</v>
      </c>
      <c r="G195" s="97">
        <v>3</v>
      </c>
      <c r="H195" s="97">
        <v>1</v>
      </c>
      <c r="I195" s="97">
        <v>0</v>
      </c>
      <c r="J195" s="97">
        <v>0</v>
      </c>
      <c r="K195" s="97">
        <v>4</v>
      </c>
      <c r="L195" s="97">
        <v>9</v>
      </c>
      <c r="M195" s="97">
        <v>1</v>
      </c>
      <c r="N195" s="97">
        <v>1</v>
      </c>
      <c r="O195" s="97">
        <v>94</v>
      </c>
      <c r="P195" s="160">
        <v>3.8640194023101902E-3</v>
      </c>
      <c r="Q195" s="11"/>
      <c r="R195" s="11"/>
      <c r="S195" s="11"/>
      <c r="T195" s="11"/>
      <c r="U195" s="11"/>
    </row>
    <row r="196" spans="1:21">
      <c r="A196" s="100" t="s">
        <v>827</v>
      </c>
      <c r="B196" s="97">
        <v>35</v>
      </c>
      <c r="C196" s="97">
        <v>18</v>
      </c>
      <c r="D196" s="97">
        <v>11</v>
      </c>
      <c r="E196" s="97">
        <v>19</v>
      </c>
      <c r="F196" s="97">
        <v>11</v>
      </c>
      <c r="G196" s="97">
        <v>7</v>
      </c>
      <c r="H196" s="97">
        <v>4</v>
      </c>
      <c r="I196" s="97">
        <v>0</v>
      </c>
      <c r="J196" s="97">
        <v>0</v>
      </c>
      <c r="K196" s="97">
        <v>2</v>
      </c>
      <c r="L196" s="97">
        <v>4</v>
      </c>
      <c r="M196" s="97">
        <v>1</v>
      </c>
      <c r="N196" s="97">
        <v>3</v>
      </c>
      <c r="O196" s="97">
        <v>115</v>
      </c>
      <c r="P196" s="160">
        <v>4.7272577794220411E-3</v>
      </c>
      <c r="Q196" s="11"/>
      <c r="R196" s="11"/>
      <c r="S196" s="11"/>
      <c r="T196" s="11"/>
      <c r="U196" s="11"/>
    </row>
    <row r="197" spans="1:21">
      <c r="A197" s="100" t="s">
        <v>828</v>
      </c>
      <c r="B197" s="97">
        <v>46</v>
      </c>
      <c r="C197" s="97">
        <v>28</v>
      </c>
      <c r="D197" s="97">
        <v>28</v>
      </c>
      <c r="E197" s="97">
        <v>32</v>
      </c>
      <c r="F197" s="97">
        <v>24</v>
      </c>
      <c r="G197" s="97">
        <v>21</v>
      </c>
      <c r="H197" s="97">
        <v>19</v>
      </c>
      <c r="I197" s="97">
        <v>5</v>
      </c>
      <c r="J197" s="97">
        <v>3</v>
      </c>
      <c r="K197" s="97">
        <v>6</v>
      </c>
      <c r="L197" s="97">
        <v>12</v>
      </c>
      <c r="M197" s="97">
        <v>5</v>
      </c>
      <c r="N197" s="97">
        <v>8</v>
      </c>
      <c r="O197" s="97">
        <v>237</v>
      </c>
      <c r="P197" s="160">
        <v>9.7422616845480332E-3</v>
      </c>
      <c r="Q197" s="11"/>
      <c r="R197" s="11"/>
      <c r="S197" s="11"/>
      <c r="T197" s="11"/>
      <c r="U197" s="11"/>
    </row>
    <row r="198" spans="1:21">
      <c r="A198" s="100" t="s">
        <v>829</v>
      </c>
      <c r="B198" s="97">
        <v>46</v>
      </c>
      <c r="C198" s="97">
        <v>37</v>
      </c>
      <c r="D198" s="97">
        <v>34</v>
      </c>
      <c r="E198" s="97">
        <v>49</v>
      </c>
      <c r="F198" s="97">
        <v>34</v>
      </c>
      <c r="G198" s="97">
        <v>13</v>
      </c>
      <c r="H198" s="97">
        <v>11</v>
      </c>
      <c r="I198" s="97">
        <v>9</v>
      </c>
      <c r="J198" s="97">
        <v>3</v>
      </c>
      <c r="K198" s="97">
        <v>4</v>
      </c>
      <c r="L198" s="97">
        <v>12</v>
      </c>
      <c r="M198" s="97">
        <v>8</v>
      </c>
      <c r="N198" s="97">
        <v>20</v>
      </c>
      <c r="O198" s="97">
        <v>280</v>
      </c>
      <c r="P198" s="160">
        <v>1.1509845028158014E-2</v>
      </c>
      <c r="Q198" s="11"/>
      <c r="R198" s="11"/>
      <c r="S198" s="11"/>
      <c r="T198" s="11"/>
      <c r="U198" s="11"/>
    </row>
    <row r="199" spans="1:21">
      <c r="A199" s="100" t="s">
        <v>830</v>
      </c>
      <c r="B199" s="97">
        <v>41</v>
      </c>
      <c r="C199" s="97">
        <v>53</v>
      </c>
      <c r="D199" s="97">
        <v>53</v>
      </c>
      <c r="E199" s="97">
        <v>59</v>
      </c>
      <c r="F199" s="97">
        <v>49</v>
      </c>
      <c r="G199" s="97">
        <v>20</v>
      </c>
      <c r="H199" s="97">
        <v>47</v>
      </c>
      <c r="I199" s="97">
        <v>26</v>
      </c>
      <c r="J199" s="97">
        <v>4</v>
      </c>
      <c r="K199" s="97">
        <v>15</v>
      </c>
      <c r="L199" s="97">
        <v>16</v>
      </c>
      <c r="M199" s="97">
        <v>9</v>
      </c>
      <c r="N199" s="97">
        <v>27</v>
      </c>
      <c r="O199" s="97">
        <v>419</v>
      </c>
      <c r="P199" s="160">
        <v>1.7223660952850741E-2</v>
      </c>
      <c r="Q199" s="11"/>
      <c r="R199" s="11"/>
      <c r="S199" s="11"/>
      <c r="T199" s="11"/>
      <c r="U199" s="11"/>
    </row>
    <row r="200" spans="1:21">
      <c r="A200" s="100" t="s">
        <v>831</v>
      </c>
      <c r="B200" s="97">
        <v>17</v>
      </c>
      <c r="C200" s="97">
        <v>38</v>
      </c>
      <c r="D200" s="97">
        <v>42</v>
      </c>
      <c r="E200" s="97">
        <v>63</v>
      </c>
      <c r="F200" s="97">
        <v>53</v>
      </c>
      <c r="G200" s="97">
        <v>16</v>
      </c>
      <c r="H200" s="97">
        <v>15</v>
      </c>
      <c r="I200" s="97">
        <v>29</v>
      </c>
      <c r="J200" s="97">
        <v>4</v>
      </c>
      <c r="K200" s="97">
        <v>15</v>
      </c>
      <c r="L200" s="97">
        <v>6</v>
      </c>
      <c r="M200" s="97">
        <v>3</v>
      </c>
      <c r="N200" s="97">
        <v>27</v>
      </c>
      <c r="O200" s="97">
        <v>328</v>
      </c>
      <c r="P200" s="160">
        <v>1.3482961318699388E-2</v>
      </c>
      <c r="Q200" s="11"/>
      <c r="R200" s="11"/>
      <c r="S200" s="11"/>
      <c r="T200" s="11"/>
      <c r="U200" s="11"/>
    </row>
    <row r="201" spans="1:21">
      <c r="A201" s="100" t="s">
        <v>832</v>
      </c>
      <c r="B201" s="97">
        <v>111</v>
      </c>
      <c r="C201" s="97">
        <v>104</v>
      </c>
      <c r="D201" s="97">
        <v>99</v>
      </c>
      <c r="E201" s="97">
        <v>112</v>
      </c>
      <c r="F201" s="97">
        <v>69</v>
      </c>
      <c r="G201" s="97">
        <v>37</v>
      </c>
      <c r="H201" s="97">
        <v>64</v>
      </c>
      <c r="I201" s="97">
        <v>140</v>
      </c>
      <c r="J201" s="97">
        <v>5</v>
      </c>
      <c r="K201" s="97">
        <v>53</v>
      </c>
      <c r="L201" s="97">
        <v>11</v>
      </c>
      <c r="M201" s="97">
        <v>12</v>
      </c>
      <c r="N201" s="97">
        <v>78</v>
      </c>
      <c r="O201" s="97">
        <v>895</v>
      </c>
      <c r="P201" s="160">
        <v>3.6790397500719364E-2</v>
      </c>
      <c r="Q201" s="11"/>
      <c r="R201" s="11"/>
      <c r="S201" s="11"/>
      <c r="T201" s="11"/>
      <c r="U201" s="11"/>
    </row>
    <row r="202" spans="1:21">
      <c r="A202" s="100" t="s">
        <v>833</v>
      </c>
      <c r="B202" s="97">
        <v>232</v>
      </c>
      <c r="C202" s="97">
        <v>228</v>
      </c>
      <c r="D202" s="97">
        <v>467</v>
      </c>
      <c r="E202" s="97">
        <v>270</v>
      </c>
      <c r="F202" s="97">
        <v>197</v>
      </c>
      <c r="G202" s="97">
        <v>84</v>
      </c>
      <c r="H202" s="97">
        <v>329</v>
      </c>
      <c r="I202" s="97">
        <v>125</v>
      </c>
      <c r="J202" s="97">
        <v>4</v>
      </c>
      <c r="K202" s="97">
        <v>73</v>
      </c>
      <c r="L202" s="97">
        <v>39</v>
      </c>
      <c r="M202" s="97">
        <v>26</v>
      </c>
      <c r="N202" s="97">
        <v>139</v>
      </c>
      <c r="O202" s="97">
        <v>2213</v>
      </c>
      <c r="P202" s="160">
        <v>9.0968882311834587E-2</v>
      </c>
      <c r="Q202" s="11"/>
      <c r="R202" s="11"/>
      <c r="S202" s="11"/>
      <c r="T202" s="11"/>
      <c r="U202" s="11"/>
    </row>
    <row r="203" spans="1:21">
      <c r="A203" s="100" t="s">
        <v>834</v>
      </c>
      <c r="B203" s="97">
        <v>654</v>
      </c>
      <c r="C203" s="97">
        <v>802</v>
      </c>
      <c r="D203" s="97">
        <v>686</v>
      </c>
      <c r="E203" s="97">
        <v>941</v>
      </c>
      <c r="F203" s="97">
        <v>824</v>
      </c>
      <c r="G203" s="97">
        <v>264</v>
      </c>
      <c r="H203" s="97">
        <v>522</v>
      </c>
      <c r="I203" s="97">
        <v>262</v>
      </c>
      <c r="J203" s="97">
        <v>24</v>
      </c>
      <c r="K203" s="97">
        <v>723</v>
      </c>
      <c r="L203" s="97">
        <v>51</v>
      </c>
      <c r="M203" s="97">
        <v>45</v>
      </c>
      <c r="N203" s="97">
        <v>483</v>
      </c>
      <c r="O203" s="97">
        <v>6281</v>
      </c>
      <c r="P203" s="160">
        <v>0.25819048793521604</v>
      </c>
      <c r="Q203" s="11"/>
      <c r="R203" s="11"/>
      <c r="S203" s="11"/>
      <c r="T203" s="11"/>
      <c r="U203" s="11"/>
    </row>
    <row r="204" spans="1:21">
      <c r="A204" s="100" t="s">
        <v>835</v>
      </c>
      <c r="B204" s="97">
        <v>60</v>
      </c>
      <c r="C204" s="97">
        <v>735</v>
      </c>
      <c r="D204" s="97">
        <v>196</v>
      </c>
      <c r="E204" s="97">
        <v>413</v>
      </c>
      <c r="F204" s="97">
        <v>864</v>
      </c>
      <c r="G204" s="97">
        <v>257</v>
      </c>
      <c r="H204" s="97">
        <v>274</v>
      </c>
      <c r="I204" s="97">
        <v>14</v>
      </c>
      <c r="J204" s="97">
        <v>4</v>
      </c>
      <c r="K204" s="97">
        <v>73</v>
      </c>
      <c r="L204" s="97">
        <v>15</v>
      </c>
      <c r="M204" s="97">
        <v>27</v>
      </c>
      <c r="N204" s="97">
        <v>333</v>
      </c>
      <c r="O204" s="97">
        <v>3265</v>
      </c>
      <c r="P204" s="160">
        <v>0.1342130143461997</v>
      </c>
      <c r="Q204" s="11"/>
      <c r="R204" s="11"/>
      <c r="S204" s="11"/>
      <c r="T204" s="11"/>
      <c r="U204" s="11"/>
    </row>
    <row r="205" spans="1:21">
      <c r="A205" s="100" t="s">
        <v>836</v>
      </c>
      <c r="B205" s="97">
        <v>828</v>
      </c>
      <c r="C205" s="97">
        <v>4843</v>
      </c>
      <c r="D205" s="97">
        <v>1200</v>
      </c>
      <c r="E205" s="97">
        <v>812</v>
      </c>
      <c r="F205" s="97">
        <v>635</v>
      </c>
      <c r="G205" s="97">
        <v>368</v>
      </c>
      <c r="H205" s="97">
        <v>1100</v>
      </c>
      <c r="I205" s="97">
        <v>2</v>
      </c>
      <c r="J205" s="97">
        <v>7</v>
      </c>
      <c r="K205" s="97">
        <v>95</v>
      </c>
      <c r="L205" s="97">
        <v>21</v>
      </c>
      <c r="M205" s="97">
        <v>41</v>
      </c>
      <c r="N205" s="97">
        <v>198</v>
      </c>
      <c r="O205" s="97">
        <v>10150</v>
      </c>
      <c r="P205" s="160">
        <v>0.41723188227072799</v>
      </c>
      <c r="Q205" s="11"/>
      <c r="R205" s="11"/>
      <c r="S205" s="11"/>
      <c r="T205" s="11"/>
      <c r="U205" s="11"/>
    </row>
    <row r="206" spans="1:21">
      <c r="A206" s="72" t="s">
        <v>189</v>
      </c>
      <c r="B206" s="158">
        <v>2122</v>
      </c>
      <c r="C206" s="158">
        <v>6896</v>
      </c>
      <c r="D206" s="158">
        <v>2829</v>
      </c>
      <c r="E206" s="158">
        <v>2792</v>
      </c>
      <c r="F206" s="158">
        <v>2774</v>
      </c>
      <c r="G206" s="158">
        <v>1092</v>
      </c>
      <c r="H206" s="158">
        <v>2388</v>
      </c>
      <c r="I206" s="158">
        <v>612</v>
      </c>
      <c r="J206" s="158">
        <v>58</v>
      </c>
      <c r="K206" s="158">
        <v>1064</v>
      </c>
      <c r="L206" s="158">
        <v>199</v>
      </c>
      <c r="M206" s="158">
        <v>182</v>
      </c>
      <c r="N206" s="158">
        <v>1319</v>
      </c>
      <c r="O206" s="158">
        <v>24327</v>
      </c>
      <c r="P206" s="161">
        <v>1</v>
      </c>
      <c r="Q206" s="11"/>
      <c r="R206" s="11"/>
      <c r="S206" s="11"/>
      <c r="T206" s="11"/>
      <c r="U206" s="11"/>
    </row>
    <row r="207" spans="1:21">
      <c r="A207" s="54" t="s">
        <v>837</v>
      </c>
      <c r="B207" s="160">
        <v>8.722818267768323E-2</v>
      </c>
      <c r="C207" s="160">
        <v>0.28347104040777737</v>
      </c>
      <c r="D207" s="160">
        <v>0.11629054137378221</v>
      </c>
      <c r="E207" s="160">
        <v>0.11476959756648991</v>
      </c>
      <c r="F207" s="160">
        <v>0.11402967895753689</v>
      </c>
      <c r="G207" s="160">
        <v>4.4888395609816251E-2</v>
      </c>
      <c r="H207" s="160">
        <v>9.8162535454433347E-2</v>
      </c>
      <c r="I207" s="160">
        <v>2.5157232704402517E-2</v>
      </c>
      <c r="J207" s="160">
        <v>2.3841821844041598E-3</v>
      </c>
      <c r="K207" s="160">
        <v>4.3737411107000454E-2</v>
      </c>
      <c r="L207" s="160">
        <v>8.180211287869445E-3</v>
      </c>
      <c r="M207" s="160">
        <v>7.4813992683027087E-3</v>
      </c>
      <c r="N207" s="160">
        <v>5.4219591400501498E-2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60" t="s">
        <v>1470</v>
      </c>
      <c r="B209" s="761"/>
      <c r="C209" s="761"/>
      <c r="D209" s="761"/>
      <c r="E209" s="761"/>
      <c r="F209" s="761"/>
      <c r="G209" s="761"/>
      <c r="H209" s="761"/>
      <c r="I209" s="761"/>
      <c r="J209" s="761"/>
      <c r="K209" s="761"/>
      <c r="L209" s="761"/>
      <c r="M209" s="761"/>
      <c r="N209" s="761"/>
      <c r="O209" s="761"/>
      <c r="P209" s="761"/>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25" t="s">
        <v>473</v>
      </c>
      <c r="B1" s="725"/>
      <c r="C1" s="725"/>
      <c r="D1" s="725"/>
      <c r="E1" s="725"/>
      <c r="F1" s="725"/>
    </row>
    <row r="2" spans="1:6" ht="18">
      <c r="A2" s="726" t="s">
        <v>520</v>
      </c>
      <c r="B2" s="726"/>
      <c r="C2" s="726"/>
      <c r="D2" s="726"/>
      <c r="E2" s="726"/>
      <c r="F2" s="726"/>
    </row>
    <row r="3" spans="1:6" ht="18">
      <c r="A3" s="726" t="s">
        <v>1519</v>
      </c>
      <c r="B3" s="726"/>
      <c r="C3" s="726"/>
      <c r="D3" s="726"/>
      <c r="E3" s="726"/>
      <c r="F3" s="726"/>
    </row>
    <row r="4" spans="1:6" ht="30" customHeight="1">
      <c r="A4" s="730" t="s">
        <v>544</v>
      </c>
      <c r="B4" s="730"/>
      <c r="C4" s="730"/>
      <c r="D4" s="730"/>
      <c r="E4" s="730"/>
      <c r="F4" s="730"/>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5807646.06587</v>
      </c>
      <c r="C7" s="388">
        <v>324745.23001</v>
      </c>
      <c r="D7" s="388">
        <v>0</v>
      </c>
      <c r="E7" s="388">
        <v>1031.56773</v>
      </c>
      <c r="F7" s="388">
        <v>6133422.8636099994</v>
      </c>
    </row>
    <row r="8" spans="1:6">
      <c r="A8" s="187" t="s">
        <v>191</v>
      </c>
      <c r="B8" s="57">
        <v>472112.93754000001</v>
      </c>
      <c r="C8" s="57">
        <v>135844.91683999999</v>
      </c>
      <c r="D8" s="57">
        <v>0</v>
      </c>
      <c r="E8" s="57">
        <v>773.69275000000005</v>
      </c>
      <c r="F8" s="57">
        <v>608731.54712999996</v>
      </c>
    </row>
    <row r="9" spans="1:6">
      <c r="A9" s="58" t="s">
        <v>192</v>
      </c>
      <c r="B9" s="95">
        <v>116278.63070000001</v>
      </c>
      <c r="C9" s="95">
        <v>33637.783609999999</v>
      </c>
      <c r="D9" s="95">
        <v>0</v>
      </c>
      <c r="E9" s="95">
        <v>0</v>
      </c>
      <c r="F9" s="95">
        <v>149916.41430999999</v>
      </c>
    </row>
    <row r="10" spans="1:6">
      <c r="A10" s="58" t="s">
        <v>193</v>
      </c>
      <c r="B10" s="95">
        <v>285099.50552000001</v>
      </c>
      <c r="C10" s="95">
        <v>81081.840660000002</v>
      </c>
      <c r="D10" s="95">
        <v>0</v>
      </c>
      <c r="E10" s="95">
        <v>773.69275000000005</v>
      </c>
      <c r="F10" s="95">
        <v>366955.03892999998</v>
      </c>
    </row>
    <row r="11" spans="1:6">
      <c r="A11" s="58" t="s">
        <v>194</v>
      </c>
      <c r="B11" s="95">
        <v>32883.433620000003</v>
      </c>
      <c r="C11" s="95">
        <v>9755.8781500000005</v>
      </c>
      <c r="D11" s="95">
        <v>0</v>
      </c>
      <c r="E11" s="95">
        <v>0</v>
      </c>
      <c r="F11" s="95">
        <v>42639.31177</v>
      </c>
    </row>
    <row r="12" spans="1:6">
      <c r="A12" s="58" t="s">
        <v>195</v>
      </c>
      <c r="B12" s="95">
        <v>0</v>
      </c>
      <c r="C12" s="95">
        <v>0</v>
      </c>
      <c r="D12" s="95">
        <v>0</v>
      </c>
      <c r="E12" s="95">
        <v>0</v>
      </c>
      <c r="F12" s="95">
        <v>0</v>
      </c>
    </row>
    <row r="13" spans="1:6">
      <c r="A13" s="58" t="s">
        <v>196</v>
      </c>
      <c r="B13" s="95">
        <v>0</v>
      </c>
      <c r="C13" s="95">
        <v>11027.81084</v>
      </c>
      <c r="D13" s="95">
        <v>0</v>
      </c>
      <c r="E13" s="95">
        <v>0</v>
      </c>
      <c r="F13" s="95">
        <v>11027.81084</v>
      </c>
    </row>
    <row r="14" spans="1:6">
      <c r="A14" s="58" t="s">
        <v>197</v>
      </c>
      <c r="B14" s="95">
        <v>37851.367700000003</v>
      </c>
      <c r="C14" s="95">
        <v>341.60358000000002</v>
      </c>
      <c r="D14" s="95">
        <v>0</v>
      </c>
      <c r="E14" s="95">
        <v>0</v>
      </c>
      <c r="F14" s="95">
        <v>38192.971279999998</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292090.44663999998</v>
      </c>
      <c r="C17" s="57">
        <v>44756.109710000004</v>
      </c>
      <c r="D17" s="57">
        <v>0</v>
      </c>
      <c r="E17" s="57">
        <v>55.844900000000003</v>
      </c>
      <c r="F17" s="57">
        <v>336902.40125</v>
      </c>
    </row>
    <row r="18" spans="1:6">
      <c r="A18" s="58" t="s">
        <v>201</v>
      </c>
      <c r="B18" s="95">
        <v>0</v>
      </c>
      <c r="C18" s="95">
        <v>0</v>
      </c>
      <c r="D18" s="95">
        <v>0</v>
      </c>
      <c r="E18" s="95">
        <v>0</v>
      </c>
      <c r="F18" s="95">
        <v>0</v>
      </c>
    </row>
    <row r="19" spans="1:6">
      <c r="A19" s="58" t="s">
        <v>202</v>
      </c>
      <c r="B19" s="95">
        <v>18666.709579999999</v>
      </c>
      <c r="C19" s="95">
        <v>10641.12478</v>
      </c>
      <c r="D19" s="95">
        <v>0</v>
      </c>
      <c r="E19" s="95">
        <v>0</v>
      </c>
      <c r="F19" s="95">
        <v>29307.834360000001</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17570.772579999997</v>
      </c>
      <c r="C22" s="95">
        <v>12108.364240000001</v>
      </c>
      <c r="D22" s="95">
        <v>0</v>
      </c>
      <c r="E22" s="95">
        <v>55.841769999999997</v>
      </c>
      <c r="F22" s="95">
        <v>29734.978589999999</v>
      </c>
    </row>
    <row r="23" spans="1:6">
      <c r="A23" s="58" t="s">
        <v>206</v>
      </c>
      <c r="B23" s="95">
        <v>255538.95064</v>
      </c>
      <c r="C23" s="95">
        <v>22006.62069</v>
      </c>
      <c r="D23" s="95">
        <v>0</v>
      </c>
      <c r="E23" s="95">
        <v>3.13E-3</v>
      </c>
      <c r="F23" s="95">
        <v>277545.57445999997</v>
      </c>
    </row>
    <row r="24" spans="1:6">
      <c r="A24" s="58" t="s">
        <v>207</v>
      </c>
      <c r="B24" s="95">
        <v>314.01384000000002</v>
      </c>
      <c r="C24" s="95">
        <v>0</v>
      </c>
      <c r="D24" s="95">
        <v>0</v>
      </c>
      <c r="E24" s="95">
        <v>0</v>
      </c>
      <c r="F24" s="95">
        <v>314.01384000000002</v>
      </c>
    </row>
    <row r="25" spans="1:6">
      <c r="A25" s="58" t="s">
        <v>208</v>
      </c>
      <c r="B25" s="95">
        <v>0</v>
      </c>
      <c r="C25" s="95">
        <v>0</v>
      </c>
      <c r="D25" s="95">
        <v>0</v>
      </c>
      <c r="E25" s="95">
        <v>0</v>
      </c>
      <c r="F25" s="95">
        <v>0</v>
      </c>
    </row>
    <row r="26" spans="1:6">
      <c r="A26" s="187" t="s">
        <v>209</v>
      </c>
      <c r="B26" s="57">
        <v>4655429.4579399992</v>
      </c>
      <c r="C26" s="57">
        <v>36545.901749999997</v>
      </c>
      <c r="D26" s="57">
        <v>0</v>
      </c>
      <c r="E26" s="57">
        <v>201.44967000000003</v>
      </c>
      <c r="F26" s="57">
        <v>4692176.8093599994</v>
      </c>
    </row>
    <row r="27" spans="1:6">
      <c r="A27" s="60" t="s">
        <v>210</v>
      </c>
      <c r="B27" s="95">
        <v>4096683.9932600004</v>
      </c>
      <c r="C27" s="95">
        <v>58894.446130000004</v>
      </c>
      <c r="D27" s="95">
        <v>0</v>
      </c>
      <c r="E27" s="95">
        <v>187.78782000000001</v>
      </c>
      <c r="F27" s="95">
        <v>4155766.2272100002</v>
      </c>
    </row>
    <row r="28" spans="1:6">
      <c r="A28" s="58" t="s">
        <v>211</v>
      </c>
      <c r="B28" s="95">
        <v>3762578.1680100001</v>
      </c>
      <c r="C28" s="95">
        <v>44175.161599999999</v>
      </c>
      <c r="D28" s="95">
        <v>0</v>
      </c>
      <c r="E28" s="95">
        <v>187.78782000000001</v>
      </c>
      <c r="F28" s="95">
        <v>3806941.1174299996</v>
      </c>
    </row>
    <row r="29" spans="1:6">
      <c r="A29" s="58" t="s">
        <v>212</v>
      </c>
      <c r="B29" s="95">
        <v>285951.71483000001</v>
      </c>
      <c r="C29" s="95">
        <v>12491.112730000001</v>
      </c>
      <c r="D29" s="95">
        <v>0</v>
      </c>
      <c r="E29" s="95">
        <v>0</v>
      </c>
      <c r="F29" s="95">
        <v>298442.82756000001</v>
      </c>
    </row>
    <row r="30" spans="1:6">
      <c r="A30" s="58" t="s">
        <v>213</v>
      </c>
      <c r="B30" s="95">
        <v>48154.110420000005</v>
      </c>
      <c r="C30" s="95">
        <v>2228.1717999999996</v>
      </c>
      <c r="D30" s="95">
        <v>0</v>
      </c>
      <c r="E30" s="95">
        <v>0</v>
      </c>
      <c r="F30" s="95">
        <v>50382.282220000001</v>
      </c>
    </row>
    <row r="31" spans="1:6">
      <c r="A31" s="60" t="s">
        <v>214</v>
      </c>
      <c r="B31" s="95">
        <v>13382.415929999999</v>
      </c>
      <c r="C31" s="95">
        <v>312.49048999999997</v>
      </c>
      <c r="D31" s="95">
        <v>0</v>
      </c>
      <c r="E31" s="95">
        <v>0</v>
      </c>
      <c r="F31" s="95">
        <v>13694.906419999999</v>
      </c>
    </row>
    <row r="32" spans="1:6">
      <c r="A32" s="58" t="s">
        <v>215</v>
      </c>
      <c r="B32" s="95">
        <v>12341.300449999999</v>
      </c>
      <c r="C32" s="95">
        <v>294.83251000000001</v>
      </c>
      <c r="D32" s="95">
        <v>0</v>
      </c>
      <c r="E32" s="95">
        <v>0</v>
      </c>
      <c r="F32" s="95">
        <v>12636.132960000001</v>
      </c>
    </row>
    <row r="33" spans="1:6">
      <c r="A33" s="58" t="s">
        <v>216</v>
      </c>
      <c r="B33" s="95">
        <v>893.64609999999993</v>
      </c>
      <c r="C33" s="95">
        <v>17.657979999999998</v>
      </c>
      <c r="D33" s="95">
        <v>0</v>
      </c>
      <c r="E33" s="95">
        <v>0</v>
      </c>
      <c r="F33" s="95">
        <v>911.30408</v>
      </c>
    </row>
    <row r="34" spans="1:6">
      <c r="A34" s="58" t="s">
        <v>217</v>
      </c>
      <c r="B34" s="95">
        <v>147.46938</v>
      </c>
      <c r="C34" s="95">
        <v>0</v>
      </c>
      <c r="D34" s="95">
        <v>0</v>
      </c>
      <c r="E34" s="95">
        <v>0</v>
      </c>
      <c r="F34" s="95">
        <v>147.46938</v>
      </c>
    </row>
    <row r="35" spans="1:6">
      <c r="A35" s="60" t="s">
        <v>218</v>
      </c>
      <c r="B35" s="95">
        <v>108967.49840000001</v>
      </c>
      <c r="C35" s="95">
        <v>6845.6314699999994</v>
      </c>
      <c r="D35" s="95">
        <v>0</v>
      </c>
      <c r="E35" s="95">
        <v>0</v>
      </c>
      <c r="F35" s="95">
        <v>115813.12987</v>
      </c>
    </row>
    <row r="36" spans="1:6">
      <c r="A36" s="58" t="s">
        <v>219</v>
      </c>
      <c r="B36" s="95">
        <v>64607.087810000005</v>
      </c>
      <c r="C36" s="95">
        <v>1972.32746</v>
      </c>
      <c r="D36" s="95">
        <v>0</v>
      </c>
      <c r="E36" s="95">
        <v>0</v>
      </c>
      <c r="F36" s="95">
        <v>66579.415269999998</v>
      </c>
    </row>
    <row r="37" spans="1:6">
      <c r="A37" s="58" t="s">
        <v>220</v>
      </c>
      <c r="B37" s="95">
        <v>43261.097439999998</v>
      </c>
      <c r="C37" s="95">
        <v>4873.3040099999998</v>
      </c>
      <c r="D37" s="95">
        <v>0</v>
      </c>
      <c r="E37" s="95">
        <v>0</v>
      </c>
      <c r="F37" s="95">
        <v>48134.401450000005</v>
      </c>
    </row>
    <row r="38" spans="1:6">
      <c r="A38" s="58" t="s">
        <v>221</v>
      </c>
      <c r="B38" s="95">
        <v>1099.31315</v>
      </c>
      <c r="C38" s="95">
        <v>0</v>
      </c>
      <c r="D38" s="95">
        <v>0</v>
      </c>
      <c r="E38" s="95">
        <v>0</v>
      </c>
      <c r="F38" s="95">
        <v>1099.31315</v>
      </c>
    </row>
    <row r="39" spans="1:6">
      <c r="A39" s="60" t="s">
        <v>222</v>
      </c>
      <c r="B39" s="95">
        <v>591386.51703999995</v>
      </c>
      <c r="C39" s="95">
        <v>8171.33896</v>
      </c>
      <c r="D39" s="95">
        <v>0</v>
      </c>
      <c r="E39" s="95">
        <v>13.877879999999999</v>
      </c>
      <c r="F39" s="95">
        <v>599571.73387999996</v>
      </c>
    </row>
    <row r="40" spans="1:6">
      <c r="A40" s="58" t="s">
        <v>223</v>
      </c>
      <c r="B40" s="95">
        <v>208667.01500000001</v>
      </c>
      <c r="C40" s="95">
        <v>1843.61132</v>
      </c>
      <c r="D40" s="95">
        <v>0</v>
      </c>
      <c r="E40" s="95">
        <v>4.77447</v>
      </c>
      <c r="F40" s="95">
        <v>210515.40078999999</v>
      </c>
    </row>
    <row r="41" spans="1:6">
      <c r="A41" s="58" t="s">
        <v>224</v>
      </c>
      <c r="B41" s="95">
        <v>28444.406159999999</v>
      </c>
      <c r="C41" s="95">
        <v>1311.3038200000001</v>
      </c>
      <c r="D41" s="95">
        <v>0</v>
      </c>
      <c r="E41" s="95">
        <v>0</v>
      </c>
      <c r="F41" s="95">
        <v>29755.70998</v>
      </c>
    </row>
    <row r="42" spans="1:6">
      <c r="A42" s="58" t="s">
        <v>225</v>
      </c>
      <c r="B42" s="95">
        <v>28.4375</v>
      </c>
      <c r="C42" s="95">
        <v>0</v>
      </c>
      <c r="D42" s="95">
        <v>0</v>
      </c>
      <c r="E42" s="95">
        <v>0</v>
      </c>
      <c r="F42" s="95">
        <v>28.4375</v>
      </c>
    </row>
    <row r="43" spans="1:6">
      <c r="A43" s="58" t="s">
        <v>226</v>
      </c>
      <c r="B43" s="95">
        <v>27.505669999999999</v>
      </c>
      <c r="C43" s="95">
        <v>0</v>
      </c>
      <c r="D43" s="95">
        <v>0</v>
      </c>
      <c r="E43" s="95">
        <v>0</v>
      </c>
      <c r="F43" s="95">
        <v>27.505669999999999</v>
      </c>
    </row>
    <row r="44" spans="1:6">
      <c r="A44" s="58" t="s">
        <v>227</v>
      </c>
      <c r="B44" s="95">
        <v>7.2701499999999992</v>
      </c>
      <c r="C44" s="95">
        <v>0</v>
      </c>
      <c r="D44" s="95">
        <v>0</v>
      </c>
      <c r="E44" s="95">
        <v>0</v>
      </c>
      <c r="F44" s="95">
        <v>7.2701499999999992</v>
      </c>
    </row>
    <row r="45" spans="1:6">
      <c r="A45" s="58" t="s">
        <v>228</v>
      </c>
      <c r="B45" s="95">
        <v>0</v>
      </c>
      <c r="C45" s="95">
        <v>0</v>
      </c>
      <c r="D45" s="95">
        <v>0</v>
      </c>
      <c r="E45" s="95">
        <v>0</v>
      </c>
      <c r="F45" s="95">
        <v>0</v>
      </c>
    </row>
    <row r="46" spans="1:6">
      <c r="A46" s="58" t="s">
        <v>1348</v>
      </c>
      <c r="B46" s="95">
        <v>322985.07938999997</v>
      </c>
      <c r="C46" s="95">
        <v>3459.56862</v>
      </c>
      <c r="D46" s="95">
        <v>0</v>
      </c>
      <c r="E46" s="95">
        <v>9.1034100000000002</v>
      </c>
      <c r="F46" s="95">
        <v>326453.75142000004</v>
      </c>
    </row>
    <row r="47" spans="1:6">
      <c r="A47" s="58" t="s">
        <v>1349</v>
      </c>
      <c r="B47" s="95">
        <v>30870.83121</v>
      </c>
      <c r="C47" s="95">
        <v>1533.9890399999999</v>
      </c>
      <c r="D47" s="95">
        <v>0</v>
      </c>
      <c r="E47" s="95">
        <v>0</v>
      </c>
      <c r="F47" s="95">
        <v>32404.820250000001</v>
      </c>
    </row>
    <row r="48" spans="1:6">
      <c r="A48" s="58" t="s">
        <v>1354</v>
      </c>
      <c r="B48" s="95">
        <v>69.077579999999998</v>
      </c>
      <c r="C48" s="95">
        <v>0</v>
      </c>
      <c r="D48" s="95">
        <v>0</v>
      </c>
      <c r="E48" s="95">
        <v>0</v>
      </c>
      <c r="F48" s="95">
        <v>69.077579999999998</v>
      </c>
    </row>
    <row r="49" spans="1:6">
      <c r="A49" s="58" t="s">
        <v>1355</v>
      </c>
      <c r="B49" s="95">
        <v>40.567660000000004</v>
      </c>
      <c r="C49" s="95">
        <v>0</v>
      </c>
      <c r="D49" s="95">
        <v>0</v>
      </c>
      <c r="E49" s="95">
        <v>0</v>
      </c>
      <c r="F49" s="95">
        <v>40.567660000000004</v>
      </c>
    </row>
    <row r="50" spans="1:6">
      <c r="A50" s="58" t="s">
        <v>1373</v>
      </c>
      <c r="B50" s="95">
        <v>243.08419000000001</v>
      </c>
      <c r="C50" s="95">
        <v>22.866160000000001</v>
      </c>
      <c r="D50" s="95">
        <v>0</v>
      </c>
      <c r="E50" s="95">
        <v>0</v>
      </c>
      <c r="F50" s="95">
        <v>265.95034999999996</v>
      </c>
    </row>
    <row r="51" spans="1:6">
      <c r="A51" s="58" t="s">
        <v>1394</v>
      </c>
      <c r="B51" s="95">
        <v>3.2425300000000004</v>
      </c>
      <c r="C51" s="95">
        <v>0</v>
      </c>
      <c r="D51" s="95">
        <v>0</v>
      </c>
      <c r="E51" s="95">
        <v>0</v>
      </c>
      <c r="F51" s="95">
        <v>3.2425300000000004</v>
      </c>
    </row>
    <row r="52" spans="1:6">
      <c r="A52" s="60" t="s">
        <v>229</v>
      </c>
      <c r="B52" s="95">
        <v>-154990.96669</v>
      </c>
      <c r="C52" s="95">
        <v>-37678.005299999997</v>
      </c>
      <c r="D52" s="95">
        <v>0</v>
      </c>
      <c r="E52" s="95">
        <v>-0.21603</v>
      </c>
      <c r="F52" s="95">
        <v>-192669.18802</v>
      </c>
    </row>
    <row r="53" spans="1:6">
      <c r="A53" s="61" t="s">
        <v>1435</v>
      </c>
      <c r="B53" s="95">
        <v>-18633.2719</v>
      </c>
      <c r="C53" s="95">
        <v>-524.74342000000001</v>
      </c>
      <c r="D53" s="95">
        <v>0</v>
      </c>
      <c r="E53" s="95">
        <v>-0.21603</v>
      </c>
      <c r="F53" s="95">
        <v>-19158.231350000002</v>
      </c>
    </row>
    <row r="54" spans="1:6">
      <c r="A54" s="58" t="s">
        <v>1462</v>
      </c>
      <c r="B54" s="95">
        <v>-1584.23317</v>
      </c>
      <c r="C54" s="95">
        <v>-212.22481999999999</v>
      </c>
      <c r="D54" s="95">
        <v>0</v>
      </c>
      <c r="E54" s="95">
        <v>0</v>
      </c>
      <c r="F54" s="95">
        <v>-1796.4579899999999</v>
      </c>
    </row>
    <row r="55" spans="1:6">
      <c r="A55" s="58" t="s">
        <v>1436</v>
      </c>
      <c r="B55" s="95">
        <v>-11081.97601</v>
      </c>
      <c r="C55" s="95">
        <v>-36.034559999999999</v>
      </c>
      <c r="D55" s="95">
        <v>0</v>
      </c>
      <c r="E55" s="95">
        <v>0</v>
      </c>
      <c r="F55" s="95">
        <v>-11118.01057</v>
      </c>
    </row>
    <row r="56" spans="1:6">
      <c r="A56" s="58" t="s">
        <v>1463</v>
      </c>
      <c r="B56" s="95">
        <v>-418.99733000000003</v>
      </c>
      <c r="C56" s="95">
        <v>-8.8289599999999986</v>
      </c>
      <c r="D56" s="95">
        <v>0</v>
      </c>
      <c r="E56" s="95">
        <v>0</v>
      </c>
      <c r="F56" s="95">
        <v>-427.82628999999997</v>
      </c>
    </row>
    <row r="57" spans="1:6">
      <c r="A57" s="58" t="s">
        <v>1437</v>
      </c>
      <c r="B57" s="95">
        <v>-42896.437270000002</v>
      </c>
      <c r="C57" s="95">
        <v>-1067.1713</v>
      </c>
      <c r="D57" s="95">
        <v>0</v>
      </c>
      <c r="E57" s="95">
        <v>0</v>
      </c>
      <c r="F57" s="95">
        <v>-43963.608569999997</v>
      </c>
    </row>
    <row r="58" spans="1:6">
      <c r="A58" s="58" t="s">
        <v>230</v>
      </c>
      <c r="B58" s="95">
        <v>-25184.858039999999</v>
      </c>
      <c r="C58" s="95">
        <v>-3763.1535800000001</v>
      </c>
      <c r="D58" s="95">
        <v>0</v>
      </c>
      <c r="E58" s="95">
        <v>0</v>
      </c>
      <c r="F58" s="95">
        <v>-28948.011620000001</v>
      </c>
    </row>
    <row r="59" spans="1:6">
      <c r="A59" s="61" t="s">
        <v>231</v>
      </c>
      <c r="B59" s="95">
        <v>-29737.553520000001</v>
      </c>
      <c r="C59" s="95">
        <v>-32037.786809999998</v>
      </c>
      <c r="D59" s="95">
        <v>0</v>
      </c>
      <c r="E59" s="95">
        <v>0</v>
      </c>
      <c r="F59" s="95">
        <v>-61775.340329999999</v>
      </c>
    </row>
    <row r="60" spans="1:6">
      <c r="A60" s="58" t="s">
        <v>232</v>
      </c>
      <c r="B60" s="95">
        <v>-24268.473190000001</v>
      </c>
      <c r="C60" s="95">
        <v>0</v>
      </c>
      <c r="D60" s="95">
        <v>0</v>
      </c>
      <c r="E60" s="95">
        <v>0</v>
      </c>
      <c r="F60" s="95">
        <v>-24268.473190000001</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-132.13973999999999</v>
      </c>
      <c r="C63" s="95">
        <v>-21.004000000000001</v>
      </c>
      <c r="D63" s="95">
        <v>0</v>
      </c>
      <c r="E63" s="95">
        <v>0</v>
      </c>
      <c r="F63" s="95">
        <v>-153.14373999999998</v>
      </c>
    </row>
    <row r="64" spans="1:6">
      <c r="A64" s="58" t="s">
        <v>1154</v>
      </c>
      <c r="B64" s="95">
        <v>-175.92010999999999</v>
      </c>
      <c r="C64" s="95">
        <v>-7.0578500000000002</v>
      </c>
      <c r="D64" s="95">
        <v>0</v>
      </c>
      <c r="E64" s="95">
        <v>0</v>
      </c>
      <c r="F64" s="95">
        <v>-182.97796</v>
      </c>
    </row>
    <row r="65" spans="1:6">
      <c r="A65" s="61" t="s">
        <v>1356</v>
      </c>
      <c r="B65" s="95">
        <v>-101.59533999999999</v>
      </c>
      <c r="C65" s="95">
        <v>0</v>
      </c>
      <c r="D65" s="95">
        <v>0</v>
      </c>
      <c r="E65" s="95">
        <v>0</v>
      </c>
      <c r="F65" s="95">
        <v>-101.59533999999999</v>
      </c>
    </row>
    <row r="66" spans="1:6">
      <c r="A66" s="58" t="s">
        <v>1357</v>
      </c>
      <c r="B66" s="95">
        <v>-19.671509999999998</v>
      </c>
      <c r="C66" s="95">
        <v>0</v>
      </c>
      <c r="D66" s="95">
        <v>0</v>
      </c>
      <c r="E66" s="95">
        <v>0</v>
      </c>
      <c r="F66" s="95">
        <v>-19.671509999999998</v>
      </c>
    </row>
    <row r="67" spans="1:6">
      <c r="A67" s="58" t="s">
        <v>1358</v>
      </c>
      <c r="B67" s="95">
        <v>-276.46832000000001</v>
      </c>
      <c r="C67" s="95">
        <v>0</v>
      </c>
      <c r="D67" s="95">
        <v>0</v>
      </c>
      <c r="E67" s="95">
        <v>0</v>
      </c>
      <c r="F67" s="95">
        <v>-276.46832000000001</v>
      </c>
    </row>
    <row r="68" spans="1:6">
      <c r="A68" s="58" t="s">
        <v>1359</v>
      </c>
      <c r="B68" s="95">
        <v>-479.37124</v>
      </c>
      <c r="C68" s="95">
        <v>0</v>
      </c>
      <c r="D68" s="95">
        <v>0</v>
      </c>
      <c r="E68" s="95">
        <v>0</v>
      </c>
      <c r="F68" s="95">
        <v>-479.37124</v>
      </c>
    </row>
    <row r="69" spans="1:6">
      <c r="A69" s="187" t="s">
        <v>235</v>
      </c>
      <c r="B69" s="57">
        <v>78749.163840000008</v>
      </c>
      <c r="C69" s="57">
        <v>3579.2838700000002</v>
      </c>
      <c r="D69" s="57">
        <v>0</v>
      </c>
      <c r="E69" s="57">
        <v>0.22932</v>
      </c>
      <c r="F69" s="57">
        <v>82328.677030000006</v>
      </c>
    </row>
    <row r="70" spans="1:6">
      <c r="A70" s="58" t="s">
        <v>236</v>
      </c>
      <c r="B70" s="95">
        <v>0</v>
      </c>
      <c r="C70" s="95">
        <v>0</v>
      </c>
      <c r="D70" s="95">
        <v>0</v>
      </c>
      <c r="E70" s="95">
        <v>0</v>
      </c>
      <c r="F70" s="95">
        <v>0</v>
      </c>
    </row>
    <row r="71" spans="1:6">
      <c r="A71" s="61" t="s">
        <v>237</v>
      </c>
      <c r="B71" s="95">
        <v>11710.9697</v>
      </c>
      <c r="C71" s="95">
        <v>1145.85627</v>
      </c>
      <c r="D71" s="95">
        <v>0</v>
      </c>
      <c r="E71" s="95">
        <v>0</v>
      </c>
      <c r="F71" s="95">
        <v>12856.82597</v>
      </c>
    </row>
    <row r="72" spans="1:6">
      <c r="A72" s="58" t="s">
        <v>238</v>
      </c>
      <c r="B72" s="95">
        <v>67038.194140000007</v>
      </c>
      <c r="C72" s="95">
        <v>2433.4276</v>
      </c>
      <c r="D72" s="95">
        <v>0</v>
      </c>
      <c r="E72" s="95">
        <v>0.22932</v>
      </c>
      <c r="F72" s="95">
        <v>69471.851060000001</v>
      </c>
    </row>
    <row r="73" spans="1:6">
      <c r="A73" s="58" t="s">
        <v>239</v>
      </c>
      <c r="B73" s="95">
        <v>0</v>
      </c>
      <c r="C73" s="95">
        <v>0</v>
      </c>
      <c r="D73" s="95">
        <v>0</v>
      </c>
      <c r="E73" s="95">
        <v>0</v>
      </c>
      <c r="F73" s="95">
        <v>0</v>
      </c>
    </row>
    <row r="74" spans="1:6">
      <c r="A74" s="58" t="s">
        <v>240</v>
      </c>
      <c r="B74" s="95">
        <v>0</v>
      </c>
      <c r="C74" s="95">
        <v>0</v>
      </c>
      <c r="D74" s="95">
        <v>0</v>
      </c>
      <c r="E74" s="95">
        <v>0</v>
      </c>
      <c r="F74" s="95">
        <v>0</v>
      </c>
    </row>
    <row r="75" spans="1:6">
      <c r="A75" s="187" t="s">
        <v>241</v>
      </c>
      <c r="B75" s="57">
        <v>6444.9430999999995</v>
      </c>
      <c r="C75" s="57">
        <v>0</v>
      </c>
      <c r="D75" s="57">
        <v>0</v>
      </c>
      <c r="E75" s="57">
        <v>0</v>
      </c>
      <c r="F75" s="57">
        <v>6444.9430999999995</v>
      </c>
    </row>
    <row r="76" spans="1:6">
      <c r="A76" s="58" t="s">
        <v>242</v>
      </c>
      <c r="B76" s="95">
        <v>0</v>
      </c>
      <c r="C76" s="95">
        <v>0</v>
      </c>
      <c r="D76" s="95">
        <v>0</v>
      </c>
      <c r="E76" s="95">
        <v>0</v>
      </c>
      <c r="F76" s="95">
        <v>0</v>
      </c>
    </row>
    <row r="77" spans="1:6">
      <c r="A77" s="58" t="s">
        <v>243</v>
      </c>
      <c r="B77" s="95">
        <v>19496.233090000002</v>
      </c>
      <c r="C77" s="95">
        <v>0</v>
      </c>
      <c r="D77" s="95">
        <v>0</v>
      </c>
      <c r="E77" s="95">
        <v>0</v>
      </c>
      <c r="F77" s="95">
        <v>19496.233090000002</v>
      </c>
    </row>
    <row r="78" spans="1:6">
      <c r="A78" s="58" t="s">
        <v>244</v>
      </c>
      <c r="B78" s="95">
        <v>0</v>
      </c>
      <c r="C78" s="95">
        <v>0</v>
      </c>
      <c r="D78" s="95">
        <v>0</v>
      </c>
      <c r="E78" s="95">
        <v>0</v>
      </c>
      <c r="F78" s="95">
        <v>0</v>
      </c>
    </row>
    <row r="79" spans="1:6">
      <c r="A79" s="58" t="s">
        <v>245</v>
      </c>
      <c r="B79" s="95">
        <v>0</v>
      </c>
      <c r="C79" s="95">
        <v>0</v>
      </c>
      <c r="D79" s="95">
        <v>0</v>
      </c>
      <c r="E79" s="95">
        <v>0</v>
      </c>
      <c r="F79" s="95">
        <v>0</v>
      </c>
    </row>
    <row r="80" spans="1:6">
      <c r="A80" s="58" t="s">
        <v>246</v>
      </c>
      <c r="B80" s="95">
        <v>-13051.289990000001</v>
      </c>
      <c r="C80" s="95">
        <v>0</v>
      </c>
      <c r="D80" s="95">
        <v>0</v>
      </c>
      <c r="E80" s="95">
        <v>0</v>
      </c>
      <c r="F80" s="95">
        <v>-13051.289990000001</v>
      </c>
    </row>
    <row r="81" spans="1:6">
      <c r="A81" s="187" t="s">
        <v>247</v>
      </c>
      <c r="B81" s="57">
        <v>149381.33596</v>
      </c>
      <c r="C81" s="57">
        <v>104019.01784</v>
      </c>
      <c r="D81" s="57">
        <v>0</v>
      </c>
      <c r="E81" s="57">
        <v>0.35108999999999996</v>
      </c>
      <c r="F81" s="57">
        <v>253400.70488999999</v>
      </c>
    </row>
    <row r="82" spans="1:6">
      <c r="A82" s="58" t="s">
        <v>201</v>
      </c>
      <c r="B82" s="95">
        <v>0</v>
      </c>
      <c r="C82" s="95">
        <v>0</v>
      </c>
      <c r="D82" s="95">
        <v>0</v>
      </c>
      <c r="E82" s="95">
        <v>0</v>
      </c>
      <c r="F82" s="95">
        <v>0</v>
      </c>
    </row>
    <row r="83" spans="1:6">
      <c r="A83" s="58" t="s">
        <v>202</v>
      </c>
      <c r="B83" s="95">
        <v>88175.496019999991</v>
      </c>
      <c r="C83" s="95">
        <v>0</v>
      </c>
      <c r="D83" s="95">
        <v>0</v>
      </c>
      <c r="E83" s="95">
        <v>0</v>
      </c>
      <c r="F83" s="95">
        <v>88175.496019999991</v>
      </c>
    </row>
    <row r="84" spans="1:6">
      <c r="A84" s="58" t="s">
        <v>203</v>
      </c>
      <c r="B84" s="95">
        <v>0</v>
      </c>
      <c r="C84" s="95">
        <v>1030.6096400000001</v>
      </c>
      <c r="D84" s="95">
        <v>0</v>
      </c>
      <c r="E84" s="95">
        <v>0</v>
      </c>
      <c r="F84" s="95">
        <v>1030.6096400000001</v>
      </c>
    </row>
    <row r="85" spans="1:6">
      <c r="A85" s="58" t="s">
        <v>204</v>
      </c>
      <c r="B85" s="95">
        <v>0</v>
      </c>
      <c r="C85" s="95">
        <v>0</v>
      </c>
      <c r="D85" s="95">
        <v>0</v>
      </c>
      <c r="E85" s="95">
        <v>0</v>
      </c>
      <c r="F85" s="95">
        <v>0</v>
      </c>
    </row>
    <row r="86" spans="1:6">
      <c r="A86" s="58" t="s">
        <v>248</v>
      </c>
      <c r="B86" s="95">
        <v>424.64368000000002</v>
      </c>
      <c r="C86" s="95">
        <v>0</v>
      </c>
      <c r="D86" s="95">
        <v>0</v>
      </c>
      <c r="E86" s="95">
        <v>0</v>
      </c>
      <c r="F86" s="95">
        <v>424.64368000000002</v>
      </c>
    </row>
    <row r="87" spans="1:6">
      <c r="A87" s="58" t="s">
        <v>249</v>
      </c>
      <c r="B87" s="95">
        <v>5266.8671699999995</v>
      </c>
      <c r="C87" s="95">
        <v>7319.9775300000001</v>
      </c>
      <c r="D87" s="95">
        <v>0</v>
      </c>
      <c r="E87" s="95">
        <v>0</v>
      </c>
      <c r="F87" s="95">
        <v>12586.8447</v>
      </c>
    </row>
    <row r="88" spans="1:6">
      <c r="A88" s="58" t="s">
        <v>206</v>
      </c>
      <c r="B88" s="95">
        <v>41630.994290000002</v>
      </c>
      <c r="C88" s="95">
        <v>95907.848700000002</v>
      </c>
      <c r="D88" s="95">
        <v>0</v>
      </c>
      <c r="E88" s="95">
        <v>0.35108999999999996</v>
      </c>
      <c r="F88" s="95">
        <v>137539.19408000002</v>
      </c>
    </row>
    <row r="89" spans="1:6">
      <c r="A89" s="58" t="s">
        <v>250</v>
      </c>
      <c r="B89" s="95">
        <v>13890.628480000001</v>
      </c>
      <c r="C89" s="95">
        <v>18.379459999999998</v>
      </c>
      <c r="D89" s="95">
        <v>0</v>
      </c>
      <c r="E89" s="95">
        <v>0</v>
      </c>
      <c r="F89" s="95">
        <v>13909.00794</v>
      </c>
    </row>
    <row r="90" spans="1:6">
      <c r="A90" s="58" t="s">
        <v>251</v>
      </c>
      <c r="B90" s="95">
        <v>-7.2936800000000002</v>
      </c>
      <c r="C90" s="95">
        <v>-257.79748999999998</v>
      </c>
      <c r="D90" s="95">
        <v>0</v>
      </c>
      <c r="E90" s="95">
        <v>0</v>
      </c>
      <c r="F90" s="95">
        <v>-265.09116999999998</v>
      </c>
    </row>
    <row r="91" spans="1:6">
      <c r="A91" s="187" t="s">
        <v>252</v>
      </c>
      <c r="B91" s="57">
        <v>144819.01384</v>
      </c>
      <c r="C91" s="57">
        <v>0</v>
      </c>
      <c r="D91" s="57">
        <v>0</v>
      </c>
      <c r="E91" s="57">
        <v>0</v>
      </c>
      <c r="F91" s="57">
        <v>144819.01384</v>
      </c>
    </row>
    <row r="92" spans="1:6">
      <c r="A92" s="58" t="s">
        <v>253</v>
      </c>
      <c r="B92" s="95">
        <v>27376.2</v>
      </c>
      <c r="C92" s="95">
        <v>0</v>
      </c>
      <c r="D92" s="95">
        <v>0</v>
      </c>
      <c r="E92" s="95">
        <v>0</v>
      </c>
      <c r="F92" s="95">
        <v>27376.2</v>
      </c>
    </row>
    <row r="93" spans="1:6">
      <c r="A93" s="58" t="s">
        <v>254</v>
      </c>
      <c r="B93" s="95">
        <v>89469.038589999996</v>
      </c>
      <c r="C93" s="95">
        <v>0</v>
      </c>
      <c r="D93" s="95">
        <v>0</v>
      </c>
      <c r="E93" s="95">
        <v>0</v>
      </c>
      <c r="F93" s="95">
        <v>89469.038589999996</v>
      </c>
    </row>
    <row r="94" spans="1:6">
      <c r="A94" s="58" t="s">
        <v>255</v>
      </c>
      <c r="B94" s="95">
        <v>11686.12587</v>
      </c>
      <c r="C94" s="95">
        <v>0</v>
      </c>
      <c r="D94" s="95">
        <v>0</v>
      </c>
      <c r="E94" s="95">
        <v>0</v>
      </c>
      <c r="F94" s="95">
        <v>11686.12587</v>
      </c>
    </row>
    <row r="95" spans="1:6">
      <c r="A95" s="58" t="s">
        <v>256</v>
      </c>
      <c r="B95" s="95">
        <v>4183.0981499999998</v>
      </c>
      <c r="C95" s="95">
        <v>0</v>
      </c>
      <c r="D95" s="95">
        <v>0</v>
      </c>
      <c r="E95" s="95">
        <v>0</v>
      </c>
      <c r="F95" s="95">
        <v>4183.0981499999998</v>
      </c>
    </row>
    <row r="96" spans="1:6">
      <c r="A96" s="58" t="s">
        <v>257</v>
      </c>
      <c r="B96" s="95">
        <v>8336.3637199999994</v>
      </c>
      <c r="C96" s="95">
        <v>0</v>
      </c>
      <c r="D96" s="95">
        <v>0</v>
      </c>
      <c r="E96" s="95">
        <v>0</v>
      </c>
      <c r="F96" s="95">
        <v>8336.3637199999994</v>
      </c>
    </row>
    <row r="97" spans="1:6">
      <c r="A97" s="58" t="s">
        <v>258</v>
      </c>
      <c r="B97" s="95">
        <v>2778.0182300000001</v>
      </c>
      <c r="C97" s="95">
        <v>0</v>
      </c>
      <c r="D97" s="95">
        <v>0</v>
      </c>
      <c r="E97" s="95">
        <v>0</v>
      </c>
      <c r="F97" s="95">
        <v>2778.0182300000001</v>
      </c>
    </row>
    <row r="98" spans="1:6">
      <c r="A98" s="58" t="s">
        <v>259</v>
      </c>
      <c r="B98" s="95">
        <v>990.16928000000007</v>
      </c>
      <c r="C98" s="95">
        <v>0</v>
      </c>
      <c r="D98" s="95">
        <v>0</v>
      </c>
      <c r="E98" s="95">
        <v>0</v>
      </c>
      <c r="F98" s="95">
        <v>990.16928000000007</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8618.7670099999996</v>
      </c>
      <c r="C101" s="57">
        <v>0</v>
      </c>
      <c r="D101" s="57">
        <v>0</v>
      </c>
      <c r="E101" s="57">
        <v>0</v>
      </c>
      <c r="F101" s="57">
        <v>8618.7670099999996</v>
      </c>
    </row>
    <row r="102" spans="1:6">
      <c r="A102" s="58" t="s">
        <v>263</v>
      </c>
      <c r="B102" s="95">
        <v>2081.4308099999998</v>
      </c>
      <c r="C102" s="95">
        <v>0</v>
      </c>
      <c r="D102" s="95">
        <v>0</v>
      </c>
      <c r="E102" s="95">
        <v>0</v>
      </c>
      <c r="F102" s="95">
        <v>2081.4308099999998</v>
      </c>
    </row>
    <row r="103" spans="1:6">
      <c r="A103" s="58" t="s">
        <v>264</v>
      </c>
      <c r="B103" s="95">
        <v>3155.28188</v>
      </c>
      <c r="C103" s="95">
        <v>0</v>
      </c>
      <c r="D103" s="95">
        <v>0</v>
      </c>
      <c r="E103" s="95">
        <v>0</v>
      </c>
      <c r="F103" s="95">
        <v>3155.28188</v>
      </c>
    </row>
    <row r="104" spans="1:6">
      <c r="A104" s="58" t="s">
        <v>265</v>
      </c>
      <c r="B104" s="95">
        <v>1421.05204</v>
      </c>
      <c r="C104" s="95">
        <v>6.9971999999999994</v>
      </c>
      <c r="D104" s="95">
        <v>0</v>
      </c>
      <c r="E104" s="95">
        <v>0</v>
      </c>
      <c r="F104" s="95">
        <v>1428.0492400000001</v>
      </c>
    </row>
    <row r="105" spans="1:6">
      <c r="A105" s="58" t="s">
        <v>266</v>
      </c>
      <c r="B105" s="95">
        <v>2368.69884</v>
      </c>
      <c r="C105" s="95">
        <v>0</v>
      </c>
      <c r="D105" s="95">
        <v>0</v>
      </c>
      <c r="E105" s="95">
        <v>0</v>
      </c>
      <c r="F105" s="95">
        <v>2368.69884</v>
      </c>
    </row>
    <row r="106" spans="1:6">
      <c r="A106" s="58" t="s">
        <v>267</v>
      </c>
      <c r="B106" s="95">
        <v>-407.69655999999998</v>
      </c>
      <c r="C106" s="95">
        <v>-6.9971999999999994</v>
      </c>
      <c r="D106" s="95">
        <v>0</v>
      </c>
      <c r="E106" s="95">
        <v>0</v>
      </c>
      <c r="F106" s="95">
        <v>-414.69376</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5374861.50275</v>
      </c>
      <c r="C114" s="57">
        <v>307892.88876</v>
      </c>
      <c r="D114" s="57">
        <v>0</v>
      </c>
      <c r="E114" s="57">
        <v>18321.00835</v>
      </c>
      <c r="F114" s="57">
        <v>5701075.3998599993</v>
      </c>
    </row>
    <row r="115" spans="1:6">
      <c r="A115" s="177" t="s">
        <v>276</v>
      </c>
      <c r="B115" s="57">
        <v>4079709.6033000001</v>
      </c>
      <c r="C115" s="57">
        <v>203939.66284</v>
      </c>
      <c r="D115" s="57">
        <v>0</v>
      </c>
      <c r="E115" s="57">
        <v>18309.54896</v>
      </c>
      <c r="F115" s="57">
        <v>4301958.8151000002</v>
      </c>
    </row>
    <row r="116" spans="1:6">
      <c r="A116" s="64" t="s">
        <v>277</v>
      </c>
      <c r="B116" s="95">
        <v>435737.91902999999</v>
      </c>
      <c r="C116" s="95">
        <v>13763.412249999999</v>
      </c>
      <c r="D116" s="95">
        <v>0</v>
      </c>
      <c r="E116" s="95">
        <v>0</v>
      </c>
      <c r="F116" s="95">
        <v>449501.33127999998</v>
      </c>
    </row>
    <row r="117" spans="1:6">
      <c r="A117" s="64" t="s">
        <v>278</v>
      </c>
      <c r="B117" s="95">
        <v>435584.74332999997</v>
      </c>
      <c r="C117" s="95">
        <v>13762.39697</v>
      </c>
      <c r="D117" s="95">
        <v>0</v>
      </c>
      <c r="E117" s="95">
        <v>0</v>
      </c>
      <c r="F117" s="95">
        <v>449347.14030000003</v>
      </c>
    </row>
    <row r="118" spans="1:6">
      <c r="A118" s="64" t="s">
        <v>279</v>
      </c>
      <c r="B118" s="95">
        <v>153.17570000000001</v>
      </c>
      <c r="C118" s="95">
        <v>1.01528</v>
      </c>
      <c r="D118" s="95">
        <v>0</v>
      </c>
      <c r="E118" s="95">
        <v>0</v>
      </c>
      <c r="F118" s="95">
        <v>154.19098000000002</v>
      </c>
    </row>
    <row r="119" spans="1:6">
      <c r="A119" s="64" t="s">
        <v>280</v>
      </c>
      <c r="B119" s="95">
        <v>1315035.1371500001</v>
      </c>
      <c r="C119" s="95">
        <v>64916.280210000004</v>
      </c>
      <c r="D119" s="95">
        <v>0</v>
      </c>
      <c r="E119" s="95">
        <v>0</v>
      </c>
      <c r="F119" s="95">
        <v>1379951.4173599998</v>
      </c>
    </row>
    <row r="120" spans="1:6">
      <c r="A120" s="64" t="s">
        <v>281</v>
      </c>
      <c r="B120" s="95">
        <v>52456.16575</v>
      </c>
      <c r="C120" s="95">
        <v>1.5901500000000002</v>
      </c>
      <c r="D120" s="95">
        <v>0</v>
      </c>
      <c r="E120" s="95">
        <v>0</v>
      </c>
      <c r="F120" s="95">
        <v>52457.755899999996</v>
      </c>
    </row>
    <row r="121" spans="1:6">
      <c r="A121" s="65" t="s">
        <v>282</v>
      </c>
      <c r="B121" s="95">
        <v>329.01875000000001</v>
      </c>
      <c r="C121" s="95">
        <v>1.5901500000000002</v>
      </c>
      <c r="D121" s="95">
        <v>0</v>
      </c>
      <c r="E121" s="95">
        <v>0</v>
      </c>
      <c r="F121" s="95">
        <v>330.60890000000001</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0</v>
      </c>
      <c r="C125" s="95">
        <v>0</v>
      </c>
      <c r="D125" s="95">
        <v>0</v>
      </c>
      <c r="E125" s="95">
        <v>0</v>
      </c>
      <c r="F125" s="95">
        <v>0</v>
      </c>
    </row>
    <row r="126" spans="1:6">
      <c r="A126" s="99" t="s">
        <v>287</v>
      </c>
      <c r="B126" s="95">
        <v>127.14700000000001</v>
      </c>
      <c r="C126" s="95">
        <v>0</v>
      </c>
      <c r="D126" s="95">
        <v>0</v>
      </c>
      <c r="E126" s="95">
        <v>0</v>
      </c>
      <c r="F126" s="95">
        <v>127.14700000000001</v>
      </c>
    </row>
    <row r="127" spans="1:6">
      <c r="A127" s="99" t="s">
        <v>288</v>
      </c>
      <c r="B127" s="95">
        <v>0</v>
      </c>
      <c r="C127" s="95">
        <v>0</v>
      </c>
      <c r="D127" s="95">
        <v>0</v>
      </c>
      <c r="E127" s="95">
        <v>0</v>
      </c>
      <c r="F127" s="95">
        <v>0</v>
      </c>
    </row>
    <row r="128" spans="1:6">
      <c r="A128" s="99" t="s">
        <v>289</v>
      </c>
      <c r="B128" s="95">
        <v>52000</v>
      </c>
      <c r="C128" s="95">
        <v>0</v>
      </c>
      <c r="D128" s="95">
        <v>0</v>
      </c>
      <c r="E128" s="95">
        <v>0</v>
      </c>
      <c r="F128" s="95">
        <v>52000</v>
      </c>
    </row>
    <row r="129" spans="1:6">
      <c r="A129" s="156" t="s">
        <v>290</v>
      </c>
      <c r="B129" s="95">
        <v>26321.046569999999</v>
      </c>
      <c r="C129" s="95">
        <v>7073.8570399999999</v>
      </c>
      <c r="D129" s="95">
        <v>0</v>
      </c>
      <c r="E129" s="95">
        <v>0</v>
      </c>
      <c r="F129" s="95">
        <v>33394.903610000001</v>
      </c>
    </row>
    <row r="130" spans="1:6">
      <c r="A130" s="156" t="s">
        <v>291</v>
      </c>
      <c r="B130" s="95">
        <v>1963371.90888</v>
      </c>
      <c r="C130" s="95">
        <v>117462.10311</v>
      </c>
      <c r="D130" s="95">
        <v>0</v>
      </c>
      <c r="E130" s="95">
        <v>17791.5</v>
      </c>
      <c r="F130" s="95">
        <v>2098625.51199</v>
      </c>
    </row>
    <row r="131" spans="1:6">
      <c r="A131" s="64" t="s">
        <v>292</v>
      </c>
      <c r="B131" s="95">
        <v>286787.42592000001</v>
      </c>
      <c r="C131" s="95">
        <v>722.42007999999998</v>
      </c>
      <c r="D131" s="95">
        <v>0</v>
      </c>
      <c r="E131" s="95">
        <v>518.04895999999997</v>
      </c>
      <c r="F131" s="95">
        <v>288027.89496000001</v>
      </c>
    </row>
    <row r="132" spans="1:6">
      <c r="A132" s="177" t="s">
        <v>293</v>
      </c>
      <c r="B132" s="57">
        <v>69.597750000000005</v>
      </c>
      <c r="C132" s="57">
        <v>19.32713</v>
      </c>
      <c r="D132" s="57">
        <v>0</v>
      </c>
      <c r="E132" s="57">
        <v>3.6270000000000004E-2</v>
      </c>
      <c r="F132" s="57">
        <v>88.961149999999989</v>
      </c>
    </row>
    <row r="133" spans="1:6">
      <c r="A133" s="177" t="s">
        <v>487</v>
      </c>
      <c r="B133" s="57">
        <v>136949.59722</v>
      </c>
      <c r="C133" s="57">
        <v>0</v>
      </c>
      <c r="D133" s="57">
        <v>0</v>
      </c>
      <c r="E133" s="57">
        <v>0</v>
      </c>
      <c r="F133" s="57">
        <v>136949.59722</v>
      </c>
    </row>
    <row r="134" spans="1:6">
      <c r="A134" s="64" t="s">
        <v>488</v>
      </c>
      <c r="B134" s="95">
        <v>0</v>
      </c>
      <c r="C134" s="95">
        <v>0</v>
      </c>
      <c r="D134" s="95">
        <v>0</v>
      </c>
      <c r="E134" s="95">
        <v>0</v>
      </c>
      <c r="F134" s="95">
        <v>0</v>
      </c>
    </row>
    <row r="135" spans="1:6">
      <c r="A135" s="64" t="s">
        <v>489</v>
      </c>
      <c r="B135" s="95">
        <v>1517.66481</v>
      </c>
      <c r="C135" s="95">
        <v>0</v>
      </c>
      <c r="D135" s="95">
        <v>0</v>
      </c>
      <c r="E135" s="95">
        <v>0</v>
      </c>
      <c r="F135" s="95">
        <v>1517.66481</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124305</v>
      </c>
      <c r="C138" s="95">
        <v>0</v>
      </c>
      <c r="D138" s="95">
        <v>0</v>
      </c>
      <c r="E138" s="95">
        <v>0</v>
      </c>
      <c r="F138" s="95">
        <v>124305</v>
      </c>
    </row>
    <row r="139" spans="1:6">
      <c r="A139" s="64" t="s">
        <v>499</v>
      </c>
      <c r="B139" s="95">
        <v>11126.932409999999</v>
      </c>
      <c r="C139" s="95">
        <v>0</v>
      </c>
      <c r="D139" s="95">
        <v>0</v>
      </c>
      <c r="E139" s="95">
        <v>0</v>
      </c>
      <c r="F139" s="95">
        <v>11126.932409999999</v>
      </c>
    </row>
    <row r="140" spans="1:6">
      <c r="A140" s="177" t="s">
        <v>294</v>
      </c>
      <c r="B140" s="57">
        <v>853117.18351</v>
      </c>
      <c r="C140" s="57">
        <v>46779.232689999997</v>
      </c>
      <c r="D140" s="57">
        <v>0</v>
      </c>
      <c r="E140" s="57">
        <v>0</v>
      </c>
      <c r="F140" s="57">
        <v>899896.41620000009</v>
      </c>
    </row>
    <row r="141" spans="1:6">
      <c r="A141" s="64" t="s">
        <v>295</v>
      </c>
      <c r="B141" s="95">
        <v>5507.0798500000001</v>
      </c>
      <c r="C141" s="95">
        <v>47.122300000000003</v>
      </c>
      <c r="D141" s="95">
        <v>0</v>
      </c>
      <c r="E141" s="95">
        <v>0</v>
      </c>
      <c r="F141" s="95">
        <v>5554.2021500000001</v>
      </c>
    </row>
    <row r="142" spans="1:6">
      <c r="A142" s="64" t="s">
        <v>296</v>
      </c>
      <c r="B142" s="95">
        <v>87215.088640000002</v>
      </c>
      <c r="C142" s="95">
        <v>0</v>
      </c>
      <c r="D142" s="95">
        <v>0</v>
      </c>
      <c r="E142" s="95">
        <v>0</v>
      </c>
      <c r="F142" s="95">
        <v>87215.088640000002</v>
      </c>
    </row>
    <row r="143" spans="1:6">
      <c r="A143" s="64" t="s">
        <v>297</v>
      </c>
      <c r="B143" s="95">
        <v>0</v>
      </c>
      <c r="C143" s="95">
        <v>0</v>
      </c>
      <c r="D143" s="95">
        <v>0</v>
      </c>
      <c r="E143" s="95">
        <v>0</v>
      </c>
      <c r="F143" s="95">
        <v>0</v>
      </c>
    </row>
    <row r="144" spans="1:6">
      <c r="A144" s="64" t="s">
        <v>298</v>
      </c>
      <c r="B144" s="95">
        <v>41494.908560000003</v>
      </c>
      <c r="C144" s="95">
        <v>0</v>
      </c>
      <c r="D144" s="95">
        <v>0</v>
      </c>
      <c r="E144" s="95">
        <v>0</v>
      </c>
      <c r="F144" s="95">
        <v>41494.908560000003</v>
      </c>
    </row>
    <row r="145" spans="1:6">
      <c r="A145" s="64" t="s">
        <v>299</v>
      </c>
      <c r="B145" s="95">
        <v>646227.47213000001</v>
      </c>
      <c r="C145" s="95">
        <v>21893.855319999999</v>
      </c>
      <c r="D145" s="95">
        <v>0</v>
      </c>
      <c r="E145" s="95">
        <v>0</v>
      </c>
      <c r="F145" s="95">
        <v>668121.3274500001</v>
      </c>
    </row>
    <row r="146" spans="1:6">
      <c r="A146" s="64" t="s">
        <v>300</v>
      </c>
      <c r="B146" s="95">
        <v>5109.7219999999998</v>
      </c>
      <c r="C146" s="95">
        <v>0</v>
      </c>
      <c r="D146" s="95">
        <v>0</v>
      </c>
      <c r="E146" s="95">
        <v>0</v>
      </c>
      <c r="F146" s="95">
        <v>5109.7219999999998</v>
      </c>
    </row>
    <row r="147" spans="1:6">
      <c r="A147" s="64" t="s">
        <v>301</v>
      </c>
      <c r="B147" s="95">
        <v>0</v>
      </c>
      <c r="C147" s="95">
        <v>24696</v>
      </c>
      <c r="D147" s="95">
        <v>0</v>
      </c>
      <c r="E147" s="95">
        <v>0</v>
      </c>
      <c r="F147" s="95">
        <v>24696</v>
      </c>
    </row>
    <row r="148" spans="1:6">
      <c r="A148" s="64" t="s">
        <v>302</v>
      </c>
      <c r="B148" s="95">
        <v>67562.912329999992</v>
      </c>
      <c r="C148" s="95">
        <v>142.25507000000002</v>
      </c>
      <c r="D148" s="95">
        <v>0</v>
      </c>
      <c r="E148" s="95">
        <v>0</v>
      </c>
      <c r="F148" s="95">
        <v>67705.167400000006</v>
      </c>
    </row>
    <row r="149" spans="1:6">
      <c r="A149" s="177" t="s">
        <v>303</v>
      </c>
      <c r="B149" s="57">
        <v>168899.03353000002</v>
      </c>
      <c r="C149" s="57">
        <v>8450.5428300000003</v>
      </c>
      <c r="D149" s="57">
        <v>0</v>
      </c>
      <c r="E149" s="57">
        <v>10.437250000000001</v>
      </c>
      <c r="F149" s="57">
        <v>177360.01361000002</v>
      </c>
    </row>
    <row r="150" spans="1:6">
      <c r="A150" s="64" t="s">
        <v>236</v>
      </c>
      <c r="B150" s="95">
        <v>30967.90681</v>
      </c>
      <c r="C150" s="95">
        <v>352.21634</v>
      </c>
      <c r="D150" s="95">
        <v>0</v>
      </c>
      <c r="E150" s="95">
        <v>0</v>
      </c>
      <c r="F150" s="95">
        <v>31320.123149999999</v>
      </c>
    </row>
    <row r="151" spans="1:6">
      <c r="A151" s="64" t="s">
        <v>238</v>
      </c>
      <c r="B151" s="95">
        <v>52266.357400000001</v>
      </c>
      <c r="C151" s="95">
        <v>7641.9617199999993</v>
      </c>
      <c r="D151" s="95">
        <v>0</v>
      </c>
      <c r="E151" s="95">
        <v>10.437250000000001</v>
      </c>
      <c r="F151" s="95">
        <v>59918.756369999996</v>
      </c>
    </row>
    <row r="152" spans="1:6">
      <c r="A152" s="64" t="s">
        <v>304</v>
      </c>
      <c r="B152" s="95">
        <v>84374.295209999997</v>
      </c>
      <c r="C152" s="95">
        <v>453.29121999999995</v>
      </c>
      <c r="D152" s="95">
        <v>0</v>
      </c>
      <c r="E152" s="95">
        <v>0</v>
      </c>
      <c r="F152" s="95">
        <v>84827.58643000001</v>
      </c>
    </row>
    <row r="153" spans="1:6">
      <c r="A153" s="64" t="s">
        <v>265</v>
      </c>
      <c r="B153" s="95">
        <v>1290.4741100000001</v>
      </c>
      <c r="C153" s="95">
        <v>3.07355</v>
      </c>
      <c r="D153" s="95">
        <v>0</v>
      </c>
      <c r="E153" s="95">
        <v>0</v>
      </c>
      <c r="F153" s="95">
        <v>1293.54766</v>
      </c>
    </row>
    <row r="154" spans="1:6">
      <c r="A154" s="64" t="s">
        <v>305</v>
      </c>
      <c r="B154" s="95">
        <v>0</v>
      </c>
      <c r="C154" s="95">
        <v>0</v>
      </c>
      <c r="D154" s="95">
        <v>0</v>
      </c>
      <c r="E154" s="95">
        <v>0</v>
      </c>
      <c r="F154" s="95">
        <v>0</v>
      </c>
    </row>
    <row r="155" spans="1:6">
      <c r="A155" s="177" t="s">
        <v>306</v>
      </c>
      <c r="B155" s="57">
        <v>42878.156040000002</v>
      </c>
      <c r="C155" s="57">
        <v>16388.783199999998</v>
      </c>
      <c r="D155" s="57">
        <v>0</v>
      </c>
      <c r="E155" s="57">
        <v>0.98587000000000002</v>
      </c>
      <c r="F155" s="57">
        <v>59267.925109999996</v>
      </c>
    </row>
    <row r="156" spans="1:6">
      <c r="A156" s="64" t="s">
        <v>307</v>
      </c>
      <c r="B156" s="95">
        <v>2127.1391699999999</v>
      </c>
      <c r="C156" s="95">
        <v>8.2905800000000003</v>
      </c>
      <c r="D156" s="95">
        <v>0</v>
      </c>
      <c r="E156" s="95">
        <v>0</v>
      </c>
      <c r="F156" s="95">
        <v>2135.4297499999998</v>
      </c>
    </row>
    <row r="157" spans="1:6">
      <c r="A157" s="64" t="s">
        <v>308</v>
      </c>
      <c r="B157" s="95">
        <v>0</v>
      </c>
      <c r="C157" s="95">
        <v>0</v>
      </c>
      <c r="D157" s="95">
        <v>0</v>
      </c>
      <c r="E157" s="95">
        <v>0</v>
      </c>
      <c r="F157" s="95">
        <v>0</v>
      </c>
    </row>
    <row r="158" spans="1:6">
      <c r="A158" s="64" t="s">
        <v>309</v>
      </c>
      <c r="B158" s="95">
        <v>2254.7264399999999</v>
      </c>
      <c r="C158" s="95">
        <v>15707.601789999999</v>
      </c>
      <c r="D158" s="95">
        <v>0</v>
      </c>
      <c r="E158" s="95">
        <v>0</v>
      </c>
      <c r="F158" s="95">
        <v>17962.328229999999</v>
      </c>
    </row>
    <row r="159" spans="1:6">
      <c r="A159" s="64" t="s">
        <v>1464</v>
      </c>
      <c r="B159" s="95">
        <v>0</v>
      </c>
      <c r="C159" s="95">
        <v>0</v>
      </c>
      <c r="D159" s="95">
        <v>0</v>
      </c>
      <c r="E159" s="95">
        <v>0</v>
      </c>
      <c r="F159" s="95">
        <v>0</v>
      </c>
    </row>
    <row r="160" spans="1:6">
      <c r="A160" s="64" t="s">
        <v>310</v>
      </c>
      <c r="B160" s="95">
        <v>38496.290430000001</v>
      </c>
      <c r="C160" s="95">
        <v>672.89082999999994</v>
      </c>
      <c r="D160" s="95">
        <v>0</v>
      </c>
      <c r="E160" s="95">
        <v>0.98587000000000002</v>
      </c>
      <c r="F160" s="95">
        <v>39170.167130000002</v>
      </c>
    </row>
    <row r="161" spans="1:6">
      <c r="A161" s="64" t="s">
        <v>311</v>
      </c>
      <c r="B161" s="95">
        <v>0</v>
      </c>
      <c r="C161" s="95">
        <v>0</v>
      </c>
      <c r="D161" s="95">
        <v>0</v>
      </c>
      <c r="E161" s="95">
        <v>0</v>
      </c>
      <c r="F161" s="95">
        <v>0</v>
      </c>
    </row>
    <row r="162" spans="1:6">
      <c r="A162" s="177" t="s">
        <v>312</v>
      </c>
      <c r="B162" s="57">
        <v>50415.277780000004</v>
      </c>
      <c r="C162" s="57">
        <v>0</v>
      </c>
      <c r="D162" s="57">
        <v>0</v>
      </c>
      <c r="E162" s="57">
        <v>0</v>
      </c>
      <c r="F162" s="57">
        <v>50415.277780000004</v>
      </c>
    </row>
    <row r="163" spans="1:6">
      <c r="A163" s="64" t="s">
        <v>313</v>
      </c>
      <c r="B163" s="95">
        <v>50000</v>
      </c>
      <c r="C163" s="95">
        <v>0</v>
      </c>
      <c r="D163" s="95">
        <v>0</v>
      </c>
      <c r="E163" s="95">
        <v>0</v>
      </c>
      <c r="F163" s="95">
        <v>50000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415.27778000000001</v>
      </c>
      <c r="C166" s="95">
        <v>0</v>
      </c>
      <c r="D166" s="95">
        <v>0</v>
      </c>
      <c r="E166" s="95">
        <v>0</v>
      </c>
      <c r="F166" s="95">
        <v>415.27778000000001</v>
      </c>
    </row>
    <row r="167" spans="1:6">
      <c r="A167" s="177" t="s">
        <v>317</v>
      </c>
      <c r="B167" s="57">
        <v>42823.053619999999</v>
      </c>
      <c r="C167" s="57">
        <v>32315.340070000002</v>
      </c>
      <c r="D167" s="57">
        <v>0</v>
      </c>
      <c r="E167" s="57">
        <v>0</v>
      </c>
      <c r="F167" s="57">
        <v>75138.393689999997</v>
      </c>
    </row>
    <row r="168" spans="1:6">
      <c r="A168" s="64" t="s">
        <v>318</v>
      </c>
      <c r="B168" s="95">
        <v>0</v>
      </c>
      <c r="C168" s="95">
        <v>24697.783600000002</v>
      </c>
      <c r="D168" s="95">
        <v>0</v>
      </c>
      <c r="E168" s="95">
        <v>0</v>
      </c>
      <c r="F168" s="95">
        <v>24697.783600000002</v>
      </c>
    </row>
    <row r="169" spans="1:6">
      <c r="A169" s="64" t="s">
        <v>319</v>
      </c>
      <c r="B169" s="95">
        <v>0</v>
      </c>
      <c r="C169" s="95">
        <v>0</v>
      </c>
      <c r="D169" s="95">
        <v>0</v>
      </c>
      <c r="E169" s="95">
        <v>0</v>
      </c>
      <c r="F169" s="95">
        <v>0</v>
      </c>
    </row>
    <row r="170" spans="1:6">
      <c r="A170" s="64" t="s">
        <v>320</v>
      </c>
      <c r="B170" s="95">
        <v>0</v>
      </c>
      <c r="C170" s="95">
        <v>54.536999999999999</v>
      </c>
      <c r="D170" s="95">
        <v>0</v>
      </c>
      <c r="E170" s="95">
        <v>0</v>
      </c>
      <c r="F170" s="95">
        <v>54.536999999999999</v>
      </c>
    </row>
    <row r="171" spans="1:6">
      <c r="A171" s="64" t="s">
        <v>321</v>
      </c>
      <c r="B171" s="95">
        <v>0</v>
      </c>
      <c r="C171" s="95">
        <v>24643.246600000002</v>
      </c>
      <c r="D171" s="95">
        <v>0</v>
      </c>
      <c r="E171" s="95">
        <v>0</v>
      </c>
      <c r="F171" s="95">
        <v>24643.246600000002</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42100</v>
      </c>
      <c r="C174" s="95">
        <v>6855.884</v>
      </c>
      <c r="D174" s="95">
        <v>0</v>
      </c>
      <c r="E174" s="95">
        <v>0</v>
      </c>
      <c r="F174" s="95">
        <v>48955.883999999998</v>
      </c>
    </row>
    <row r="175" spans="1:6">
      <c r="A175" s="64" t="s">
        <v>325</v>
      </c>
      <c r="B175" s="95">
        <v>723.05362000000002</v>
      </c>
      <c r="C175" s="95">
        <v>761.67246999999998</v>
      </c>
      <c r="D175" s="95">
        <v>0</v>
      </c>
      <c r="E175" s="95">
        <v>0</v>
      </c>
      <c r="F175" s="95">
        <v>1484.7260900000001</v>
      </c>
    </row>
    <row r="176" spans="1:6">
      <c r="A176" s="155" t="s">
        <v>326</v>
      </c>
      <c r="B176" s="57">
        <v>432347.46375</v>
      </c>
      <c r="C176" s="57">
        <v>0</v>
      </c>
      <c r="D176" s="57">
        <v>0</v>
      </c>
      <c r="E176" s="57">
        <v>0</v>
      </c>
      <c r="F176" s="57">
        <v>432347.46375</v>
      </c>
    </row>
    <row r="177" spans="1:6">
      <c r="A177" s="63" t="s">
        <v>327</v>
      </c>
      <c r="B177" s="95">
        <v>383631.78</v>
      </c>
      <c r="C177" s="95">
        <v>0</v>
      </c>
      <c r="D177" s="95">
        <v>0</v>
      </c>
      <c r="E177" s="95">
        <v>0</v>
      </c>
      <c r="F177" s="95">
        <v>383631.78</v>
      </c>
    </row>
    <row r="178" spans="1:6">
      <c r="A178" s="64" t="s">
        <v>328</v>
      </c>
      <c r="B178" s="95">
        <v>383631.78</v>
      </c>
      <c r="C178" s="95">
        <v>0</v>
      </c>
      <c r="D178" s="95">
        <v>0</v>
      </c>
      <c r="E178" s="95">
        <v>0</v>
      </c>
      <c r="F178" s="95">
        <v>383631.78</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14179.54702</v>
      </c>
      <c r="C181" s="95">
        <v>0</v>
      </c>
      <c r="D181" s="95">
        <v>0</v>
      </c>
      <c r="E181" s="95">
        <v>0</v>
      </c>
      <c r="F181" s="95">
        <v>14179.54702</v>
      </c>
    </row>
    <row r="182" spans="1:6">
      <c r="A182" s="64" t="s">
        <v>332</v>
      </c>
      <c r="B182" s="95">
        <v>0</v>
      </c>
      <c r="C182" s="95">
        <v>0</v>
      </c>
      <c r="D182" s="95">
        <v>0</v>
      </c>
      <c r="E182" s="95">
        <v>0</v>
      </c>
      <c r="F182" s="95">
        <v>0</v>
      </c>
    </row>
    <row r="183" spans="1:6">
      <c r="A183" s="64" t="s">
        <v>333</v>
      </c>
      <c r="B183" s="95">
        <v>13297.261109999999</v>
      </c>
      <c r="C183" s="95">
        <v>0</v>
      </c>
      <c r="D183" s="95">
        <v>0</v>
      </c>
      <c r="E183" s="95">
        <v>0</v>
      </c>
      <c r="F183" s="95">
        <v>13297.261109999999</v>
      </c>
    </row>
    <row r="184" spans="1:6">
      <c r="A184" s="64" t="s">
        <v>334</v>
      </c>
      <c r="B184" s="95">
        <v>882.28591000000006</v>
      </c>
      <c r="C184" s="95">
        <v>0</v>
      </c>
      <c r="D184" s="95">
        <v>0</v>
      </c>
      <c r="E184" s="95">
        <v>0</v>
      </c>
      <c r="F184" s="95">
        <v>882.28591000000006</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41703.4326</v>
      </c>
      <c r="C187" s="95">
        <v>0</v>
      </c>
      <c r="D187" s="95">
        <v>0</v>
      </c>
      <c r="E187" s="95">
        <v>0</v>
      </c>
      <c r="F187" s="95">
        <v>41703.4326</v>
      </c>
    </row>
    <row r="188" spans="1:6">
      <c r="A188" s="64" t="s">
        <v>338</v>
      </c>
      <c r="B188" s="95">
        <v>38281.938740000005</v>
      </c>
      <c r="C188" s="95">
        <v>0</v>
      </c>
      <c r="D188" s="95">
        <v>0</v>
      </c>
      <c r="E188" s="95">
        <v>0</v>
      </c>
      <c r="F188" s="95">
        <v>38281.938740000005</v>
      </c>
    </row>
    <row r="189" spans="1:6">
      <c r="A189" s="64" t="s">
        <v>339</v>
      </c>
      <c r="B189" s="95">
        <v>3421.49386</v>
      </c>
      <c r="C189" s="95">
        <v>0</v>
      </c>
      <c r="D189" s="95">
        <v>0</v>
      </c>
      <c r="E189" s="95">
        <v>0</v>
      </c>
      <c r="F189" s="95">
        <v>3421.49386</v>
      </c>
    </row>
    <row r="190" spans="1:6">
      <c r="A190" s="64" t="s">
        <v>340</v>
      </c>
      <c r="B190" s="95">
        <v>0</v>
      </c>
      <c r="C190" s="95">
        <v>0</v>
      </c>
      <c r="D190" s="95">
        <v>0</v>
      </c>
      <c r="E190" s="95">
        <v>0</v>
      </c>
      <c r="F190" s="95">
        <v>0</v>
      </c>
    </row>
    <row r="191" spans="1:6">
      <c r="A191" s="63" t="s">
        <v>341</v>
      </c>
      <c r="B191" s="95">
        <v>-7167.2958699999999</v>
      </c>
      <c r="C191" s="95">
        <v>0</v>
      </c>
      <c r="D191" s="95">
        <v>0</v>
      </c>
      <c r="E191" s="95">
        <v>0</v>
      </c>
      <c r="F191" s="95">
        <v>-7167.2958699999999</v>
      </c>
    </row>
    <row r="192" spans="1:6">
      <c r="A192" s="64" t="s">
        <v>342</v>
      </c>
      <c r="B192" s="95">
        <v>-30264.649069999999</v>
      </c>
      <c r="C192" s="95">
        <v>0</v>
      </c>
      <c r="D192" s="95">
        <v>0</v>
      </c>
      <c r="E192" s="95">
        <v>0</v>
      </c>
      <c r="F192" s="95">
        <v>-30264.649069999999</v>
      </c>
    </row>
    <row r="193" spans="1:6">
      <c r="A193" s="64" t="s">
        <v>343</v>
      </c>
      <c r="B193" s="95">
        <v>23097.353199999998</v>
      </c>
      <c r="C193" s="95">
        <v>0</v>
      </c>
      <c r="D193" s="95">
        <v>0</v>
      </c>
      <c r="E193" s="95">
        <v>0</v>
      </c>
      <c r="F193" s="95">
        <v>23097.353199999998</v>
      </c>
    </row>
    <row r="194" spans="1:6">
      <c r="A194" s="72" t="s">
        <v>344</v>
      </c>
      <c r="B194" s="57">
        <v>5807208.9665000001</v>
      </c>
      <c r="C194" s="57">
        <v>307892.88876</v>
      </c>
      <c r="D194" s="57">
        <v>0</v>
      </c>
      <c r="E194" s="57">
        <v>18321.00835</v>
      </c>
      <c r="F194" s="57">
        <v>6133422.8636099994</v>
      </c>
    </row>
    <row r="195" spans="1:6">
      <c r="A195" s="72" t="s">
        <v>345</v>
      </c>
      <c r="B195" s="57">
        <v>80409.519629999995</v>
      </c>
      <c r="C195" s="57">
        <v>4056.3180000000002</v>
      </c>
      <c r="D195" s="57">
        <v>0</v>
      </c>
      <c r="E195" s="57">
        <v>38.690580000000004</v>
      </c>
      <c r="F195" s="57">
        <v>84504.528209999989</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25915.87139</v>
      </c>
      <c r="C202" s="95">
        <v>4056.3180000000002</v>
      </c>
      <c r="D202" s="95">
        <v>0</v>
      </c>
      <c r="E202" s="95">
        <v>38.690580000000004</v>
      </c>
      <c r="F202" s="95">
        <v>30010.879969999998</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1537.29285</v>
      </c>
      <c r="C205" s="95">
        <v>274.39999999999998</v>
      </c>
      <c r="D205" s="95">
        <v>0</v>
      </c>
      <c r="E205" s="95">
        <v>0</v>
      </c>
      <c r="F205" s="95">
        <v>1811.6928500000001</v>
      </c>
    </row>
    <row r="206" spans="1:6">
      <c r="A206" s="64" t="s">
        <v>356</v>
      </c>
      <c r="B206" s="95">
        <v>0</v>
      </c>
      <c r="C206" s="95">
        <v>0</v>
      </c>
      <c r="D206" s="95">
        <v>0</v>
      </c>
      <c r="E206" s="95">
        <v>0</v>
      </c>
      <c r="F206" s="95">
        <v>0</v>
      </c>
    </row>
    <row r="207" spans="1:6">
      <c r="A207" s="64" t="s">
        <v>357</v>
      </c>
      <c r="B207" s="95">
        <v>24378.578539999999</v>
      </c>
      <c r="C207" s="95">
        <v>3781.9180000000001</v>
      </c>
      <c r="D207" s="95">
        <v>0</v>
      </c>
      <c r="E207" s="95">
        <v>38.690580000000004</v>
      </c>
      <c r="F207" s="95">
        <v>28199.187120000002</v>
      </c>
    </row>
    <row r="208" spans="1:6">
      <c r="A208" s="63" t="s">
        <v>358</v>
      </c>
      <c r="B208" s="95">
        <v>0</v>
      </c>
      <c r="C208" s="95">
        <v>0</v>
      </c>
      <c r="D208" s="95">
        <v>0</v>
      </c>
      <c r="E208" s="95">
        <v>0</v>
      </c>
      <c r="F208" s="95">
        <v>0</v>
      </c>
    </row>
    <row r="209" spans="1:6">
      <c r="A209" s="63" t="s">
        <v>359</v>
      </c>
      <c r="B209" s="95">
        <v>54493.648240000002</v>
      </c>
      <c r="C209" s="95">
        <v>0</v>
      </c>
      <c r="D209" s="95">
        <v>0</v>
      </c>
      <c r="E209" s="95">
        <v>0</v>
      </c>
      <c r="F209" s="95">
        <v>54493.648240000002</v>
      </c>
    </row>
    <row r="210" spans="1:6">
      <c r="A210" s="64" t="s">
        <v>360</v>
      </c>
      <c r="B210" s="95">
        <v>0</v>
      </c>
      <c r="C210" s="95">
        <v>0</v>
      </c>
      <c r="D210" s="95">
        <v>0</v>
      </c>
      <c r="E210" s="95">
        <v>0</v>
      </c>
      <c r="F210" s="95">
        <v>0</v>
      </c>
    </row>
    <row r="211" spans="1:6">
      <c r="A211" s="64" t="s">
        <v>361</v>
      </c>
      <c r="B211" s="95">
        <v>54206.605710000003</v>
      </c>
      <c r="C211" s="95">
        <v>0</v>
      </c>
      <c r="D211" s="95">
        <v>0</v>
      </c>
      <c r="E211" s="95">
        <v>0</v>
      </c>
      <c r="F211" s="95">
        <v>54206.605710000003</v>
      </c>
    </row>
    <row r="212" spans="1:6">
      <c r="A212" s="64" t="s">
        <v>362</v>
      </c>
      <c r="B212" s="95">
        <v>0</v>
      </c>
      <c r="C212" s="95">
        <v>0</v>
      </c>
      <c r="D212" s="95">
        <v>0</v>
      </c>
      <c r="E212" s="95">
        <v>0</v>
      </c>
      <c r="F212" s="95">
        <v>0</v>
      </c>
    </row>
    <row r="213" spans="1:6">
      <c r="A213" s="64" t="s">
        <v>363</v>
      </c>
      <c r="B213" s="95">
        <v>287.04253000000006</v>
      </c>
      <c r="C213" s="95">
        <v>0</v>
      </c>
      <c r="D213" s="95">
        <v>0</v>
      </c>
      <c r="E213" s="95">
        <v>0</v>
      </c>
      <c r="F213" s="95">
        <v>287.04253000000006</v>
      </c>
    </row>
    <row r="214" spans="1:6">
      <c r="A214" s="63" t="s">
        <v>364</v>
      </c>
      <c r="B214" s="95">
        <v>0</v>
      </c>
      <c r="C214" s="95">
        <v>0</v>
      </c>
      <c r="D214" s="95">
        <v>0</v>
      </c>
      <c r="E214" s="95">
        <v>0</v>
      </c>
      <c r="F214" s="95">
        <v>0</v>
      </c>
    </row>
    <row r="215" spans="1:6">
      <c r="A215" s="177" t="s">
        <v>365</v>
      </c>
      <c r="B215" s="57">
        <v>2324234.4073000001</v>
      </c>
      <c r="C215" s="57">
        <v>5442035.9511099998</v>
      </c>
      <c r="D215" s="57">
        <v>0</v>
      </c>
      <c r="E215" s="57">
        <v>424.12973</v>
      </c>
      <c r="F215" s="57">
        <v>7766694.48814</v>
      </c>
    </row>
    <row r="216" spans="1:6">
      <c r="A216" s="63" t="s">
        <v>366</v>
      </c>
      <c r="B216" s="95">
        <v>1.7000000000000001E-2</v>
      </c>
      <c r="C216" s="95">
        <v>0</v>
      </c>
      <c r="D216" s="95">
        <v>0</v>
      </c>
      <c r="E216" s="95">
        <v>0</v>
      </c>
      <c r="F216" s="95">
        <v>1.7000000000000001E-2</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1.7000000000000001E-2</v>
      </c>
      <c r="C219" s="95">
        <v>0</v>
      </c>
      <c r="D219" s="95">
        <v>0</v>
      </c>
      <c r="E219" s="95">
        <v>0</v>
      </c>
      <c r="F219" s="95">
        <v>1.7000000000000001E-2</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596609.59983000008</v>
      </c>
      <c r="C232" s="95">
        <v>4894296.0701899994</v>
      </c>
      <c r="D232" s="95">
        <v>0</v>
      </c>
      <c r="E232" s="95">
        <v>424.12973</v>
      </c>
      <c r="F232" s="95">
        <v>5491329.7997500002</v>
      </c>
    </row>
    <row r="233" spans="1:6">
      <c r="A233" s="64" t="s">
        <v>383</v>
      </c>
      <c r="B233" s="95">
        <v>83932.49613</v>
      </c>
      <c r="C233" s="95">
        <v>4443803.9287999999</v>
      </c>
      <c r="D233" s="95">
        <v>0</v>
      </c>
      <c r="E233" s="95">
        <v>424.12973</v>
      </c>
      <c r="F233" s="95">
        <v>4528160.5546599999</v>
      </c>
    </row>
    <row r="234" spans="1:6">
      <c r="A234" s="64" t="s">
        <v>384</v>
      </c>
      <c r="B234" s="95">
        <v>0</v>
      </c>
      <c r="C234" s="95">
        <v>0</v>
      </c>
      <c r="D234" s="95">
        <v>0</v>
      </c>
      <c r="E234" s="95">
        <v>0</v>
      </c>
      <c r="F234" s="95">
        <v>0</v>
      </c>
    </row>
    <row r="235" spans="1:6">
      <c r="A235" s="64" t="s">
        <v>385</v>
      </c>
      <c r="B235" s="95">
        <v>485525.68914999999</v>
      </c>
      <c r="C235" s="95">
        <v>434383.43105999997</v>
      </c>
      <c r="D235" s="95">
        <v>0</v>
      </c>
      <c r="E235" s="95">
        <v>0</v>
      </c>
      <c r="F235" s="95">
        <v>919909.12021000008</v>
      </c>
    </row>
    <row r="236" spans="1:6">
      <c r="A236" s="64" t="s">
        <v>386</v>
      </c>
      <c r="B236" s="95">
        <v>0</v>
      </c>
      <c r="C236" s="95">
        <v>0</v>
      </c>
      <c r="D236" s="95">
        <v>0</v>
      </c>
      <c r="E236" s="95">
        <v>0</v>
      </c>
      <c r="F236" s="95">
        <v>0</v>
      </c>
    </row>
    <row r="237" spans="1:6">
      <c r="A237" s="64" t="s">
        <v>387</v>
      </c>
      <c r="B237" s="95">
        <v>13631.90857</v>
      </c>
      <c r="C237" s="95">
        <v>7212.3053899999995</v>
      </c>
      <c r="D237" s="95">
        <v>0</v>
      </c>
      <c r="E237" s="95">
        <v>0</v>
      </c>
      <c r="F237" s="95">
        <v>20844.213960000001</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13519.50598</v>
      </c>
      <c r="C241" s="95">
        <v>8896.4049400000004</v>
      </c>
      <c r="D241" s="95">
        <v>0</v>
      </c>
      <c r="E241" s="95">
        <v>0</v>
      </c>
      <c r="F241" s="95">
        <v>22415.910920000002</v>
      </c>
    </row>
    <row r="242" spans="1:6">
      <c r="A242" s="63" t="s">
        <v>392</v>
      </c>
      <c r="B242" s="95">
        <v>1699364.2051600001</v>
      </c>
      <c r="C242" s="95">
        <v>544100.97582000005</v>
      </c>
      <c r="D242" s="95">
        <v>0</v>
      </c>
      <c r="E242" s="95">
        <v>0</v>
      </c>
      <c r="F242" s="95">
        <v>2243465.1809800002</v>
      </c>
    </row>
    <row r="243" spans="1:6">
      <c r="A243" s="64" t="s">
        <v>393</v>
      </c>
      <c r="B243" s="95">
        <v>989116.45397999999</v>
      </c>
      <c r="C243" s="95">
        <v>145489.33069999999</v>
      </c>
      <c r="D243" s="95">
        <v>0</v>
      </c>
      <c r="E243" s="95">
        <v>0</v>
      </c>
      <c r="F243" s="95">
        <v>1134605.78468</v>
      </c>
    </row>
    <row r="244" spans="1:6">
      <c r="A244" s="64" t="s">
        <v>394</v>
      </c>
      <c r="B244" s="95">
        <v>0</v>
      </c>
      <c r="C244" s="95">
        <v>0</v>
      </c>
      <c r="D244" s="95">
        <v>0</v>
      </c>
      <c r="E244" s="95">
        <v>0</v>
      </c>
      <c r="F244" s="95">
        <v>0</v>
      </c>
    </row>
    <row r="245" spans="1:6">
      <c r="A245" s="64" t="s">
        <v>395</v>
      </c>
      <c r="B245" s="95">
        <v>207035.76597000001</v>
      </c>
      <c r="C245" s="95">
        <v>27697.48677</v>
      </c>
      <c r="D245" s="95">
        <v>0</v>
      </c>
      <c r="E245" s="95">
        <v>0</v>
      </c>
      <c r="F245" s="95">
        <v>234733.25274</v>
      </c>
    </row>
    <row r="246" spans="1:6">
      <c r="A246" s="64" t="s">
        <v>396</v>
      </c>
      <c r="B246" s="95">
        <v>42891.876170000003</v>
      </c>
      <c r="C246" s="95">
        <v>3299.1461200000003</v>
      </c>
      <c r="D246" s="95">
        <v>0</v>
      </c>
      <c r="E246" s="95">
        <v>0</v>
      </c>
      <c r="F246" s="95">
        <v>46191.022290000001</v>
      </c>
    </row>
    <row r="247" spans="1:6">
      <c r="A247" s="64" t="s">
        <v>397</v>
      </c>
      <c r="B247" s="95">
        <v>0</v>
      </c>
      <c r="C247" s="95">
        <v>0</v>
      </c>
      <c r="D247" s="95">
        <v>0</v>
      </c>
      <c r="E247" s="95">
        <v>0</v>
      </c>
      <c r="F247" s="95">
        <v>0</v>
      </c>
    </row>
    <row r="248" spans="1:6">
      <c r="A248" s="64" t="s">
        <v>398</v>
      </c>
      <c r="B248" s="95">
        <v>460320.10904000001</v>
      </c>
      <c r="C248" s="95">
        <v>367615.01222999999</v>
      </c>
      <c r="D248" s="95">
        <v>0</v>
      </c>
      <c r="E248" s="95">
        <v>0</v>
      </c>
      <c r="F248" s="95">
        <v>827935.12127</v>
      </c>
    </row>
    <row r="249" spans="1:6">
      <c r="A249" s="63" t="s">
        <v>399</v>
      </c>
      <c r="B249" s="95">
        <v>28260.585309999999</v>
      </c>
      <c r="C249" s="95">
        <v>3638.9050999999999</v>
      </c>
      <c r="D249" s="95">
        <v>0</v>
      </c>
      <c r="E249" s="95">
        <v>0</v>
      </c>
      <c r="F249" s="95">
        <v>31899.490409999999</v>
      </c>
    </row>
    <row r="250" spans="1:6">
      <c r="A250" s="64" t="s">
        <v>400</v>
      </c>
      <c r="B250" s="95">
        <v>27835.1522</v>
      </c>
      <c r="C250" s="95">
        <v>3638.9050999999999</v>
      </c>
      <c r="D250" s="95">
        <v>0</v>
      </c>
      <c r="E250" s="95">
        <v>0</v>
      </c>
      <c r="F250" s="95">
        <v>31474.0573</v>
      </c>
    </row>
    <row r="251" spans="1:6">
      <c r="A251" s="64" t="s">
        <v>401</v>
      </c>
      <c r="B251" s="95">
        <v>425.43311</v>
      </c>
      <c r="C251" s="95">
        <v>0</v>
      </c>
      <c r="D251" s="95">
        <v>0</v>
      </c>
      <c r="E251" s="95">
        <v>0</v>
      </c>
      <c r="F251" s="95">
        <v>425.43311</v>
      </c>
    </row>
    <row r="252" spans="1:6">
      <c r="A252" s="63" t="s">
        <v>402</v>
      </c>
      <c r="B252" s="95">
        <v>0</v>
      </c>
      <c r="C252" s="95">
        <v>0</v>
      </c>
      <c r="D252" s="95">
        <v>0</v>
      </c>
      <c r="E252" s="95">
        <v>0</v>
      </c>
      <c r="F252" s="95">
        <v>0</v>
      </c>
    </row>
    <row r="253" spans="1:6">
      <c r="A253" s="64" t="s">
        <v>400</v>
      </c>
      <c r="B253" s="95">
        <v>0</v>
      </c>
      <c r="C253" s="95">
        <v>0</v>
      </c>
      <c r="D253" s="95">
        <v>0</v>
      </c>
      <c r="E253" s="95">
        <v>0</v>
      </c>
      <c r="F253" s="95">
        <v>0</v>
      </c>
    </row>
    <row r="254" spans="1:6">
      <c r="A254" s="64" t="s">
        <v>401</v>
      </c>
      <c r="B254" s="95">
        <v>0</v>
      </c>
      <c r="C254" s="95">
        <v>0</v>
      </c>
      <c r="D254" s="95">
        <v>0</v>
      </c>
      <c r="E254" s="95">
        <v>0</v>
      </c>
      <c r="F254" s="95">
        <v>0</v>
      </c>
    </row>
    <row r="255" spans="1:6" ht="30" customHeight="1">
      <c r="A255" s="216" t="s">
        <v>403</v>
      </c>
      <c r="B255" s="57">
        <v>515129.93054000003</v>
      </c>
      <c r="C255" s="57">
        <v>7859.55933</v>
      </c>
      <c r="D255" s="57">
        <v>0</v>
      </c>
      <c r="E255" s="57">
        <v>15.690469999999999</v>
      </c>
      <c r="F255" s="57">
        <v>523005.18033999996</v>
      </c>
    </row>
    <row r="256" spans="1:6">
      <c r="A256" s="99" t="s">
        <v>404</v>
      </c>
      <c r="B256" s="95">
        <v>591.50605000000007</v>
      </c>
      <c r="C256" s="95">
        <v>73.075469999999996</v>
      </c>
      <c r="D256" s="95">
        <v>0</v>
      </c>
      <c r="E256" s="95">
        <v>0</v>
      </c>
      <c r="F256" s="95">
        <v>664.58152000000007</v>
      </c>
    </row>
    <row r="257" spans="1:6">
      <c r="A257" s="99" t="s">
        <v>405</v>
      </c>
      <c r="B257" s="95">
        <v>6000.9624699999995</v>
      </c>
      <c r="C257" s="95">
        <v>307.03471999999999</v>
      </c>
      <c r="D257" s="95">
        <v>0</v>
      </c>
      <c r="E257" s="95">
        <v>1.48949</v>
      </c>
      <c r="F257" s="95">
        <v>6309.48668</v>
      </c>
    </row>
    <row r="258" spans="1:6">
      <c r="A258" s="99" t="s">
        <v>406</v>
      </c>
      <c r="B258" s="95">
        <v>445944.13485000003</v>
      </c>
      <c r="C258" s="95">
        <v>4473.23207</v>
      </c>
      <c r="D258" s="95">
        <v>0</v>
      </c>
      <c r="E258" s="95">
        <v>9.3287600000000008</v>
      </c>
      <c r="F258" s="95">
        <v>450426.69568</v>
      </c>
    </row>
    <row r="259" spans="1:6">
      <c r="A259" s="99" t="s">
        <v>407</v>
      </c>
      <c r="B259" s="95">
        <v>36846.139499999997</v>
      </c>
      <c r="C259" s="95">
        <v>1400.57475</v>
      </c>
      <c r="D259" s="95">
        <v>0</v>
      </c>
      <c r="E259" s="95">
        <v>0</v>
      </c>
      <c r="F259" s="95">
        <v>38246.714249999997</v>
      </c>
    </row>
    <row r="260" spans="1:6">
      <c r="A260" s="99" t="s">
        <v>408</v>
      </c>
      <c r="B260" s="95">
        <v>1821.48721</v>
      </c>
      <c r="C260" s="95">
        <v>44.724269999999997</v>
      </c>
      <c r="D260" s="95">
        <v>0</v>
      </c>
      <c r="E260" s="95">
        <v>0</v>
      </c>
      <c r="F260" s="95">
        <v>1866.2114799999999</v>
      </c>
    </row>
    <row r="261" spans="1:6">
      <c r="A261" s="99" t="s">
        <v>409</v>
      </c>
      <c r="B261" s="95">
        <v>865.14129000000003</v>
      </c>
      <c r="C261" s="95">
        <v>19.533529999999999</v>
      </c>
      <c r="D261" s="95">
        <v>0</v>
      </c>
      <c r="E261" s="95">
        <v>0</v>
      </c>
      <c r="F261" s="95">
        <v>884.67481999999995</v>
      </c>
    </row>
    <row r="262" spans="1:6">
      <c r="A262" s="99" t="s">
        <v>410</v>
      </c>
      <c r="B262" s="95">
        <v>4194.9058199999999</v>
      </c>
      <c r="C262" s="95">
        <v>153.28332</v>
      </c>
      <c r="D262" s="95">
        <v>0</v>
      </c>
      <c r="E262" s="95">
        <v>0</v>
      </c>
      <c r="F262" s="95">
        <v>4348.1891399999995</v>
      </c>
    </row>
    <row r="263" spans="1:6">
      <c r="A263" s="99" t="s">
        <v>411</v>
      </c>
      <c r="B263" s="95">
        <v>2118.2670800000001</v>
      </c>
      <c r="C263" s="95">
        <v>390.33378999999996</v>
      </c>
      <c r="D263" s="95">
        <v>0</v>
      </c>
      <c r="E263" s="95">
        <v>0</v>
      </c>
      <c r="F263" s="95">
        <v>2508.6008700000002</v>
      </c>
    </row>
    <row r="264" spans="1:6">
      <c r="A264" s="99" t="s">
        <v>412</v>
      </c>
      <c r="B264" s="95">
        <v>0.10457999999999999</v>
      </c>
      <c r="C264" s="95">
        <v>0</v>
      </c>
      <c r="D264" s="95">
        <v>0</v>
      </c>
      <c r="E264" s="95">
        <v>0</v>
      </c>
      <c r="F264" s="95">
        <v>0.10457999999999999</v>
      </c>
    </row>
    <row r="265" spans="1:6">
      <c r="A265" s="99" t="s">
        <v>413</v>
      </c>
      <c r="B265" s="95">
        <v>15322.746590000001</v>
      </c>
      <c r="C265" s="95">
        <v>758.70791000000008</v>
      </c>
      <c r="D265" s="95">
        <v>0</v>
      </c>
      <c r="E265" s="95">
        <v>0</v>
      </c>
      <c r="F265" s="95">
        <v>16081.4545</v>
      </c>
    </row>
    <row r="266" spans="1:6">
      <c r="A266" s="99" t="s">
        <v>414</v>
      </c>
      <c r="B266" s="95">
        <v>1424.5351000000001</v>
      </c>
      <c r="C266" s="95">
        <v>239.05950000000001</v>
      </c>
      <c r="D266" s="95">
        <v>0</v>
      </c>
      <c r="E266" s="95">
        <v>4.8722200000000004</v>
      </c>
      <c r="F266" s="95">
        <v>1668.4668200000001</v>
      </c>
    </row>
    <row r="267" spans="1:6">
      <c r="A267" s="216" t="s">
        <v>415</v>
      </c>
      <c r="B267" s="57">
        <v>-197379.97952000002</v>
      </c>
      <c r="C267" s="57">
        <v>-6607.00983</v>
      </c>
      <c r="D267" s="57">
        <v>0</v>
      </c>
      <c r="E267" s="57">
        <v>-585.69298000000003</v>
      </c>
      <c r="F267" s="57">
        <v>-204572.68233000001</v>
      </c>
    </row>
    <row r="268" spans="1:6">
      <c r="A268" s="99" t="s">
        <v>416</v>
      </c>
      <c r="B268" s="95">
        <v>-155799.61405999999</v>
      </c>
      <c r="C268" s="95">
        <v>-2987.1926800000001</v>
      </c>
      <c r="D268" s="95">
        <v>0</v>
      </c>
      <c r="E268" s="95">
        <v>-585.69298000000003</v>
      </c>
      <c r="F268" s="95">
        <v>-159372.49971999999</v>
      </c>
    </row>
    <row r="269" spans="1:6">
      <c r="A269" s="99" t="s">
        <v>417</v>
      </c>
      <c r="B269" s="95">
        <v>0</v>
      </c>
      <c r="C269" s="95">
        <v>0</v>
      </c>
      <c r="D269" s="95">
        <v>0</v>
      </c>
      <c r="E269" s="95">
        <v>0</v>
      </c>
      <c r="F269" s="95">
        <v>0</v>
      </c>
    </row>
    <row r="270" spans="1:6">
      <c r="A270" s="99" t="s">
        <v>418</v>
      </c>
      <c r="B270" s="95">
        <v>-35642.793359999996</v>
      </c>
      <c r="C270" s="95">
        <v>-1115.08629</v>
      </c>
      <c r="D270" s="95">
        <v>0</v>
      </c>
      <c r="E270" s="95">
        <v>0</v>
      </c>
      <c r="F270" s="95">
        <v>-36757.879649999995</v>
      </c>
    </row>
    <row r="271" spans="1:6">
      <c r="A271" s="99" t="s">
        <v>419</v>
      </c>
      <c r="B271" s="95">
        <v>0</v>
      </c>
      <c r="C271" s="95">
        <v>0</v>
      </c>
      <c r="D271" s="95">
        <v>0</v>
      </c>
      <c r="E271" s="95">
        <v>0</v>
      </c>
      <c r="F271" s="95">
        <v>0</v>
      </c>
    </row>
    <row r="272" spans="1:6">
      <c r="A272" s="99" t="s">
        <v>420</v>
      </c>
      <c r="B272" s="95">
        <v>-415.27778000000001</v>
      </c>
      <c r="C272" s="95">
        <v>0</v>
      </c>
      <c r="D272" s="95">
        <v>0</v>
      </c>
      <c r="E272" s="95">
        <v>0</v>
      </c>
      <c r="F272" s="95">
        <v>-415.27778000000001</v>
      </c>
    </row>
    <row r="273" spans="1:6">
      <c r="A273" s="156" t="s">
        <v>421</v>
      </c>
      <c r="B273" s="95">
        <v>-2657.2040899999997</v>
      </c>
      <c r="C273" s="95">
        <v>-2504.7308599999997</v>
      </c>
      <c r="D273" s="95">
        <v>0</v>
      </c>
      <c r="E273" s="95">
        <v>0</v>
      </c>
      <c r="F273" s="95">
        <v>-5161.9349499999998</v>
      </c>
    </row>
    <row r="274" spans="1:6">
      <c r="A274" s="99" t="s">
        <v>493</v>
      </c>
      <c r="B274" s="95">
        <v>-2865.0902299999998</v>
      </c>
      <c r="C274" s="95">
        <v>0</v>
      </c>
      <c r="D274" s="95">
        <v>0</v>
      </c>
      <c r="E274" s="95">
        <v>0</v>
      </c>
      <c r="F274" s="95">
        <v>-2865.0902299999998</v>
      </c>
    </row>
    <row r="275" spans="1:6">
      <c r="A275" s="216" t="s">
        <v>1122</v>
      </c>
      <c r="B275" s="57">
        <v>317749.95101999998</v>
      </c>
      <c r="C275" s="57">
        <v>1252.5495000000001</v>
      </c>
      <c r="D275" s="57">
        <v>0</v>
      </c>
      <c r="E275" s="57">
        <v>-570.00251000000003</v>
      </c>
      <c r="F275" s="57">
        <v>318432.49800999998</v>
      </c>
    </row>
    <row r="276" spans="1:6">
      <c r="A276" s="69" t="s">
        <v>422</v>
      </c>
      <c r="B276" s="57">
        <v>44157.354009999995</v>
      </c>
      <c r="C276" s="57">
        <v>2648.0870299999997</v>
      </c>
      <c r="D276" s="57">
        <v>0</v>
      </c>
      <c r="E276" s="57">
        <v>0</v>
      </c>
      <c r="F276" s="57">
        <v>46805.441039999998</v>
      </c>
    </row>
    <row r="277" spans="1:6">
      <c r="A277" s="99" t="s">
        <v>423</v>
      </c>
      <c r="B277" s="95">
        <v>28920.560949999999</v>
      </c>
      <c r="C277" s="95">
        <v>1499.8932299999999</v>
      </c>
      <c r="D277" s="95">
        <v>0</v>
      </c>
      <c r="E277" s="95">
        <v>0</v>
      </c>
      <c r="F277" s="95">
        <v>30420.454180000001</v>
      </c>
    </row>
    <row r="278" spans="1:6">
      <c r="A278" s="99" t="s">
        <v>424</v>
      </c>
      <c r="B278" s="95">
        <v>0</v>
      </c>
      <c r="C278" s="95">
        <v>1008.1578900000001</v>
      </c>
      <c r="D278" s="95">
        <v>0</v>
      </c>
      <c r="E278" s="95">
        <v>0</v>
      </c>
      <c r="F278" s="95">
        <v>1008.1578900000001</v>
      </c>
    </row>
    <row r="279" spans="1:6">
      <c r="A279" s="99" t="s">
        <v>425</v>
      </c>
      <c r="B279" s="95">
        <v>12625.75131</v>
      </c>
      <c r="C279" s="95">
        <v>65.17</v>
      </c>
      <c r="D279" s="95">
        <v>0</v>
      </c>
      <c r="E279" s="95">
        <v>0</v>
      </c>
      <c r="F279" s="95">
        <v>12690.92131</v>
      </c>
    </row>
    <row r="280" spans="1:6">
      <c r="A280" s="99" t="s">
        <v>426</v>
      </c>
      <c r="B280" s="95">
        <v>18.672139999999999</v>
      </c>
      <c r="C280" s="95">
        <v>0</v>
      </c>
      <c r="D280" s="95">
        <v>0</v>
      </c>
      <c r="E280" s="95">
        <v>0</v>
      </c>
      <c r="F280" s="95">
        <v>18.672139999999999</v>
      </c>
    </row>
    <row r="281" spans="1:6">
      <c r="A281" s="99" t="s">
        <v>427</v>
      </c>
      <c r="B281" s="95">
        <v>2592.3696099999997</v>
      </c>
      <c r="C281" s="95">
        <v>74.86591</v>
      </c>
      <c r="D281" s="95">
        <v>0</v>
      </c>
      <c r="E281" s="95">
        <v>0</v>
      </c>
      <c r="F281" s="95">
        <v>2667.2355200000002</v>
      </c>
    </row>
    <row r="282" spans="1:6">
      <c r="A282" s="99" t="s">
        <v>428</v>
      </c>
      <c r="B282" s="95">
        <v>0</v>
      </c>
      <c r="C282" s="95">
        <v>0</v>
      </c>
      <c r="D282" s="95">
        <v>0</v>
      </c>
      <c r="E282" s="95">
        <v>0</v>
      </c>
      <c r="F282" s="95">
        <v>0</v>
      </c>
    </row>
    <row r="283" spans="1:6">
      <c r="A283" s="157" t="s">
        <v>429</v>
      </c>
      <c r="B283" s="57">
        <v>-18543.76195</v>
      </c>
      <c r="C283" s="57">
        <v>-3200.3805400000001</v>
      </c>
      <c r="D283" s="57">
        <v>0</v>
      </c>
      <c r="E283" s="57">
        <v>-0.68447000000000002</v>
      </c>
      <c r="F283" s="57">
        <v>-21744.826960000002</v>
      </c>
    </row>
    <row r="284" spans="1:6">
      <c r="A284" s="99" t="s">
        <v>423</v>
      </c>
      <c r="B284" s="95">
        <v>-3897.8719599999999</v>
      </c>
      <c r="C284" s="95">
        <v>-1644.3267800000001</v>
      </c>
      <c r="D284" s="95">
        <v>0</v>
      </c>
      <c r="E284" s="95">
        <v>-0.68447000000000002</v>
      </c>
      <c r="F284" s="95">
        <v>-5542.88321</v>
      </c>
    </row>
    <row r="285" spans="1:6">
      <c r="A285" s="99" t="s">
        <v>430</v>
      </c>
      <c r="B285" s="95">
        <v>-10841.66517</v>
      </c>
      <c r="C285" s="95">
        <v>0</v>
      </c>
      <c r="D285" s="95">
        <v>0</v>
      </c>
      <c r="E285" s="95">
        <v>0</v>
      </c>
      <c r="F285" s="95">
        <v>-10841.66517</v>
      </c>
    </row>
    <row r="286" spans="1:6">
      <c r="A286" s="99" t="s">
        <v>431</v>
      </c>
      <c r="B286" s="95">
        <v>-4.2491099999999999</v>
      </c>
      <c r="C286" s="95">
        <v>-45.115550000000006</v>
      </c>
      <c r="D286" s="95">
        <v>0</v>
      </c>
      <c r="E286" s="95">
        <v>0</v>
      </c>
      <c r="F286" s="95">
        <v>-49.364660000000001</v>
      </c>
    </row>
    <row r="287" spans="1:6">
      <c r="A287" s="99" t="s">
        <v>432</v>
      </c>
      <c r="B287" s="95">
        <v>0</v>
      </c>
      <c r="C287" s="95">
        <v>0</v>
      </c>
      <c r="D287" s="95">
        <v>0</v>
      </c>
      <c r="E287" s="95">
        <v>0</v>
      </c>
      <c r="F287" s="95">
        <v>0</v>
      </c>
    </row>
    <row r="288" spans="1:6">
      <c r="A288" s="99" t="s">
        <v>433</v>
      </c>
      <c r="B288" s="95">
        <v>-3799.9757100000002</v>
      </c>
      <c r="C288" s="95">
        <v>-1510.93821</v>
      </c>
      <c r="D288" s="95">
        <v>0</v>
      </c>
      <c r="E288" s="95">
        <v>0</v>
      </c>
      <c r="F288" s="95">
        <v>-5310.91392</v>
      </c>
    </row>
    <row r="289" spans="1:6">
      <c r="A289" s="99" t="s">
        <v>434</v>
      </c>
      <c r="B289" s="95">
        <v>0</v>
      </c>
      <c r="C289" s="95">
        <v>0</v>
      </c>
      <c r="D289" s="95">
        <v>0</v>
      </c>
      <c r="E289" s="95">
        <v>0</v>
      </c>
      <c r="F289" s="95">
        <v>0</v>
      </c>
    </row>
    <row r="290" spans="1:6">
      <c r="A290" s="216" t="s">
        <v>1121</v>
      </c>
      <c r="B290" s="57">
        <v>343363.54307999997</v>
      </c>
      <c r="C290" s="57">
        <v>700.25599</v>
      </c>
      <c r="D290" s="57">
        <v>0</v>
      </c>
      <c r="E290" s="57">
        <v>-570.68697999999995</v>
      </c>
      <c r="F290" s="57">
        <v>343493.11208999995</v>
      </c>
    </row>
    <row r="291" spans="1:6">
      <c r="A291" s="99" t="s">
        <v>435</v>
      </c>
      <c r="B291" s="95">
        <v>95330.000469999999</v>
      </c>
      <c r="C291" s="95">
        <v>3715.3781300000001</v>
      </c>
      <c r="D291" s="95">
        <v>0</v>
      </c>
      <c r="E291" s="95">
        <v>0.16322999999999999</v>
      </c>
      <c r="F291" s="95">
        <v>99045.541830000002</v>
      </c>
    </row>
    <row r="292" spans="1:6">
      <c r="A292" s="99" t="s">
        <v>436</v>
      </c>
      <c r="B292" s="95">
        <v>8910.08331</v>
      </c>
      <c r="C292" s="95">
        <v>568.84046999999998</v>
      </c>
      <c r="D292" s="95">
        <v>0</v>
      </c>
      <c r="E292" s="95">
        <v>0</v>
      </c>
      <c r="F292" s="95">
        <v>9478.9237799999992</v>
      </c>
    </row>
    <row r="293" spans="1:6">
      <c r="A293" s="99" t="s">
        <v>437</v>
      </c>
      <c r="B293" s="95">
        <v>85013.050940000001</v>
      </c>
      <c r="C293" s="95">
        <v>3146.53766</v>
      </c>
      <c r="D293" s="95">
        <v>0</v>
      </c>
      <c r="E293" s="95">
        <v>0.16322999999999999</v>
      </c>
      <c r="F293" s="95">
        <v>88159.751829999994</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1406.8662199999999</v>
      </c>
      <c r="C297" s="95">
        <v>0</v>
      </c>
      <c r="D297" s="95">
        <v>0</v>
      </c>
      <c r="E297" s="95">
        <v>0</v>
      </c>
      <c r="F297" s="95">
        <v>1406.8662199999999</v>
      </c>
    </row>
    <row r="298" spans="1:6">
      <c r="A298" s="99" t="s">
        <v>442</v>
      </c>
      <c r="B298" s="95">
        <v>0</v>
      </c>
      <c r="C298" s="95">
        <v>0</v>
      </c>
      <c r="D298" s="95">
        <v>0</v>
      </c>
      <c r="E298" s="95">
        <v>0</v>
      </c>
      <c r="F298" s="95">
        <v>0</v>
      </c>
    </row>
    <row r="299" spans="1:6">
      <c r="A299" s="99" t="s">
        <v>443</v>
      </c>
      <c r="B299" s="95">
        <v>-98271.710519999993</v>
      </c>
      <c r="C299" s="95">
        <v>-4719.9115199999997</v>
      </c>
      <c r="D299" s="95">
        <v>0</v>
      </c>
      <c r="E299" s="95">
        <v>-5.7000000000000002E-2</v>
      </c>
      <c r="F299" s="95">
        <v>-102991.67904</v>
      </c>
    </row>
    <row r="300" spans="1:6">
      <c r="A300" s="99" t="s">
        <v>444</v>
      </c>
      <c r="B300" s="95">
        <v>-70449.948860000004</v>
      </c>
      <c r="C300" s="95">
        <v>-3966.9997899999998</v>
      </c>
      <c r="D300" s="95">
        <v>0</v>
      </c>
      <c r="E300" s="95">
        <v>-5.7000000000000002E-2</v>
      </c>
      <c r="F300" s="95">
        <v>-74417.005650000006</v>
      </c>
    </row>
    <row r="301" spans="1:6">
      <c r="A301" s="99" t="s">
        <v>445</v>
      </c>
      <c r="B301" s="95">
        <v>-1.23238</v>
      </c>
      <c r="C301" s="95">
        <v>0</v>
      </c>
      <c r="D301" s="95">
        <v>0</v>
      </c>
      <c r="E301" s="95">
        <v>0</v>
      </c>
      <c r="F301" s="95">
        <v>-1.23238</v>
      </c>
    </row>
    <row r="302" spans="1:6">
      <c r="A302" s="99" t="s">
        <v>446</v>
      </c>
      <c r="B302" s="95">
        <v>-8480.0506700000005</v>
      </c>
      <c r="C302" s="95">
        <v>0</v>
      </c>
      <c r="D302" s="95">
        <v>0</v>
      </c>
      <c r="E302" s="95">
        <v>0</v>
      </c>
      <c r="F302" s="95">
        <v>-8480.0506700000005</v>
      </c>
    </row>
    <row r="303" spans="1:6">
      <c r="A303" s="156" t="s">
        <v>447</v>
      </c>
      <c r="B303" s="95">
        <v>-18165.241379999999</v>
      </c>
      <c r="C303" s="95">
        <v>-752.91173000000003</v>
      </c>
      <c r="D303" s="95">
        <v>0</v>
      </c>
      <c r="E303" s="95">
        <v>0</v>
      </c>
      <c r="F303" s="95">
        <v>-18918.153109999999</v>
      </c>
    </row>
    <row r="304" spans="1:6">
      <c r="A304" s="156" t="s">
        <v>448</v>
      </c>
      <c r="B304" s="95">
        <v>0</v>
      </c>
      <c r="C304" s="95">
        <v>0</v>
      </c>
      <c r="D304" s="95">
        <v>0</v>
      </c>
      <c r="E304" s="95">
        <v>0</v>
      </c>
      <c r="F304" s="95">
        <v>0</v>
      </c>
    </row>
    <row r="305" spans="1:6">
      <c r="A305" s="156" t="s">
        <v>449</v>
      </c>
      <c r="B305" s="95">
        <v>-1175.23723</v>
      </c>
      <c r="C305" s="95">
        <v>0</v>
      </c>
      <c r="D305" s="95">
        <v>0</v>
      </c>
      <c r="E305" s="95">
        <v>0</v>
      </c>
      <c r="F305" s="95">
        <v>-1175.23723</v>
      </c>
    </row>
    <row r="306" spans="1:6">
      <c r="A306" s="216" t="s">
        <v>1120</v>
      </c>
      <c r="B306" s="57">
        <v>340421.83302999998</v>
      </c>
      <c r="C306" s="57">
        <v>-304.2774</v>
      </c>
      <c r="D306" s="57">
        <v>0</v>
      </c>
      <c r="E306" s="57">
        <v>-570.58074999999997</v>
      </c>
      <c r="F306" s="57">
        <v>339546.97487999999</v>
      </c>
    </row>
    <row r="307" spans="1:6">
      <c r="A307" s="216" t="s">
        <v>450</v>
      </c>
      <c r="B307" s="57">
        <v>-279436.61123000004</v>
      </c>
      <c r="C307" s="57">
        <v>-13387.42166</v>
      </c>
      <c r="D307" s="57">
        <v>0</v>
      </c>
      <c r="E307" s="57">
        <v>0</v>
      </c>
      <c r="F307" s="57">
        <v>-292824.03288999997</v>
      </c>
    </row>
    <row r="308" spans="1:6">
      <c r="A308" s="99" t="s">
        <v>451</v>
      </c>
      <c r="B308" s="95">
        <v>-157368.27160000001</v>
      </c>
      <c r="C308" s="95">
        <v>-577.33170999999993</v>
      </c>
      <c r="D308" s="95">
        <v>0</v>
      </c>
      <c r="E308" s="95">
        <v>0</v>
      </c>
      <c r="F308" s="95">
        <v>-157945.60331000001</v>
      </c>
    </row>
    <row r="309" spans="1:6">
      <c r="A309" s="99" t="s">
        <v>452</v>
      </c>
      <c r="B309" s="95">
        <v>-28523.777760000001</v>
      </c>
      <c r="C309" s="95">
        <v>-3046.7801300000001</v>
      </c>
      <c r="D309" s="95">
        <v>0</v>
      </c>
      <c r="E309" s="95">
        <v>0</v>
      </c>
      <c r="F309" s="95">
        <v>-31570.55789</v>
      </c>
    </row>
    <row r="310" spans="1:6">
      <c r="A310" s="99" t="s">
        <v>453</v>
      </c>
      <c r="B310" s="95">
        <v>-209.48756</v>
      </c>
      <c r="C310" s="95">
        <v>-1618.19426</v>
      </c>
      <c r="D310" s="95">
        <v>0</v>
      </c>
      <c r="E310" s="95">
        <v>0</v>
      </c>
      <c r="F310" s="95">
        <v>-1827.68182</v>
      </c>
    </row>
    <row r="311" spans="1:6">
      <c r="A311" s="99" t="s">
        <v>454</v>
      </c>
      <c r="B311" s="95">
        <v>-9623.1963699999997</v>
      </c>
      <c r="C311" s="95">
        <v>-58.141730000000003</v>
      </c>
      <c r="D311" s="95">
        <v>0</v>
      </c>
      <c r="E311" s="95">
        <v>0</v>
      </c>
      <c r="F311" s="95">
        <v>-9681.338099999999</v>
      </c>
    </row>
    <row r="312" spans="1:6">
      <c r="A312" s="99" t="s">
        <v>455</v>
      </c>
      <c r="B312" s="95">
        <v>-18907.593079999999</v>
      </c>
      <c r="C312" s="95">
        <v>0</v>
      </c>
      <c r="D312" s="95">
        <v>0</v>
      </c>
      <c r="E312" s="95">
        <v>0</v>
      </c>
      <c r="F312" s="95">
        <v>-18907.593079999999</v>
      </c>
    </row>
    <row r="313" spans="1:6">
      <c r="A313" s="99" t="s">
        <v>456</v>
      </c>
      <c r="B313" s="95">
        <v>-5675.3621499999999</v>
      </c>
      <c r="C313" s="95">
        <v>-0.66336000000000006</v>
      </c>
      <c r="D313" s="95">
        <v>0</v>
      </c>
      <c r="E313" s="95">
        <v>0</v>
      </c>
      <c r="F313" s="95">
        <v>-5676.0255099999995</v>
      </c>
    </row>
    <row r="314" spans="1:6">
      <c r="A314" s="99" t="s">
        <v>457</v>
      </c>
      <c r="B314" s="95">
        <v>-11163.0116</v>
      </c>
      <c r="C314" s="95">
        <v>0</v>
      </c>
      <c r="D314" s="95">
        <v>0</v>
      </c>
      <c r="E314" s="95">
        <v>0</v>
      </c>
      <c r="F314" s="95">
        <v>-11163.0116</v>
      </c>
    </row>
    <row r="315" spans="1:6">
      <c r="A315" s="99" t="s">
        <v>458</v>
      </c>
      <c r="B315" s="95">
        <v>-2766.35727</v>
      </c>
      <c r="C315" s="95">
        <v>0</v>
      </c>
      <c r="D315" s="95">
        <v>0</v>
      </c>
      <c r="E315" s="95">
        <v>0</v>
      </c>
      <c r="F315" s="95">
        <v>-2766.35727</v>
      </c>
    </row>
    <row r="316" spans="1:6">
      <c r="A316" s="99" t="s">
        <v>459</v>
      </c>
      <c r="B316" s="95">
        <v>-45199.55384</v>
      </c>
      <c r="C316" s="95">
        <v>-8086.3104699999994</v>
      </c>
      <c r="D316" s="95">
        <v>0</v>
      </c>
      <c r="E316" s="95">
        <v>0</v>
      </c>
      <c r="F316" s="95">
        <v>-53285.864310000004</v>
      </c>
    </row>
    <row r="317" spans="1:6">
      <c r="A317" s="69" t="s">
        <v>1119</v>
      </c>
      <c r="B317" s="57">
        <v>60985.221799999999</v>
      </c>
      <c r="C317" s="57">
        <v>-13691.699060000001</v>
      </c>
      <c r="D317" s="57">
        <v>0</v>
      </c>
      <c r="E317" s="57">
        <v>-570.58074999999997</v>
      </c>
      <c r="F317" s="57">
        <v>46722.941989999999</v>
      </c>
    </row>
    <row r="318" spans="1:6">
      <c r="A318" s="156" t="s">
        <v>460</v>
      </c>
      <c r="B318" s="95">
        <v>2.3E-3</v>
      </c>
      <c r="C318" s="95">
        <v>0.37586999999999998</v>
      </c>
      <c r="D318" s="95">
        <v>0</v>
      </c>
      <c r="E318" s="95">
        <v>8.2843799999999987</v>
      </c>
      <c r="F318" s="95">
        <v>8.6625499999999995</v>
      </c>
    </row>
    <row r="319" spans="1:6">
      <c r="A319" s="156" t="s">
        <v>461</v>
      </c>
      <c r="B319" s="95">
        <v>0</v>
      </c>
      <c r="C319" s="95">
        <v>0.37586999999999998</v>
      </c>
      <c r="D319" s="95">
        <v>0</v>
      </c>
      <c r="E319" s="95">
        <v>0</v>
      </c>
      <c r="F319" s="95">
        <v>0.37586999999999998</v>
      </c>
    </row>
    <row r="320" spans="1:6">
      <c r="A320" s="156" t="s">
        <v>462</v>
      </c>
      <c r="B320" s="95">
        <v>2.3E-3</v>
      </c>
      <c r="C320" s="95">
        <v>0</v>
      </c>
      <c r="D320" s="95">
        <v>0</v>
      </c>
      <c r="E320" s="95">
        <v>8.2843799999999987</v>
      </c>
      <c r="F320" s="95">
        <v>8.2866800000000005</v>
      </c>
    </row>
    <row r="321" spans="1:6">
      <c r="A321" s="156" t="s">
        <v>463</v>
      </c>
      <c r="B321" s="95">
        <v>0</v>
      </c>
      <c r="C321" s="95">
        <v>-2.4680000000000001E-2</v>
      </c>
      <c r="D321" s="95">
        <v>0</v>
      </c>
      <c r="E321" s="95">
        <v>-83.092199999999991</v>
      </c>
      <c r="F321" s="95">
        <v>-83.116880000000009</v>
      </c>
    </row>
    <row r="322" spans="1:6">
      <c r="A322" s="156" t="s">
        <v>464</v>
      </c>
      <c r="B322" s="95">
        <v>0</v>
      </c>
      <c r="C322" s="95">
        <v>-2.4680000000000001E-2</v>
      </c>
      <c r="D322" s="95">
        <v>0</v>
      </c>
      <c r="E322" s="95">
        <v>0</v>
      </c>
      <c r="F322" s="95">
        <v>-2.4680000000000001E-2</v>
      </c>
    </row>
    <row r="323" spans="1:6">
      <c r="A323" s="156" t="s">
        <v>465</v>
      </c>
      <c r="B323" s="95">
        <v>0</v>
      </c>
      <c r="C323" s="95">
        <v>0</v>
      </c>
      <c r="D323" s="95">
        <v>0</v>
      </c>
      <c r="E323" s="95">
        <v>-83.092199999999991</v>
      </c>
      <c r="F323" s="95">
        <v>-83.092199999999991</v>
      </c>
    </row>
    <row r="324" spans="1:6">
      <c r="A324" s="69" t="s">
        <v>1395</v>
      </c>
      <c r="B324" s="57">
        <v>60985.224099999999</v>
      </c>
      <c r="C324" s="57">
        <v>-13691.34787</v>
      </c>
      <c r="D324" s="57">
        <v>0</v>
      </c>
      <c r="E324" s="57">
        <v>-645.38856999999996</v>
      </c>
      <c r="F324" s="57">
        <v>46648.487659999999</v>
      </c>
    </row>
    <row r="325" spans="1:6">
      <c r="A325" s="99" t="s">
        <v>466</v>
      </c>
      <c r="B325" s="64">
        <v>515.64224999999999</v>
      </c>
      <c r="C325" s="64">
        <v>327.37159000000003</v>
      </c>
      <c r="D325" s="64">
        <v>0</v>
      </c>
      <c r="E325" s="64">
        <v>0</v>
      </c>
      <c r="F325" s="64">
        <v>843.01383999999996</v>
      </c>
    </row>
    <row r="326" spans="1:6">
      <c r="A326" s="69" t="s">
        <v>1118</v>
      </c>
      <c r="B326" s="571">
        <v>61500.866350000004</v>
      </c>
      <c r="C326" s="571">
        <v>-13363.976279999999</v>
      </c>
      <c r="D326" s="571">
        <v>0</v>
      </c>
      <c r="E326" s="571">
        <v>-645.38856999999996</v>
      </c>
      <c r="F326" s="571">
        <v>47491.501499999998</v>
      </c>
    </row>
    <row r="327" spans="1:6">
      <c r="A327" s="156" t="s">
        <v>467</v>
      </c>
      <c r="B327" s="64">
        <v>494.64939000000004</v>
      </c>
      <c r="C327" s="64">
        <v>456.58641999999998</v>
      </c>
      <c r="D327" s="64">
        <v>0</v>
      </c>
      <c r="E327" s="64">
        <v>0</v>
      </c>
      <c r="F327" s="64">
        <v>951.23581000000001</v>
      </c>
    </row>
    <row r="328" spans="1:6">
      <c r="A328" s="216" t="s">
        <v>1439</v>
      </c>
      <c r="B328" s="571">
        <v>61995.515740000003</v>
      </c>
      <c r="C328" s="571">
        <v>-12907.389859999999</v>
      </c>
      <c r="D328" s="571">
        <v>0</v>
      </c>
      <c r="E328" s="571">
        <v>-645.38856999999996</v>
      </c>
      <c r="F328" s="571">
        <v>48442.737310000004</v>
      </c>
    </row>
    <row r="329" spans="1:6">
      <c r="A329" s="156" t="s">
        <v>468</v>
      </c>
      <c r="B329" s="64">
        <v>0</v>
      </c>
      <c r="C329" s="64">
        <v>0</v>
      </c>
      <c r="D329" s="64">
        <v>0</v>
      </c>
      <c r="E329" s="64">
        <v>0</v>
      </c>
      <c r="F329" s="64">
        <v>0</v>
      </c>
    </row>
    <row r="330" spans="1:6">
      <c r="A330" s="69" t="s">
        <v>1117</v>
      </c>
      <c r="B330" s="571">
        <v>61995.515740000003</v>
      </c>
      <c r="C330" s="571">
        <v>-12907.389859999999</v>
      </c>
      <c r="D330" s="571">
        <v>0</v>
      </c>
      <c r="E330" s="571">
        <v>-645.38856999999996</v>
      </c>
      <c r="F330" s="571">
        <v>48442.737310000004</v>
      </c>
    </row>
    <row r="331" spans="1:6">
      <c r="A331" s="156" t="s">
        <v>469</v>
      </c>
      <c r="B331" s="64">
        <v>-25345.384109999999</v>
      </c>
      <c r="C331" s="64">
        <v>0</v>
      </c>
      <c r="D331" s="64">
        <v>0</v>
      </c>
      <c r="E331" s="64">
        <v>0</v>
      </c>
      <c r="F331" s="64">
        <v>-25345.384109999999</v>
      </c>
    </row>
    <row r="332" spans="1:6">
      <c r="A332" s="69" t="s">
        <v>1116</v>
      </c>
      <c r="B332" s="57">
        <v>36650.131630000003</v>
      </c>
      <c r="C332" s="57">
        <v>-12907.389859999999</v>
      </c>
      <c r="D332" s="57">
        <v>0</v>
      </c>
      <c r="E332" s="57">
        <v>-645.38856999999996</v>
      </c>
      <c r="F332" s="572">
        <v>23097.353199999998</v>
      </c>
    </row>
    <row r="333" spans="1:6" ht="3.75" customHeight="1" thickBot="1">
      <c r="A333" s="145"/>
      <c r="B333" s="573"/>
      <c r="C333" s="573"/>
      <c r="D333" s="573"/>
      <c r="E333" s="573"/>
      <c r="F333" s="573"/>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63" t="s">
        <v>473</v>
      </c>
      <c r="B1" s="763"/>
      <c r="C1" s="763"/>
      <c r="D1" s="763"/>
    </row>
    <row r="2" spans="1:4" ht="18">
      <c r="A2" s="764" t="s">
        <v>552</v>
      </c>
      <c r="B2" s="764"/>
      <c r="C2" s="764"/>
      <c r="D2" s="764"/>
    </row>
    <row r="3" spans="1:4" ht="18">
      <c r="A3" s="764" t="s">
        <v>1519</v>
      </c>
      <c r="B3" s="764"/>
      <c r="C3" s="764"/>
      <c r="D3" s="764"/>
    </row>
    <row r="4" spans="1:4" ht="30" customHeight="1">
      <c r="A4" s="765" t="s">
        <v>544</v>
      </c>
      <c r="B4" s="765"/>
      <c r="C4" s="765"/>
      <c r="D4" s="765"/>
    </row>
    <row r="5" spans="1:4" ht="3.75" customHeight="1">
      <c r="A5" s="11"/>
      <c r="B5" s="11"/>
      <c r="C5" s="11"/>
      <c r="D5" s="11"/>
    </row>
    <row r="6" spans="1:4" ht="30" customHeight="1" thickBot="1">
      <c r="A6" s="155"/>
      <c r="B6" s="555" t="s">
        <v>61</v>
      </c>
      <c r="C6" s="555" t="s">
        <v>59</v>
      </c>
      <c r="D6" s="555" t="s">
        <v>551</v>
      </c>
    </row>
    <row r="7" spans="1:4">
      <c r="A7" s="430" t="s">
        <v>190</v>
      </c>
      <c r="B7" s="388">
        <v>5234035.9827399999</v>
      </c>
      <c r="C7" s="388">
        <v>899386.88086999999</v>
      </c>
      <c r="D7" s="388">
        <v>6133422.8636099994</v>
      </c>
    </row>
    <row r="8" spans="1:4">
      <c r="A8" s="177" t="s">
        <v>191</v>
      </c>
      <c r="B8" s="57">
        <v>505827.08555999998</v>
      </c>
      <c r="C8" s="57">
        <v>102904.46157</v>
      </c>
      <c r="D8" s="57">
        <v>608731.54712999996</v>
      </c>
    </row>
    <row r="9" spans="1:4">
      <c r="A9" s="64" t="s">
        <v>192</v>
      </c>
      <c r="B9" s="95">
        <v>122546.56265000001</v>
      </c>
      <c r="C9" s="95">
        <v>27369.85166</v>
      </c>
      <c r="D9" s="95">
        <v>149916.41430999999</v>
      </c>
    </row>
    <row r="10" spans="1:4">
      <c r="A10" s="64" t="s">
        <v>193</v>
      </c>
      <c r="B10" s="95">
        <v>324438.71677999996</v>
      </c>
      <c r="C10" s="95">
        <v>42516.32215</v>
      </c>
      <c r="D10" s="95">
        <v>366955.03892999998</v>
      </c>
    </row>
    <row r="11" spans="1:4">
      <c r="A11" s="64" t="s">
        <v>194</v>
      </c>
      <c r="B11" s="95">
        <v>9662.7840099999994</v>
      </c>
      <c r="C11" s="95">
        <v>32976.527760000004</v>
      </c>
      <c r="D11" s="95">
        <v>42639.31177</v>
      </c>
    </row>
    <row r="12" spans="1:4">
      <c r="A12" s="64" t="s">
        <v>195</v>
      </c>
      <c r="B12" s="95">
        <v>0</v>
      </c>
      <c r="C12" s="95">
        <v>0</v>
      </c>
      <c r="D12" s="95">
        <v>0</v>
      </c>
    </row>
    <row r="13" spans="1:4">
      <c r="A13" s="64" t="s">
        <v>196</v>
      </c>
      <c r="B13" s="95">
        <v>11027.81084</v>
      </c>
      <c r="C13" s="95">
        <v>0</v>
      </c>
      <c r="D13" s="95">
        <v>11027.81084</v>
      </c>
    </row>
    <row r="14" spans="1:4">
      <c r="A14" s="64" t="s">
        <v>197</v>
      </c>
      <c r="B14" s="95">
        <v>38151.211280000003</v>
      </c>
      <c r="C14" s="95">
        <v>41.76</v>
      </c>
      <c r="D14" s="95">
        <v>38192.971279999998</v>
      </c>
    </row>
    <row r="15" spans="1:4">
      <c r="A15" s="64" t="s">
        <v>198</v>
      </c>
      <c r="B15" s="95">
        <v>0</v>
      </c>
      <c r="C15" s="95">
        <v>0</v>
      </c>
      <c r="D15" s="95">
        <v>0</v>
      </c>
    </row>
    <row r="16" spans="1:4">
      <c r="A16" s="64" t="s">
        <v>199</v>
      </c>
      <c r="B16" s="95">
        <v>0</v>
      </c>
      <c r="C16" s="95">
        <v>0</v>
      </c>
      <c r="D16" s="95">
        <v>0</v>
      </c>
    </row>
    <row r="17" spans="1:4">
      <c r="A17" s="177" t="s">
        <v>200</v>
      </c>
      <c r="B17" s="57">
        <v>285356.88701000001</v>
      </c>
      <c r="C17" s="57">
        <v>51545.514240000004</v>
      </c>
      <c r="D17" s="57">
        <v>336902.40125</v>
      </c>
    </row>
    <row r="18" spans="1:4">
      <c r="A18" s="64" t="s">
        <v>201</v>
      </c>
      <c r="B18" s="95">
        <v>0</v>
      </c>
      <c r="C18" s="95">
        <v>0</v>
      </c>
      <c r="D18" s="95">
        <v>0</v>
      </c>
    </row>
    <row r="19" spans="1:4">
      <c r="A19" s="64" t="s">
        <v>202</v>
      </c>
      <c r="B19" s="95">
        <v>9021.1741899999997</v>
      </c>
      <c r="C19" s="95">
        <v>20286.660170000003</v>
      </c>
      <c r="D19" s="95">
        <v>29307.834360000001</v>
      </c>
    </row>
    <row r="20" spans="1:4">
      <c r="A20" s="64" t="s">
        <v>203</v>
      </c>
      <c r="B20" s="95">
        <v>0</v>
      </c>
      <c r="C20" s="95">
        <v>0</v>
      </c>
      <c r="D20" s="95">
        <v>0</v>
      </c>
    </row>
    <row r="21" spans="1:4">
      <c r="A21" s="64" t="s">
        <v>204</v>
      </c>
      <c r="B21" s="95">
        <v>0</v>
      </c>
      <c r="C21" s="95">
        <v>0</v>
      </c>
      <c r="D21" s="95">
        <v>0</v>
      </c>
    </row>
    <row r="22" spans="1:4">
      <c r="A22" s="64" t="s">
        <v>205</v>
      </c>
      <c r="B22" s="95">
        <v>19350.583579999999</v>
      </c>
      <c r="C22" s="95">
        <v>10384.39501</v>
      </c>
      <c r="D22" s="95">
        <v>29734.978589999999</v>
      </c>
    </row>
    <row r="23" spans="1:4">
      <c r="A23" s="64" t="s">
        <v>206</v>
      </c>
      <c r="B23" s="95">
        <v>256671.11540000001</v>
      </c>
      <c r="C23" s="95">
        <v>20874.459059999997</v>
      </c>
      <c r="D23" s="95">
        <v>277545.57445999997</v>
      </c>
    </row>
    <row r="24" spans="1:4">
      <c r="A24" s="64" t="s">
        <v>207</v>
      </c>
      <c r="B24" s="95">
        <v>314.01384000000002</v>
      </c>
      <c r="C24" s="95">
        <v>0</v>
      </c>
      <c r="D24" s="95">
        <v>314.01384000000002</v>
      </c>
    </row>
    <row r="25" spans="1:4">
      <c r="A25" s="64" t="s">
        <v>208</v>
      </c>
      <c r="B25" s="95">
        <v>0</v>
      </c>
      <c r="C25" s="95">
        <v>0</v>
      </c>
      <c r="D25" s="95">
        <v>0</v>
      </c>
    </row>
    <row r="26" spans="1:4">
      <c r="A26" s="177" t="s">
        <v>209</v>
      </c>
      <c r="B26" s="57">
        <v>4003654.0310900002</v>
      </c>
      <c r="C26" s="57">
        <v>688522.77827000001</v>
      </c>
      <c r="D26" s="57">
        <v>4692176.8093599994</v>
      </c>
    </row>
    <row r="27" spans="1:4">
      <c r="A27" s="63" t="s">
        <v>210</v>
      </c>
      <c r="B27" s="95">
        <v>3539800.2563499999</v>
      </c>
      <c r="C27" s="95">
        <v>615965.97086</v>
      </c>
      <c r="D27" s="95">
        <v>4155766.2272100002</v>
      </c>
    </row>
    <row r="28" spans="1:4">
      <c r="A28" s="64" t="s">
        <v>211</v>
      </c>
      <c r="B28" s="95">
        <v>3416734.5265600001</v>
      </c>
      <c r="C28" s="95">
        <v>390206.59087000001</v>
      </c>
      <c r="D28" s="95">
        <v>3806941.1174299996</v>
      </c>
    </row>
    <row r="29" spans="1:4">
      <c r="A29" s="64" t="s">
        <v>212</v>
      </c>
      <c r="B29" s="95">
        <v>104187.40353</v>
      </c>
      <c r="C29" s="95">
        <v>194255.42402999999</v>
      </c>
      <c r="D29" s="95">
        <v>298442.82756000001</v>
      </c>
    </row>
    <row r="30" spans="1:4">
      <c r="A30" s="64" t="s">
        <v>213</v>
      </c>
      <c r="B30" s="95">
        <v>18878.326260000002</v>
      </c>
      <c r="C30" s="95">
        <v>31503.955959999999</v>
      </c>
      <c r="D30" s="95">
        <v>50382.282220000001</v>
      </c>
    </row>
    <row r="31" spans="1:4">
      <c r="A31" s="63" t="s">
        <v>214</v>
      </c>
      <c r="B31" s="95">
        <v>11921.819740000001</v>
      </c>
      <c r="C31" s="95">
        <v>1773.0866799999999</v>
      </c>
      <c r="D31" s="95">
        <v>13694.906419999999</v>
      </c>
    </row>
    <row r="32" spans="1:4">
      <c r="A32" s="64" t="s">
        <v>215</v>
      </c>
      <c r="B32" s="95">
        <v>11492.74546</v>
      </c>
      <c r="C32" s="95">
        <v>1143.3875</v>
      </c>
      <c r="D32" s="95">
        <v>12636.132960000001</v>
      </c>
    </row>
    <row r="33" spans="1:4">
      <c r="A33" s="64" t="s">
        <v>216</v>
      </c>
      <c r="B33" s="95">
        <v>372.01476000000002</v>
      </c>
      <c r="C33" s="95">
        <v>539.28931999999998</v>
      </c>
      <c r="D33" s="95">
        <v>911.30408</v>
      </c>
    </row>
    <row r="34" spans="1:4">
      <c r="A34" s="65" t="s">
        <v>217</v>
      </c>
      <c r="B34" s="95">
        <v>57.059519999999999</v>
      </c>
      <c r="C34" s="95">
        <v>90.409859999999995</v>
      </c>
      <c r="D34" s="95">
        <v>147.46938</v>
      </c>
    </row>
    <row r="35" spans="1:4">
      <c r="A35" s="63" t="s">
        <v>218</v>
      </c>
      <c r="B35" s="95">
        <v>41429.904700000006</v>
      </c>
      <c r="C35" s="95">
        <v>74383.225170000005</v>
      </c>
      <c r="D35" s="95">
        <v>115813.12987</v>
      </c>
    </row>
    <row r="36" spans="1:4">
      <c r="A36" s="64" t="s">
        <v>219</v>
      </c>
      <c r="B36" s="95">
        <v>40161.652969999996</v>
      </c>
      <c r="C36" s="95">
        <v>26417.762300000002</v>
      </c>
      <c r="D36" s="95">
        <v>66579.415269999998</v>
      </c>
    </row>
    <row r="37" spans="1:4">
      <c r="A37" s="64" t="s">
        <v>220</v>
      </c>
      <c r="B37" s="95">
        <v>1160.6000300000001</v>
      </c>
      <c r="C37" s="95">
        <v>46973.801420000003</v>
      </c>
      <c r="D37" s="95">
        <v>48134.401450000005</v>
      </c>
    </row>
    <row r="38" spans="1:4">
      <c r="A38" s="64" t="s">
        <v>221</v>
      </c>
      <c r="B38" s="95">
        <v>107.65169999999999</v>
      </c>
      <c r="C38" s="95">
        <v>991.66144999999995</v>
      </c>
      <c r="D38" s="95">
        <v>1099.31315</v>
      </c>
    </row>
    <row r="39" spans="1:4">
      <c r="A39" s="63" t="s">
        <v>222</v>
      </c>
      <c r="B39" s="95">
        <v>529343.84340999997</v>
      </c>
      <c r="C39" s="95">
        <v>70227.890469999998</v>
      </c>
      <c r="D39" s="95">
        <v>599571.73387999996</v>
      </c>
    </row>
    <row r="40" spans="1:4">
      <c r="A40" s="65" t="s">
        <v>223</v>
      </c>
      <c r="B40" s="95">
        <v>200791.30914</v>
      </c>
      <c r="C40" s="95">
        <v>9724.0916500000003</v>
      </c>
      <c r="D40" s="95">
        <v>210515.40078999999</v>
      </c>
    </row>
    <row r="41" spans="1:4">
      <c r="A41" s="64" t="s">
        <v>224</v>
      </c>
      <c r="B41" s="95">
        <v>13079.547779999999</v>
      </c>
      <c r="C41" s="95">
        <v>16676.162199999999</v>
      </c>
      <c r="D41" s="95">
        <v>29755.70998</v>
      </c>
    </row>
    <row r="42" spans="1:4">
      <c r="A42" s="64" t="s">
        <v>225</v>
      </c>
      <c r="B42" s="95">
        <v>24.579840000000001</v>
      </c>
      <c r="C42" s="95">
        <v>3.8576599999999996</v>
      </c>
      <c r="D42" s="95">
        <v>28.4375</v>
      </c>
    </row>
    <row r="43" spans="1:4">
      <c r="A43" s="64" t="s">
        <v>226</v>
      </c>
      <c r="B43" s="95">
        <v>4.5865799999999997</v>
      </c>
      <c r="C43" s="95">
        <v>22.919090000000001</v>
      </c>
      <c r="D43" s="95">
        <v>27.505669999999999</v>
      </c>
    </row>
    <row r="44" spans="1:4">
      <c r="A44" s="64" t="s">
        <v>227</v>
      </c>
      <c r="B44" s="95">
        <v>7.2701499999999992</v>
      </c>
      <c r="C44" s="95">
        <v>0</v>
      </c>
      <c r="D44" s="95">
        <v>7.2701499999999992</v>
      </c>
    </row>
    <row r="45" spans="1:4">
      <c r="A45" s="99" t="s">
        <v>228</v>
      </c>
      <c r="B45" s="95">
        <v>0</v>
      </c>
      <c r="C45" s="95">
        <v>0</v>
      </c>
      <c r="D45" s="95">
        <v>0</v>
      </c>
    </row>
    <row r="46" spans="1:4">
      <c r="A46" s="65" t="s">
        <v>1348</v>
      </c>
      <c r="B46" s="95">
        <v>301235.95370000001</v>
      </c>
      <c r="C46" s="95">
        <v>25217.797719999999</v>
      </c>
      <c r="D46" s="95">
        <v>326453.75142000004</v>
      </c>
    </row>
    <row r="47" spans="1:4">
      <c r="A47" s="64" t="s">
        <v>1349</v>
      </c>
      <c r="B47" s="95">
        <v>13915.66281</v>
      </c>
      <c r="C47" s="95">
        <v>18489.157440000003</v>
      </c>
      <c r="D47" s="95">
        <v>32404.820250000001</v>
      </c>
    </row>
    <row r="48" spans="1:4">
      <c r="A48" s="64" t="s">
        <v>1354</v>
      </c>
      <c r="B48" s="95">
        <v>15.136430000000001</v>
      </c>
      <c r="C48" s="95">
        <v>53.94115</v>
      </c>
      <c r="D48" s="95">
        <v>69.077579999999998</v>
      </c>
    </row>
    <row r="49" spans="1:4">
      <c r="A49" s="64" t="s">
        <v>1355</v>
      </c>
      <c r="B49" s="95">
        <v>0.60409999999999997</v>
      </c>
      <c r="C49" s="95">
        <v>39.963560000000001</v>
      </c>
      <c r="D49" s="95">
        <v>40.567660000000004</v>
      </c>
    </row>
    <row r="50" spans="1:4">
      <c r="A50" s="64" t="s">
        <v>1373</v>
      </c>
      <c r="B50" s="95">
        <v>265.95034999999996</v>
      </c>
      <c r="C50" s="95">
        <v>0</v>
      </c>
      <c r="D50" s="95">
        <v>265.95034999999996</v>
      </c>
    </row>
    <row r="51" spans="1:4">
      <c r="A51" s="99" t="s">
        <v>1394</v>
      </c>
      <c r="B51" s="95">
        <v>3.2425300000000004</v>
      </c>
      <c r="C51" s="95">
        <v>0</v>
      </c>
      <c r="D51" s="95">
        <v>3.2425300000000004</v>
      </c>
    </row>
    <row r="52" spans="1:4">
      <c r="A52" s="101" t="s">
        <v>229</v>
      </c>
      <c r="B52" s="95">
        <v>-118841.79311</v>
      </c>
      <c r="C52" s="95">
        <v>-73827.394910000003</v>
      </c>
      <c r="D52" s="95">
        <v>-192669.18802</v>
      </c>
    </row>
    <row r="53" spans="1:4">
      <c r="A53" s="64" t="s">
        <v>1435</v>
      </c>
      <c r="B53" s="95">
        <v>-17729.549660000001</v>
      </c>
      <c r="C53" s="95">
        <v>-1428.6816899999999</v>
      </c>
      <c r="D53" s="95">
        <v>-19158.231350000002</v>
      </c>
    </row>
    <row r="54" spans="1:4">
      <c r="A54" s="651" t="s">
        <v>1462</v>
      </c>
      <c r="B54" s="95">
        <v>-709.0441800000001</v>
      </c>
      <c r="C54" s="95">
        <v>-1087.41381</v>
      </c>
      <c r="D54" s="95">
        <v>-1796.4579899999999</v>
      </c>
    </row>
    <row r="55" spans="1:4">
      <c r="A55" s="651" t="s">
        <v>1436</v>
      </c>
      <c r="B55" s="95">
        <v>-10775.59793</v>
      </c>
      <c r="C55" s="95">
        <v>-342.41264000000001</v>
      </c>
      <c r="D55" s="95">
        <v>-11118.01057</v>
      </c>
    </row>
    <row r="56" spans="1:4">
      <c r="A56" s="651" t="s">
        <v>1463</v>
      </c>
      <c r="B56" s="95">
        <v>-333.67090000000002</v>
      </c>
      <c r="C56" s="95">
        <v>-94.155389999999997</v>
      </c>
      <c r="D56" s="95">
        <v>-427.82628999999997</v>
      </c>
    </row>
    <row r="57" spans="1:4">
      <c r="A57" s="64" t="s">
        <v>1437</v>
      </c>
      <c r="B57" s="95">
        <v>-27788.875059999998</v>
      </c>
      <c r="C57" s="95">
        <v>-16174.73351</v>
      </c>
      <c r="D57" s="95">
        <v>-43963.608569999997</v>
      </c>
    </row>
    <row r="58" spans="1:4">
      <c r="A58" s="64" t="s">
        <v>230</v>
      </c>
      <c r="B58" s="95">
        <v>-1110.06305</v>
      </c>
      <c r="C58" s="95">
        <v>-27837.94857</v>
      </c>
      <c r="D58" s="95">
        <v>-28948.011620000001</v>
      </c>
    </row>
    <row r="59" spans="1:4">
      <c r="A59" s="64" t="s">
        <v>231</v>
      </c>
      <c r="B59" s="95">
        <v>-41117.777849999999</v>
      </c>
      <c r="C59" s="95">
        <v>-20657.562480000001</v>
      </c>
      <c r="D59" s="95">
        <v>-61775.340329999999</v>
      </c>
    </row>
    <row r="60" spans="1:4">
      <c r="A60" s="64" t="s">
        <v>232</v>
      </c>
      <c r="B60" s="95">
        <v>-19123.473190000001</v>
      </c>
      <c r="C60" s="95">
        <v>-5145</v>
      </c>
      <c r="D60" s="95">
        <v>-24268.473190000001</v>
      </c>
    </row>
    <row r="61" spans="1:4">
      <c r="A61" s="64" t="s">
        <v>233</v>
      </c>
      <c r="B61" s="95">
        <v>0</v>
      </c>
      <c r="C61" s="95">
        <v>0</v>
      </c>
      <c r="D61" s="95">
        <v>0</v>
      </c>
    </row>
    <row r="62" spans="1:4">
      <c r="A62" s="64" t="s">
        <v>234</v>
      </c>
      <c r="B62" s="95">
        <v>0</v>
      </c>
      <c r="C62" s="95">
        <v>0</v>
      </c>
      <c r="D62" s="95">
        <v>0</v>
      </c>
    </row>
    <row r="63" spans="1:4">
      <c r="A63" s="64" t="s">
        <v>1153</v>
      </c>
      <c r="B63" s="95">
        <v>0</v>
      </c>
      <c r="C63" s="95">
        <v>-153.14373999999998</v>
      </c>
      <c r="D63" s="95">
        <v>-153.14373999999998</v>
      </c>
    </row>
    <row r="64" spans="1:4">
      <c r="A64" s="64" t="s">
        <v>1154</v>
      </c>
      <c r="B64" s="95">
        <v>0</v>
      </c>
      <c r="C64" s="95">
        <v>-182.97796</v>
      </c>
      <c r="D64" s="95">
        <v>-182.97796</v>
      </c>
    </row>
    <row r="65" spans="1:4">
      <c r="A65" s="64" t="s">
        <v>1356</v>
      </c>
      <c r="B65" s="95">
        <v>-33.561120000000003</v>
      </c>
      <c r="C65" s="95">
        <v>-68.034220000000005</v>
      </c>
      <c r="D65" s="95">
        <v>-101.59533999999999</v>
      </c>
    </row>
    <row r="66" spans="1:4">
      <c r="A66" s="64" t="s">
        <v>1357</v>
      </c>
      <c r="B66" s="95">
        <v>0</v>
      </c>
      <c r="C66" s="95">
        <v>-19.671509999999998</v>
      </c>
      <c r="D66" s="95">
        <v>-19.671509999999998</v>
      </c>
    </row>
    <row r="67" spans="1:4">
      <c r="A67" s="64" t="s">
        <v>1358</v>
      </c>
      <c r="B67" s="95">
        <v>-120.18017</v>
      </c>
      <c r="C67" s="95">
        <v>-156.28815</v>
      </c>
      <c r="D67" s="95">
        <v>-276.46832000000001</v>
      </c>
    </row>
    <row r="68" spans="1:4">
      <c r="A68" s="64" t="s">
        <v>1359</v>
      </c>
      <c r="B68" s="95">
        <v>0</v>
      </c>
      <c r="C68" s="95">
        <v>-479.37124</v>
      </c>
      <c r="D68" s="95">
        <v>-479.37124</v>
      </c>
    </row>
    <row r="69" spans="1:4">
      <c r="A69" s="177" t="s">
        <v>235</v>
      </c>
      <c r="B69" s="57">
        <v>78247.676550000004</v>
      </c>
      <c r="C69" s="57">
        <v>4081.0004800000002</v>
      </c>
      <c r="D69" s="57">
        <v>82328.677030000006</v>
      </c>
    </row>
    <row r="70" spans="1:4">
      <c r="A70" s="64" t="s">
        <v>236</v>
      </c>
      <c r="B70" s="95">
        <v>0</v>
      </c>
      <c r="C70" s="95">
        <v>0</v>
      </c>
      <c r="D70" s="95">
        <v>0</v>
      </c>
    </row>
    <row r="71" spans="1:4">
      <c r="A71" s="64" t="s">
        <v>237</v>
      </c>
      <c r="B71" s="95">
        <v>11991.67561</v>
      </c>
      <c r="C71" s="95">
        <v>865.15035999999998</v>
      </c>
      <c r="D71" s="95">
        <v>12856.82597</v>
      </c>
    </row>
    <row r="72" spans="1:4">
      <c r="A72" s="64" t="s">
        <v>238</v>
      </c>
      <c r="B72" s="95">
        <v>66256.000939999998</v>
      </c>
      <c r="C72" s="95">
        <v>3215.8501200000001</v>
      </c>
      <c r="D72" s="95">
        <v>69471.851060000001</v>
      </c>
    </row>
    <row r="73" spans="1:4">
      <c r="A73" s="64" t="s">
        <v>239</v>
      </c>
      <c r="B73" s="95">
        <v>0</v>
      </c>
      <c r="C73" s="95">
        <v>0</v>
      </c>
      <c r="D73" s="95">
        <v>0</v>
      </c>
    </row>
    <row r="74" spans="1:4">
      <c r="A74" s="64" t="s">
        <v>240</v>
      </c>
      <c r="B74" s="95">
        <v>0</v>
      </c>
      <c r="C74" s="95">
        <v>0</v>
      </c>
      <c r="D74" s="95">
        <v>0</v>
      </c>
    </row>
    <row r="75" spans="1:4">
      <c r="A75" s="177" t="s">
        <v>241</v>
      </c>
      <c r="B75" s="57">
        <v>1037.2682299999999</v>
      </c>
      <c r="C75" s="57">
        <v>5407.6748699999998</v>
      </c>
      <c r="D75" s="57">
        <v>6444.9430999999995</v>
      </c>
    </row>
    <row r="76" spans="1:4">
      <c r="A76" s="64" t="s">
        <v>242</v>
      </c>
      <c r="B76" s="95">
        <v>0</v>
      </c>
      <c r="C76" s="95">
        <v>0</v>
      </c>
      <c r="D76" s="95">
        <v>0</v>
      </c>
    </row>
    <row r="77" spans="1:4">
      <c r="A77" s="64" t="s">
        <v>243</v>
      </c>
      <c r="B77" s="95">
        <v>10701.095170000001</v>
      </c>
      <c r="C77" s="95">
        <v>8795.1379199999992</v>
      </c>
      <c r="D77" s="95">
        <v>19496.233090000002</v>
      </c>
    </row>
    <row r="78" spans="1:4">
      <c r="A78" s="64" t="s">
        <v>244</v>
      </c>
      <c r="B78" s="95">
        <v>0</v>
      </c>
      <c r="C78" s="95">
        <v>0</v>
      </c>
      <c r="D78" s="95">
        <v>0</v>
      </c>
    </row>
    <row r="79" spans="1:4">
      <c r="A79" s="64" t="s">
        <v>245</v>
      </c>
      <c r="B79" s="95">
        <v>0</v>
      </c>
      <c r="C79" s="95">
        <v>0</v>
      </c>
      <c r="D79" s="95">
        <v>0</v>
      </c>
    </row>
    <row r="80" spans="1:4">
      <c r="A80" s="64" t="s">
        <v>246</v>
      </c>
      <c r="B80" s="95">
        <v>-9663.826939999999</v>
      </c>
      <c r="C80" s="95">
        <v>-3387.4630499999998</v>
      </c>
      <c r="D80" s="95">
        <v>-13051.289990000001</v>
      </c>
    </row>
    <row r="81" spans="1:4">
      <c r="A81" s="177" t="s">
        <v>247</v>
      </c>
      <c r="B81" s="57">
        <v>220316.19143000001</v>
      </c>
      <c r="C81" s="57">
        <v>33084.513460000002</v>
      </c>
      <c r="D81" s="57">
        <v>253400.70488999999</v>
      </c>
    </row>
    <row r="82" spans="1:4">
      <c r="A82" s="64" t="s">
        <v>201</v>
      </c>
      <c r="B82" s="95">
        <v>0</v>
      </c>
      <c r="C82" s="95">
        <v>0</v>
      </c>
      <c r="D82" s="95">
        <v>0</v>
      </c>
    </row>
    <row r="83" spans="1:4">
      <c r="A83" s="64" t="s">
        <v>202</v>
      </c>
      <c r="B83" s="95">
        <v>88175.496019999991</v>
      </c>
      <c r="C83" s="95">
        <v>0</v>
      </c>
      <c r="D83" s="95">
        <v>88175.496019999991</v>
      </c>
    </row>
    <row r="84" spans="1:4">
      <c r="A84" s="64" t="s">
        <v>203</v>
      </c>
      <c r="B84" s="95">
        <v>1030.6096400000001</v>
      </c>
      <c r="C84" s="95">
        <v>0</v>
      </c>
      <c r="D84" s="95">
        <v>1030.6096400000001</v>
      </c>
    </row>
    <row r="85" spans="1:4">
      <c r="A85" s="64" t="s">
        <v>204</v>
      </c>
      <c r="B85" s="95">
        <v>0</v>
      </c>
      <c r="C85" s="95">
        <v>0</v>
      </c>
      <c r="D85" s="95">
        <v>0</v>
      </c>
    </row>
    <row r="86" spans="1:4">
      <c r="A86" s="64" t="s">
        <v>248</v>
      </c>
      <c r="B86" s="95">
        <v>424.64368000000002</v>
      </c>
      <c r="C86" s="95">
        <v>0</v>
      </c>
      <c r="D86" s="95">
        <v>424.64368000000002</v>
      </c>
    </row>
    <row r="87" spans="1:4">
      <c r="A87" s="64" t="s">
        <v>249</v>
      </c>
      <c r="B87" s="95">
        <v>12373.4987</v>
      </c>
      <c r="C87" s="95">
        <v>213.346</v>
      </c>
      <c r="D87" s="95">
        <v>12586.8447</v>
      </c>
    </row>
    <row r="88" spans="1:4">
      <c r="A88" s="64" t="s">
        <v>206</v>
      </c>
      <c r="B88" s="95">
        <v>104546.00094</v>
      </c>
      <c r="C88" s="95">
        <v>32993.193140000003</v>
      </c>
      <c r="D88" s="95">
        <v>137539.19408000002</v>
      </c>
    </row>
    <row r="89" spans="1:4">
      <c r="A89" s="64" t="s">
        <v>250</v>
      </c>
      <c r="B89" s="95">
        <v>13909.00794</v>
      </c>
      <c r="C89" s="95">
        <v>0</v>
      </c>
      <c r="D89" s="95">
        <v>13909.00794</v>
      </c>
    </row>
    <row r="90" spans="1:4">
      <c r="A90" s="64" t="s">
        <v>251</v>
      </c>
      <c r="B90" s="95">
        <v>-143.06548999999998</v>
      </c>
      <c r="C90" s="95">
        <v>-122.02567999999999</v>
      </c>
      <c r="D90" s="95">
        <v>-265.09116999999998</v>
      </c>
    </row>
    <row r="91" spans="1:4">
      <c r="A91" s="177" t="s">
        <v>252</v>
      </c>
      <c r="B91" s="57">
        <v>131463.67142</v>
      </c>
      <c r="C91" s="57">
        <v>13355.342419999999</v>
      </c>
      <c r="D91" s="57">
        <v>144819.01384</v>
      </c>
    </row>
    <row r="92" spans="1:4">
      <c r="A92" s="64" t="s">
        <v>253</v>
      </c>
      <c r="B92" s="95">
        <v>23500.36</v>
      </c>
      <c r="C92" s="95">
        <v>3875.84</v>
      </c>
      <c r="D92" s="95">
        <v>27376.2</v>
      </c>
    </row>
    <row r="93" spans="1:4">
      <c r="A93" s="64" t="s">
        <v>254</v>
      </c>
      <c r="B93" s="95">
        <v>82570.121739999988</v>
      </c>
      <c r="C93" s="95">
        <v>6898.9168499999996</v>
      </c>
      <c r="D93" s="95">
        <v>89469.038589999996</v>
      </c>
    </row>
    <row r="94" spans="1:4">
      <c r="A94" s="64" t="s">
        <v>255</v>
      </c>
      <c r="B94" s="95">
        <v>10879.02043</v>
      </c>
      <c r="C94" s="95">
        <v>807.10543999999993</v>
      </c>
      <c r="D94" s="95">
        <v>11686.12587</v>
      </c>
    </row>
    <row r="95" spans="1:4">
      <c r="A95" s="64" t="s">
        <v>256</v>
      </c>
      <c r="B95" s="95">
        <v>3564.7682300000001</v>
      </c>
      <c r="C95" s="95">
        <v>618.32992000000002</v>
      </c>
      <c r="D95" s="95">
        <v>4183.0981499999998</v>
      </c>
    </row>
    <row r="96" spans="1:4">
      <c r="A96" s="64" t="s">
        <v>257</v>
      </c>
      <c r="B96" s="95">
        <v>7328.5113700000002</v>
      </c>
      <c r="C96" s="95">
        <v>1007.85235</v>
      </c>
      <c r="D96" s="95">
        <v>8336.3637199999994</v>
      </c>
    </row>
    <row r="97" spans="1:4">
      <c r="A97" s="64" t="s">
        <v>258</v>
      </c>
      <c r="B97" s="95">
        <v>2647.2192300000002</v>
      </c>
      <c r="C97" s="95">
        <v>130.79900000000001</v>
      </c>
      <c r="D97" s="95">
        <v>2778.0182300000001</v>
      </c>
    </row>
    <row r="98" spans="1:4">
      <c r="A98" s="64" t="s">
        <v>259</v>
      </c>
      <c r="B98" s="95">
        <v>973.67042000000004</v>
      </c>
      <c r="C98" s="95">
        <v>16.498860000000001</v>
      </c>
      <c r="D98" s="95">
        <v>990.16928000000007</v>
      </c>
    </row>
    <row r="99" spans="1:4">
      <c r="A99" s="64" t="s">
        <v>260</v>
      </c>
      <c r="B99" s="95">
        <v>0</v>
      </c>
      <c r="C99" s="95">
        <v>0</v>
      </c>
      <c r="D99" s="95">
        <v>0</v>
      </c>
    </row>
    <row r="100" spans="1:4">
      <c r="A100" s="64" t="s">
        <v>261</v>
      </c>
      <c r="B100" s="95">
        <v>0</v>
      </c>
      <c r="C100" s="95">
        <v>0</v>
      </c>
      <c r="D100" s="95">
        <v>0</v>
      </c>
    </row>
    <row r="101" spans="1:4">
      <c r="A101" s="177" t="s">
        <v>262</v>
      </c>
      <c r="B101" s="57">
        <v>8133.1714499999998</v>
      </c>
      <c r="C101" s="57">
        <v>485.59555999999998</v>
      </c>
      <c r="D101" s="57">
        <v>8618.7670099999996</v>
      </c>
    </row>
    <row r="102" spans="1:4">
      <c r="A102" s="64" t="s">
        <v>263</v>
      </c>
      <c r="B102" s="95">
        <v>1762.7592500000001</v>
      </c>
      <c r="C102" s="95">
        <v>318.67156</v>
      </c>
      <c r="D102" s="95">
        <v>2081.4308099999998</v>
      </c>
    </row>
    <row r="103" spans="1:4">
      <c r="A103" s="64" t="s">
        <v>264</v>
      </c>
      <c r="B103" s="95">
        <v>3044.2078799999999</v>
      </c>
      <c r="C103" s="95">
        <v>111.074</v>
      </c>
      <c r="D103" s="95">
        <v>3155.28188</v>
      </c>
    </row>
    <row r="104" spans="1:4">
      <c r="A104" s="64" t="s">
        <v>265</v>
      </c>
      <c r="B104" s="95">
        <v>1372.1992399999999</v>
      </c>
      <c r="C104" s="95">
        <v>55.85</v>
      </c>
      <c r="D104" s="95">
        <v>1428.0492400000001</v>
      </c>
    </row>
    <row r="105" spans="1:4">
      <c r="A105" s="64" t="s">
        <v>266</v>
      </c>
      <c r="B105" s="95">
        <v>2368.69884</v>
      </c>
      <c r="C105" s="95">
        <v>0</v>
      </c>
      <c r="D105" s="95">
        <v>2368.69884</v>
      </c>
    </row>
    <row r="106" spans="1:4">
      <c r="A106" s="99" t="s">
        <v>267</v>
      </c>
      <c r="B106" s="95">
        <v>-414.69376</v>
      </c>
      <c r="C106" s="95">
        <v>0</v>
      </c>
      <c r="D106" s="95">
        <v>-414.69376</v>
      </c>
    </row>
    <row r="107" spans="1:4">
      <c r="A107" s="177" t="s">
        <v>268</v>
      </c>
      <c r="B107" s="57">
        <v>0</v>
      </c>
      <c r="C107" s="57">
        <v>0</v>
      </c>
      <c r="D107" s="57">
        <v>0</v>
      </c>
    </row>
    <row r="108" spans="1:4">
      <c r="A108" s="64" t="s">
        <v>269</v>
      </c>
      <c r="B108" s="95">
        <v>0</v>
      </c>
      <c r="C108" s="95">
        <v>0</v>
      </c>
      <c r="D108" s="95">
        <v>0</v>
      </c>
    </row>
    <row r="109" spans="1:4">
      <c r="A109" s="64" t="s">
        <v>270</v>
      </c>
      <c r="B109" s="95">
        <v>0</v>
      </c>
      <c r="C109" s="95">
        <v>0</v>
      </c>
      <c r="D109" s="95">
        <v>0</v>
      </c>
    </row>
    <row r="110" spans="1:4">
      <c r="A110" s="64" t="s">
        <v>271</v>
      </c>
      <c r="B110" s="95">
        <v>0</v>
      </c>
      <c r="C110" s="95">
        <v>0</v>
      </c>
      <c r="D110" s="95">
        <v>0</v>
      </c>
    </row>
    <row r="111" spans="1:4">
      <c r="A111" s="64" t="s">
        <v>272</v>
      </c>
      <c r="B111" s="95">
        <v>0</v>
      </c>
      <c r="C111" s="95">
        <v>0</v>
      </c>
      <c r="D111" s="95">
        <v>0</v>
      </c>
    </row>
    <row r="112" spans="1:4">
      <c r="A112" s="64" t="s">
        <v>273</v>
      </c>
      <c r="B112" s="95">
        <v>0</v>
      </c>
      <c r="C112" s="95">
        <v>0</v>
      </c>
      <c r="D112" s="95">
        <v>0</v>
      </c>
    </row>
    <row r="113" spans="1:4">
      <c r="A113" s="99" t="s">
        <v>274</v>
      </c>
      <c r="B113" s="95">
        <v>0</v>
      </c>
      <c r="C113" s="95">
        <v>0</v>
      </c>
      <c r="D113" s="95">
        <v>0</v>
      </c>
    </row>
    <row r="114" spans="1:4">
      <c r="A114" s="177" t="s">
        <v>275</v>
      </c>
      <c r="B114" s="57">
        <v>4869352.2027099999</v>
      </c>
      <c r="C114" s="57">
        <v>831723.19715000002</v>
      </c>
      <c r="D114" s="57">
        <v>5701075.3998599993</v>
      </c>
    </row>
    <row r="115" spans="1:4">
      <c r="A115" s="177" t="s">
        <v>276</v>
      </c>
      <c r="B115" s="57">
        <v>3927265.31984</v>
      </c>
      <c r="C115" s="57">
        <v>374693.49526</v>
      </c>
      <c r="D115" s="57">
        <v>4301958.8151000002</v>
      </c>
    </row>
    <row r="116" spans="1:4">
      <c r="A116" s="64" t="s">
        <v>277</v>
      </c>
      <c r="B116" s="95">
        <v>440896.2928</v>
      </c>
      <c r="C116" s="95">
        <v>8605.0384800000011</v>
      </c>
      <c r="D116" s="95">
        <v>449501.33127999998</v>
      </c>
    </row>
    <row r="117" spans="1:4">
      <c r="A117" s="64" t="s">
        <v>278</v>
      </c>
      <c r="B117" s="95">
        <v>440783.86181999999</v>
      </c>
      <c r="C117" s="95">
        <v>8563.2784800000009</v>
      </c>
      <c r="D117" s="95">
        <v>449347.14030000003</v>
      </c>
    </row>
    <row r="118" spans="1:4">
      <c r="A118" s="64" t="s">
        <v>279</v>
      </c>
      <c r="B118" s="95">
        <v>112.43097999999999</v>
      </c>
      <c r="C118" s="95">
        <v>41.76</v>
      </c>
      <c r="D118" s="95">
        <v>154.19098000000002</v>
      </c>
    </row>
    <row r="119" spans="1:4">
      <c r="A119" s="64" t="s">
        <v>280</v>
      </c>
      <c r="B119" s="95">
        <v>1190946.59769</v>
      </c>
      <c r="C119" s="95">
        <v>189004.81967</v>
      </c>
      <c r="D119" s="95">
        <v>1379951.4173599998</v>
      </c>
    </row>
    <row r="120" spans="1:4">
      <c r="A120" s="64" t="s">
        <v>281</v>
      </c>
      <c r="B120" s="95">
        <v>52314.672590000002</v>
      </c>
      <c r="C120" s="95">
        <v>143.08331000000001</v>
      </c>
      <c r="D120" s="95">
        <v>52457.755899999996</v>
      </c>
    </row>
    <row r="121" spans="1:4">
      <c r="A121" s="65" t="s">
        <v>282</v>
      </c>
      <c r="B121" s="95">
        <v>187.52558999999999</v>
      </c>
      <c r="C121" s="95">
        <v>143.08331000000001</v>
      </c>
      <c r="D121" s="95">
        <v>330.60890000000001</v>
      </c>
    </row>
    <row r="122" spans="1:4">
      <c r="A122" s="99" t="s">
        <v>283</v>
      </c>
      <c r="B122" s="95">
        <v>0</v>
      </c>
      <c r="C122" s="95">
        <v>0</v>
      </c>
      <c r="D122" s="95">
        <v>0</v>
      </c>
    </row>
    <row r="123" spans="1:4">
      <c r="A123" s="99" t="s">
        <v>284</v>
      </c>
      <c r="B123" s="95">
        <v>0</v>
      </c>
      <c r="C123" s="95">
        <v>0</v>
      </c>
      <c r="D123" s="95">
        <v>0</v>
      </c>
    </row>
    <row r="124" spans="1:4">
      <c r="A124" s="99" t="s">
        <v>285</v>
      </c>
      <c r="B124" s="95">
        <v>0</v>
      </c>
      <c r="C124" s="95">
        <v>0</v>
      </c>
      <c r="D124" s="95">
        <v>0</v>
      </c>
    </row>
    <row r="125" spans="1:4">
      <c r="A125" s="99" t="s">
        <v>286</v>
      </c>
      <c r="B125" s="95">
        <v>0</v>
      </c>
      <c r="C125" s="95">
        <v>0</v>
      </c>
      <c r="D125" s="95">
        <v>0</v>
      </c>
    </row>
    <row r="126" spans="1:4">
      <c r="A126" s="99" t="s">
        <v>287</v>
      </c>
      <c r="B126" s="95">
        <v>127.14700000000001</v>
      </c>
      <c r="C126" s="95">
        <v>0</v>
      </c>
      <c r="D126" s="95">
        <v>127.14700000000001</v>
      </c>
    </row>
    <row r="127" spans="1:4">
      <c r="A127" s="99" t="s">
        <v>288</v>
      </c>
      <c r="B127" s="95">
        <v>0</v>
      </c>
      <c r="C127" s="95">
        <v>0</v>
      </c>
      <c r="D127" s="95">
        <v>0</v>
      </c>
    </row>
    <row r="128" spans="1:4">
      <c r="A128" s="156" t="s">
        <v>289</v>
      </c>
      <c r="B128" s="95">
        <v>52000</v>
      </c>
      <c r="C128" s="95">
        <v>0</v>
      </c>
      <c r="D128" s="95">
        <v>52000</v>
      </c>
    </row>
    <row r="129" spans="1:4">
      <c r="A129" s="156" t="s">
        <v>290</v>
      </c>
      <c r="B129" s="95">
        <v>11131.33056</v>
      </c>
      <c r="C129" s="95">
        <v>22263.573049999999</v>
      </c>
      <c r="D129" s="95">
        <v>33394.903610000001</v>
      </c>
    </row>
    <row r="130" spans="1:4">
      <c r="A130" s="64" t="s">
        <v>291</v>
      </c>
      <c r="B130" s="95">
        <v>1952831.2513499998</v>
      </c>
      <c r="C130" s="95">
        <v>145794.26063999999</v>
      </c>
      <c r="D130" s="95">
        <v>2098625.51199</v>
      </c>
    </row>
    <row r="131" spans="1:4">
      <c r="A131" s="64" t="s">
        <v>292</v>
      </c>
      <c r="B131" s="95">
        <v>279145.17485000001</v>
      </c>
      <c r="C131" s="95">
        <v>8882.7201100000002</v>
      </c>
      <c r="D131" s="95">
        <v>288027.89496000001</v>
      </c>
    </row>
    <row r="132" spans="1:4">
      <c r="A132" s="177" t="s">
        <v>293</v>
      </c>
      <c r="B132" s="57">
        <v>88.961149999999989</v>
      </c>
      <c r="C132" s="57">
        <v>0</v>
      </c>
      <c r="D132" s="57">
        <v>88.961149999999989</v>
      </c>
    </row>
    <row r="133" spans="1:4">
      <c r="A133" s="177" t="s">
        <v>487</v>
      </c>
      <c r="B133" s="57">
        <v>49177.15062</v>
      </c>
      <c r="C133" s="57">
        <v>87772.446599999996</v>
      </c>
      <c r="D133" s="57">
        <v>136949.59722</v>
      </c>
    </row>
    <row r="134" spans="1:4">
      <c r="A134" s="64" t="s">
        <v>488</v>
      </c>
      <c r="B134" s="95">
        <v>0</v>
      </c>
      <c r="C134" s="95">
        <v>0</v>
      </c>
      <c r="D134" s="95">
        <v>0</v>
      </c>
    </row>
    <row r="135" spans="1:4">
      <c r="A135" s="64" t="s">
        <v>489</v>
      </c>
      <c r="B135" s="95">
        <v>1477.6965400000001</v>
      </c>
      <c r="C135" s="95">
        <v>39.968269999999997</v>
      </c>
      <c r="D135" s="95">
        <v>1517.66481</v>
      </c>
    </row>
    <row r="136" spans="1:4">
      <c r="A136" s="64" t="s">
        <v>490</v>
      </c>
      <c r="B136" s="95">
        <v>0</v>
      </c>
      <c r="C136" s="95">
        <v>0</v>
      </c>
      <c r="D136" s="95">
        <v>0</v>
      </c>
    </row>
    <row r="137" spans="1:4">
      <c r="A137" s="64" t="s">
        <v>491</v>
      </c>
      <c r="B137" s="95">
        <v>0</v>
      </c>
      <c r="C137" s="95">
        <v>0</v>
      </c>
      <c r="D137" s="95">
        <v>0</v>
      </c>
    </row>
    <row r="138" spans="1:4">
      <c r="A138" s="64" t="s">
        <v>492</v>
      </c>
      <c r="B138" s="95">
        <v>46305</v>
      </c>
      <c r="C138" s="95">
        <v>78000</v>
      </c>
      <c r="D138" s="95">
        <v>124305</v>
      </c>
    </row>
    <row r="139" spans="1:4">
      <c r="A139" s="64" t="s">
        <v>499</v>
      </c>
      <c r="B139" s="95">
        <v>1394.45408</v>
      </c>
      <c r="C139" s="95">
        <v>9732.4783299999999</v>
      </c>
      <c r="D139" s="95">
        <v>11126.932409999999</v>
      </c>
    </row>
    <row r="140" spans="1:4">
      <c r="A140" s="177" t="s">
        <v>294</v>
      </c>
      <c r="B140" s="57">
        <v>557458.72597000003</v>
      </c>
      <c r="C140" s="57">
        <v>342437.69023000001</v>
      </c>
      <c r="D140" s="57">
        <v>899896.41620000009</v>
      </c>
    </row>
    <row r="141" spans="1:4">
      <c r="A141" s="64" t="s">
        <v>295</v>
      </c>
      <c r="B141" s="95">
        <v>4523.3521200000005</v>
      </c>
      <c r="C141" s="95">
        <v>1030.8500300000001</v>
      </c>
      <c r="D141" s="95">
        <v>5554.2021500000001</v>
      </c>
    </row>
    <row r="142" spans="1:4">
      <c r="A142" s="64" t="s">
        <v>296</v>
      </c>
      <c r="B142" s="95">
        <v>55315.088640000002</v>
      </c>
      <c r="C142" s="95">
        <v>31900</v>
      </c>
      <c r="D142" s="95">
        <v>87215.088640000002</v>
      </c>
    </row>
    <row r="143" spans="1:4">
      <c r="A143" s="64" t="s">
        <v>297</v>
      </c>
      <c r="B143" s="95">
        <v>0</v>
      </c>
      <c r="C143" s="95">
        <v>0</v>
      </c>
      <c r="D143" s="95">
        <v>0</v>
      </c>
    </row>
    <row r="144" spans="1:4">
      <c r="A144" s="64" t="s">
        <v>298</v>
      </c>
      <c r="B144" s="95">
        <v>26009.682000000001</v>
      </c>
      <c r="C144" s="95">
        <v>15485.226560000001</v>
      </c>
      <c r="D144" s="95">
        <v>41494.908560000003</v>
      </c>
    </row>
    <row r="145" spans="1:4">
      <c r="A145" s="64" t="s">
        <v>299</v>
      </c>
      <c r="B145" s="95">
        <v>431616.40545999998</v>
      </c>
      <c r="C145" s="95">
        <v>236504.92199</v>
      </c>
      <c r="D145" s="95">
        <v>668121.3274500001</v>
      </c>
    </row>
    <row r="146" spans="1:4">
      <c r="A146" s="64" t="s">
        <v>300</v>
      </c>
      <c r="B146" s="95">
        <v>0</v>
      </c>
      <c r="C146" s="95">
        <v>5109.7219999999998</v>
      </c>
      <c r="D146" s="95">
        <v>5109.7219999999998</v>
      </c>
    </row>
    <row r="147" spans="1:4">
      <c r="A147" s="64" t="s">
        <v>301</v>
      </c>
      <c r="B147" s="95">
        <v>24696</v>
      </c>
      <c r="C147" s="95">
        <v>0</v>
      </c>
      <c r="D147" s="95">
        <v>24696</v>
      </c>
    </row>
    <row r="148" spans="1:4">
      <c r="A148" s="64" t="s">
        <v>302</v>
      </c>
      <c r="B148" s="95">
        <v>15298.197749999999</v>
      </c>
      <c r="C148" s="95">
        <v>52406.969649999999</v>
      </c>
      <c r="D148" s="95">
        <v>67705.167400000006</v>
      </c>
    </row>
    <row r="149" spans="1:4">
      <c r="A149" s="177" t="s">
        <v>303</v>
      </c>
      <c r="B149" s="57">
        <v>162326.4112</v>
      </c>
      <c r="C149" s="57">
        <v>15033.60241</v>
      </c>
      <c r="D149" s="57">
        <v>177360.01361000002</v>
      </c>
    </row>
    <row r="150" spans="1:4">
      <c r="A150" s="64" t="s">
        <v>236</v>
      </c>
      <c r="B150" s="95">
        <v>31250.78225</v>
      </c>
      <c r="C150" s="95">
        <v>69.340899999999991</v>
      </c>
      <c r="D150" s="95">
        <v>31320.123149999999</v>
      </c>
    </row>
    <row r="151" spans="1:4">
      <c r="A151" s="64" t="s">
        <v>238</v>
      </c>
      <c r="B151" s="95">
        <v>53720.054889999999</v>
      </c>
      <c r="C151" s="95">
        <v>6198.7014800000006</v>
      </c>
      <c r="D151" s="95">
        <v>59918.756369999996</v>
      </c>
    </row>
    <row r="152" spans="1:4">
      <c r="A152" s="64" t="s">
        <v>304</v>
      </c>
      <c r="B152" s="95">
        <v>76866.566760000002</v>
      </c>
      <c r="C152" s="95">
        <v>7961.0196699999997</v>
      </c>
      <c r="D152" s="95">
        <v>84827.58643000001</v>
      </c>
    </row>
    <row r="153" spans="1:4">
      <c r="A153" s="64" t="s">
        <v>265</v>
      </c>
      <c r="B153" s="95">
        <v>489.00729999999999</v>
      </c>
      <c r="C153" s="95">
        <v>804.54035999999996</v>
      </c>
      <c r="D153" s="95">
        <v>1293.54766</v>
      </c>
    </row>
    <row r="154" spans="1:4">
      <c r="A154" s="64" t="s">
        <v>305</v>
      </c>
      <c r="B154" s="95">
        <v>0</v>
      </c>
      <c r="C154" s="95">
        <v>0</v>
      </c>
      <c r="D154" s="95">
        <v>0</v>
      </c>
    </row>
    <row r="155" spans="1:4">
      <c r="A155" s="177" t="s">
        <v>306</v>
      </c>
      <c r="B155" s="57">
        <v>54520.670060000004</v>
      </c>
      <c r="C155" s="57">
        <v>4747.2550499999998</v>
      </c>
      <c r="D155" s="57">
        <v>59267.925109999996</v>
      </c>
    </row>
    <row r="156" spans="1:4">
      <c r="A156" s="64" t="s">
        <v>307</v>
      </c>
      <c r="B156" s="95">
        <v>1897.6275900000001</v>
      </c>
      <c r="C156" s="95">
        <v>237.80216000000001</v>
      </c>
      <c r="D156" s="95">
        <v>2135.4297499999998</v>
      </c>
    </row>
    <row r="157" spans="1:4">
      <c r="A157" s="64" t="s">
        <v>308</v>
      </c>
      <c r="B157" s="95">
        <v>0</v>
      </c>
      <c r="C157" s="95">
        <v>0</v>
      </c>
      <c r="D157" s="95">
        <v>0</v>
      </c>
    </row>
    <row r="158" spans="1:4">
      <c r="A158" s="64" t="s">
        <v>309</v>
      </c>
      <c r="B158" s="95">
        <v>15707.601789999999</v>
      </c>
      <c r="C158" s="95">
        <v>2254.7264399999999</v>
      </c>
      <c r="D158" s="95">
        <v>17962.328229999999</v>
      </c>
    </row>
    <row r="159" spans="1:4">
      <c r="A159" s="64" t="s">
        <v>1464</v>
      </c>
      <c r="B159" s="95">
        <v>0</v>
      </c>
      <c r="C159" s="95">
        <v>0</v>
      </c>
      <c r="D159" s="95">
        <v>0</v>
      </c>
    </row>
    <row r="160" spans="1:4">
      <c r="A160" s="64" t="s">
        <v>310</v>
      </c>
      <c r="B160" s="95">
        <v>36915.44068</v>
      </c>
      <c r="C160" s="95">
        <v>2254.7264500000001</v>
      </c>
      <c r="D160" s="95">
        <v>39170.167130000002</v>
      </c>
    </row>
    <row r="161" spans="1:4">
      <c r="A161" s="64" t="s">
        <v>311</v>
      </c>
      <c r="B161" s="95">
        <v>0</v>
      </c>
      <c r="C161" s="95">
        <v>0</v>
      </c>
      <c r="D161" s="95">
        <v>0</v>
      </c>
    </row>
    <row r="162" spans="1:4">
      <c r="A162" s="177" t="s">
        <v>312</v>
      </c>
      <c r="B162" s="57">
        <v>50415.277780000004</v>
      </c>
      <c r="C162" s="57">
        <v>0</v>
      </c>
      <c r="D162" s="57">
        <v>50415.277780000004</v>
      </c>
    </row>
    <row r="163" spans="1:4">
      <c r="A163" s="64" t="s">
        <v>313</v>
      </c>
      <c r="B163" s="95">
        <v>50000</v>
      </c>
      <c r="C163" s="95">
        <v>0</v>
      </c>
      <c r="D163" s="95">
        <v>50000</v>
      </c>
    </row>
    <row r="164" spans="1:4">
      <c r="A164" s="64" t="s">
        <v>314</v>
      </c>
      <c r="B164" s="95">
        <v>0</v>
      </c>
      <c r="C164" s="95">
        <v>0</v>
      </c>
      <c r="D164" s="95">
        <v>0</v>
      </c>
    </row>
    <row r="165" spans="1:4">
      <c r="A165" s="64" t="s">
        <v>315</v>
      </c>
      <c r="B165" s="95">
        <v>0</v>
      </c>
      <c r="C165" s="95">
        <v>0</v>
      </c>
      <c r="D165" s="95">
        <v>0</v>
      </c>
    </row>
    <row r="166" spans="1:4">
      <c r="A166" s="64" t="s">
        <v>316</v>
      </c>
      <c r="B166" s="95">
        <v>415.27778000000001</v>
      </c>
      <c r="C166" s="95">
        <v>0</v>
      </c>
      <c r="D166" s="95">
        <v>415.27778000000001</v>
      </c>
    </row>
    <row r="167" spans="1:4">
      <c r="A167" s="177" t="s">
        <v>317</v>
      </c>
      <c r="B167" s="57">
        <v>68099.686090000003</v>
      </c>
      <c r="C167" s="57">
        <v>7038.7075999999997</v>
      </c>
      <c r="D167" s="57">
        <v>75138.393689999997</v>
      </c>
    </row>
    <row r="168" spans="1:4">
      <c r="A168" s="64" t="s">
        <v>318</v>
      </c>
      <c r="B168" s="95">
        <v>24697.783600000002</v>
      </c>
      <c r="C168" s="95">
        <v>0</v>
      </c>
      <c r="D168" s="95">
        <v>24697.783600000002</v>
      </c>
    </row>
    <row r="169" spans="1:4">
      <c r="A169" s="64" t="s">
        <v>319</v>
      </c>
      <c r="B169" s="95">
        <v>0</v>
      </c>
      <c r="C169" s="95">
        <v>0</v>
      </c>
      <c r="D169" s="95">
        <v>0</v>
      </c>
    </row>
    <row r="170" spans="1:4">
      <c r="A170" s="64" t="s">
        <v>320</v>
      </c>
      <c r="B170" s="95">
        <v>54.536999999999999</v>
      </c>
      <c r="C170" s="95">
        <v>0</v>
      </c>
      <c r="D170" s="95">
        <v>54.536999999999999</v>
      </c>
    </row>
    <row r="171" spans="1:4">
      <c r="A171" s="64" t="s">
        <v>321</v>
      </c>
      <c r="B171" s="95">
        <v>24643.246600000002</v>
      </c>
      <c r="C171" s="95">
        <v>0</v>
      </c>
      <c r="D171" s="95">
        <v>24643.246600000002</v>
      </c>
    </row>
    <row r="172" spans="1:4">
      <c r="A172" s="64" t="s">
        <v>322</v>
      </c>
      <c r="B172" s="95">
        <v>0</v>
      </c>
      <c r="C172" s="95">
        <v>0</v>
      </c>
      <c r="D172" s="95">
        <v>0</v>
      </c>
    </row>
    <row r="173" spans="1:4">
      <c r="A173" s="64" t="s">
        <v>323</v>
      </c>
      <c r="B173" s="95">
        <v>0</v>
      </c>
      <c r="C173" s="95">
        <v>0</v>
      </c>
      <c r="D173" s="95">
        <v>0</v>
      </c>
    </row>
    <row r="174" spans="1:4">
      <c r="A174" s="64" t="s">
        <v>324</v>
      </c>
      <c r="B174" s="95">
        <v>42100</v>
      </c>
      <c r="C174" s="95">
        <v>6855.884</v>
      </c>
      <c r="D174" s="95">
        <v>48955.883999999998</v>
      </c>
    </row>
    <row r="175" spans="1:4">
      <c r="A175" s="64" t="s">
        <v>325</v>
      </c>
      <c r="B175" s="95">
        <v>1301.9024899999999</v>
      </c>
      <c r="C175" s="95">
        <v>182.8236</v>
      </c>
      <c r="D175" s="95">
        <v>1484.7260900000001</v>
      </c>
    </row>
    <row r="176" spans="1:4">
      <c r="A176" s="177" t="s">
        <v>326</v>
      </c>
      <c r="B176" s="57">
        <v>364683.78002999997</v>
      </c>
      <c r="C176" s="57">
        <v>67663.683720000001</v>
      </c>
      <c r="D176" s="57">
        <v>432347.46375</v>
      </c>
    </row>
    <row r="177" spans="1:4">
      <c r="A177" s="63" t="s">
        <v>327</v>
      </c>
      <c r="B177" s="95">
        <v>294410.5</v>
      </c>
      <c r="C177" s="95">
        <v>89221.28</v>
      </c>
      <c r="D177" s="95">
        <v>383631.78</v>
      </c>
    </row>
    <row r="178" spans="1:4">
      <c r="A178" s="64" t="s">
        <v>328</v>
      </c>
      <c r="B178" s="95">
        <v>294410.5</v>
      </c>
      <c r="C178" s="95">
        <v>89221.28</v>
      </c>
      <c r="D178" s="95">
        <v>383631.78</v>
      </c>
    </row>
    <row r="179" spans="1:4">
      <c r="A179" s="64" t="s">
        <v>329</v>
      </c>
      <c r="B179" s="95">
        <v>0</v>
      </c>
      <c r="C179" s="95">
        <v>0</v>
      </c>
      <c r="D179" s="95">
        <v>0</v>
      </c>
    </row>
    <row r="180" spans="1:4">
      <c r="A180" s="64" t="s">
        <v>330</v>
      </c>
      <c r="B180" s="95">
        <v>0</v>
      </c>
      <c r="C180" s="95">
        <v>0</v>
      </c>
      <c r="D180" s="95">
        <v>0</v>
      </c>
    </row>
    <row r="181" spans="1:4">
      <c r="A181" s="63" t="s">
        <v>331</v>
      </c>
      <c r="B181" s="95">
        <v>883.85143000000005</v>
      </c>
      <c r="C181" s="95">
        <v>13295.695589999999</v>
      </c>
      <c r="D181" s="95">
        <v>14179.54702</v>
      </c>
    </row>
    <row r="182" spans="1:4">
      <c r="A182" s="64" t="s">
        <v>332</v>
      </c>
      <c r="B182" s="95">
        <v>0</v>
      </c>
      <c r="C182" s="95">
        <v>0</v>
      </c>
      <c r="D182" s="95">
        <v>0</v>
      </c>
    </row>
    <row r="183" spans="1:4">
      <c r="A183" s="64" t="s">
        <v>333</v>
      </c>
      <c r="B183" s="95">
        <v>1.56552</v>
      </c>
      <c r="C183" s="95">
        <v>13295.695589999999</v>
      </c>
      <c r="D183" s="95">
        <v>13297.261109999999</v>
      </c>
    </row>
    <row r="184" spans="1:4">
      <c r="A184" s="64" t="s">
        <v>334</v>
      </c>
      <c r="B184" s="95">
        <v>882.28591000000006</v>
      </c>
      <c r="C184" s="95">
        <v>0</v>
      </c>
      <c r="D184" s="95">
        <v>882.28591000000006</v>
      </c>
    </row>
    <row r="185" spans="1:4">
      <c r="A185" s="63" t="s">
        <v>335</v>
      </c>
      <c r="B185" s="95">
        <v>0</v>
      </c>
      <c r="C185" s="95">
        <v>0</v>
      </c>
      <c r="D185" s="95">
        <v>0</v>
      </c>
    </row>
    <row r="186" spans="1:4">
      <c r="A186" s="64" t="s">
        <v>336</v>
      </c>
      <c r="B186" s="95">
        <v>0</v>
      </c>
      <c r="C186" s="95">
        <v>0</v>
      </c>
      <c r="D186" s="95">
        <v>0</v>
      </c>
    </row>
    <row r="187" spans="1:4">
      <c r="A187" s="63" t="s">
        <v>337</v>
      </c>
      <c r="B187" s="95">
        <v>36717.15986</v>
      </c>
      <c r="C187" s="95">
        <v>4986.2727400000003</v>
      </c>
      <c r="D187" s="95">
        <v>41703.4326</v>
      </c>
    </row>
    <row r="188" spans="1:4">
      <c r="A188" s="64" t="s">
        <v>338</v>
      </c>
      <c r="B188" s="95">
        <v>33774.062380000003</v>
      </c>
      <c r="C188" s="95">
        <v>4507.8763600000002</v>
      </c>
      <c r="D188" s="95">
        <v>38281.938740000005</v>
      </c>
    </row>
    <row r="189" spans="1:4">
      <c r="A189" s="64" t="s">
        <v>339</v>
      </c>
      <c r="B189" s="95">
        <v>2943.0974799999999</v>
      </c>
      <c r="C189" s="95">
        <v>478.39638000000002</v>
      </c>
      <c r="D189" s="95">
        <v>3421.49386</v>
      </c>
    </row>
    <row r="190" spans="1:4">
      <c r="A190" s="64" t="s">
        <v>340</v>
      </c>
      <c r="B190" s="95">
        <v>0</v>
      </c>
      <c r="C190" s="95">
        <v>0</v>
      </c>
      <c r="D190" s="95">
        <v>0</v>
      </c>
    </row>
    <row r="191" spans="1:4">
      <c r="A191" s="63" t="s">
        <v>341</v>
      </c>
      <c r="B191" s="95">
        <v>32672.26874</v>
      </c>
      <c r="C191" s="95">
        <v>-39839.564610000001</v>
      </c>
      <c r="D191" s="95">
        <v>-7167.2958699999999</v>
      </c>
    </row>
    <row r="192" spans="1:4">
      <c r="A192" s="64" t="s">
        <v>342</v>
      </c>
      <c r="B192" s="95">
        <v>1794.15068</v>
      </c>
      <c r="C192" s="95">
        <v>-32058.799749999998</v>
      </c>
      <c r="D192" s="95">
        <v>-30264.649069999999</v>
      </c>
    </row>
    <row r="193" spans="1:4">
      <c r="A193" s="100" t="s">
        <v>343</v>
      </c>
      <c r="B193" s="95">
        <v>30878.118059999997</v>
      </c>
      <c r="C193" s="95">
        <v>-7780.7648600000002</v>
      </c>
      <c r="D193" s="95">
        <v>23097.353199999998</v>
      </c>
    </row>
    <row r="194" spans="1:4">
      <c r="A194" s="155" t="s">
        <v>344</v>
      </c>
      <c r="B194" s="57">
        <v>5234035.9827399999</v>
      </c>
      <c r="C194" s="57">
        <v>899386.88086999999</v>
      </c>
      <c r="D194" s="57">
        <v>6133422.8636099994</v>
      </c>
    </row>
    <row r="195" spans="1:4">
      <c r="A195" s="177" t="s">
        <v>345</v>
      </c>
      <c r="B195" s="57">
        <v>52645.747560000003</v>
      </c>
      <c r="C195" s="57">
        <v>31858.780649999997</v>
      </c>
      <c r="D195" s="57">
        <v>84504.528209999989</v>
      </c>
    </row>
    <row r="196" spans="1:4">
      <c r="A196" s="63" t="s">
        <v>346</v>
      </c>
      <c r="B196" s="95">
        <v>0</v>
      </c>
      <c r="C196" s="95">
        <v>0</v>
      </c>
      <c r="D196" s="95">
        <v>0</v>
      </c>
    </row>
    <row r="197" spans="1:4">
      <c r="A197" s="64" t="s">
        <v>347</v>
      </c>
      <c r="B197" s="95">
        <v>0</v>
      </c>
      <c r="C197" s="95">
        <v>0</v>
      </c>
      <c r="D197" s="95">
        <v>0</v>
      </c>
    </row>
    <row r="198" spans="1:4">
      <c r="A198" s="64" t="s">
        <v>348</v>
      </c>
      <c r="B198" s="95">
        <v>0</v>
      </c>
      <c r="C198" s="95">
        <v>0</v>
      </c>
      <c r="D198" s="95">
        <v>0</v>
      </c>
    </row>
    <row r="199" spans="1:4">
      <c r="A199" s="64" t="s">
        <v>349</v>
      </c>
      <c r="B199" s="95">
        <v>0</v>
      </c>
      <c r="C199" s="95">
        <v>0</v>
      </c>
      <c r="D199" s="95">
        <v>0</v>
      </c>
    </row>
    <row r="200" spans="1:4">
      <c r="A200" s="64" t="s">
        <v>350</v>
      </c>
      <c r="B200" s="95">
        <v>0</v>
      </c>
      <c r="C200" s="95">
        <v>0</v>
      </c>
      <c r="D200" s="95">
        <v>0</v>
      </c>
    </row>
    <row r="201" spans="1:4">
      <c r="A201" s="64" t="s">
        <v>351</v>
      </c>
      <c r="B201" s="95">
        <v>0</v>
      </c>
      <c r="C201" s="95">
        <v>0</v>
      </c>
      <c r="D201" s="95">
        <v>0</v>
      </c>
    </row>
    <row r="202" spans="1:4">
      <c r="A202" s="63" t="s">
        <v>352</v>
      </c>
      <c r="B202" s="95">
        <v>0</v>
      </c>
      <c r="C202" s="95">
        <v>30010.879969999998</v>
      </c>
      <c r="D202" s="95">
        <v>30010.879969999998</v>
      </c>
    </row>
    <row r="203" spans="1:4">
      <c r="A203" s="64" t="s">
        <v>353</v>
      </c>
      <c r="B203" s="95">
        <v>0</v>
      </c>
      <c r="C203" s="95">
        <v>0</v>
      </c>
      <c r="D203" s="95">
        <v>0</v>
      </c>
    </row>
    <row r="204" spans="1:4">
      <c r="A204" s="64" t="s">
        <v>354</v>
      </c>
      <c r="B204" s="95">
        <v>0</v>
      </c>
      <c r="C204" s="95">
        <v>0</v>
      </c>
      <c r="D204" s="95">
        <v>0</v>
      </c>
    </row>
    <row r="205" spans="1:4">
      <c r="A205" s="64" t="s">
        <v>355</v>
      </c>
      <c r="B205" s="95">
        <v>0</v>
      </c>
      <c r="C205" s="95">
        <v>1811.6928500000001</v>
      </c>
      <c r="D205" s="95">
        <v>1811.6928500000001</v>
      </c>
    </row>
    <row r="206" spans="1:4">
      <c r="A206" s="64" t="s">
        <v>356</v>
      </c>
      <c r="B206" s="95">
        <v>0</v>
      </c>
      <c r="C206" s="95">
        <v>0</v>
      </c>
      <c r="D206" s="95">
        <v>0</v>
      </c>
    </row>
    <row r="207" spans="1:4">
      <c r="A207" s="64" t="s">
        <v>357</v>
      </c>
      <c r="B207" s="95">
        <v>0</v>
      </c>
      <c r="C207" s="95">
        <v>28199.187120000002</v>
      </c>
      <c r="D207" s="95">
        <v>28199.187120000002</v>
      </c>
    </row>
    <row r="208" spans="1:4">
      <c r="A208" s="63" t="s">
        <v>358</v>
      </c>
      <c r="B208" s="95">
        <v>0</v>
      </c>
      <c r="C208" s="95">
        <v>0</v>
      </c>
      <c r="D208" s="95">
        <v>0</v>
      </c>
    </row>
    <row r="209" spans="1:4">
      <c r="A209" s="63" t="s">
        <v>359</v>
      </c>
      <c r="B209" s="95">
        <v>52645.747560000003</v>
      </c>
      <c r="C209" s="95">
        <v>1847.90068</v>
      </c>
      <c r="D209" s="95">
        <v>54493.648240000002</v>
      </c>
    </row>
    <row r="210" spans="1:4">
      <c r="A210" s="64" t="s">
        <v>360</v>
      </c>
      <c r="B210" s="95">
        <v>0</v>
      </c>
      <c r="C210" s="95">
        <v>0</v>
      </c>
      <c r="D210" s="95">
        <v>0</v>
      </c>
    </row>
    <row r="211" spans="1:4">
      <c r="A211" s="64" t="s">
        <v>361</v>
      </c>
      <c r="B211" s="95">
        <v>52645.747560000003</v>
      </c>
      <c r="C211" s="95">
        <v>1560.8581499999998</v>
      </c>
      <c r="D211" s="95">
        <v>54206.605710000003</v>
      </c>
    </row>
    <row r="212" spans="1:4">
      <c r="A212" s="64" t="s">
        <v>362</v>
      </c>
      <c r="B212" s="95">
        <v>0</v>
      </c>
      <c r="C212" s="95">
        <v>0</v>
      </c>
      <c r="D212" s="95">
        <v>0</v>
      </c>
    </row>
    <row r="213" spans="1:4">
      <c r="A213" s="64" t="s">
        <v>363</v>
      </c>
      <c r="B213" s="95">
        <v>0</v>
      </c>
      <c r="C213" s="95">
        <v>287.04253000000006</v>
      </c>
      <c r="D213" s="95">
        <v>287.04253000000006</v>
      </c>
    </row>
    <row r="214" spans="1:4">
      <c r="A214" s="63" t="s">
        <v>364</v>
      </c>
      <c r="B214" s="95">
        <v>0</v>
      </c>
      <c r="C214" s="95">
        <v>0</v>
      </c>
      <c r="D214" s="95">
        <v>0</v>
      </c>
    </row>
    <row r="215" spans="1:4">
      <c r="A215" s="177" t="s">
        <v>365</v>
      </c>
      <c r="B215" s="57">
        <v>5890531.8271300001</v>
      </c>
      <c r="C215" s="57">
        <v>1876162.6610099999</v>
      </c>
      <c r="D215" s="57">
        <v>7766694.48814</v>
      </c>
    </row>
    <row r="216" spans="1:4">
      <c r="A216" s="63" t="s">
        <v>366</v>
      </c>
      <c r="B216" s="95">
        <v>0</v>
      </c>
      <c r="C216" s="95">
        <v>1.7000000000000001E-2</v>
      </c>
      <c r="D216" s="95">
        <v>1.7000000000000001E-2</v>
      </c>
    </row>
    <row r="217" spans="1:4">
      <c r="A217" s="64" t="s">
        <v>367</v>
      </c>
      <c r="B217" s="95">
        <v>0</v>
      </c>
      <c r="C217" s="95">
        <v>0</v>
      </c>
      <c r="D217" s="95">
        <v>0</v>
      </c>
    </row>
    <row r="218" spans="1:4">
      <c r="A218" s="64" t="s">
        <v>368</v>
      </c>
      <c r="B218" s="95">
        <v>0</v>
      </c>
      <c r="C218" s="95">
        <v>0</v>
      </c>
      <c r="D218" s="95">
        <v>0</v>
      </c>
    </row>
    <row r="219" spans="1:4">
      <c r="A219" s="64" t="s">
        <v>369</v>
      </c>
      <c r="B219" s="95">
        <v>0</v>
      </c>
      <c r="C219" s="95">
        <v>1.7000000000000001E-2</v>
      </c>
      <c r="D219" s="95">
        <v>1.7000000000000001E-2</v>
      </c>
    </row>
    <row r="220" spans="1:4">
      <c r="A220" s="63" t="s">
        <v>370</v>
      </c>
      <c r="B220" s="95">
        <v>0</v>
      </c>
      <c r="C220" s="95">
        <v>0</v>
      </c>
      <c r="D220" s="95">
        <v>0</v>
      </c>
    </row>
    <row r="221" spans="1:4">
      <c r="A221" s="65" t="s">
        <v>371</v>
      </c>
      <c r="B221" s="95">
        <v>0</v>
      </c>
      <c r="C221" s="95">
        <v>0</v>
      </c>
      <c r="D221" s="95">
        <v>0</v>
      </c>
    </row>
    <row r="222" spans="1:4">
      <c r="A222" s="64" t="s">
        <v>372</v>
      </c>
      <c r="B222" s="95">
        <v>0</v>
      </c>
      <c r="C222" s="95">
        <v>0</v>
      </c>
      <c r="D222" s="95">
        <v>0</v>
      </c>
    </row>
    <row r="223" spans="1:4">
      <c r="A223" s="64" t="s">
        <v>373</v>
      </c>
      <c r="B223" s="95">
        <v>0</v>
      </c>
      <c r="C223" s="95">
        <v>0</v>
      </c>
      <c r="D223" s="95">
        <v>0</v>
      </c>
    </row>
    <row r="224" spans="1:4">
      <c r="A224" s="64" t="s">
        <v>374</v>
      </c>
      <c r="B224" s="95">
        <v>0</v>
      </c>
      <c r="C224" s="95">
        <v>0</v>
      </c>
      <c r="D224" s="95">
        <v>0</v>
      </c>
    </row>
    <row r="225" spans="1:4">
      <c r="A225" s="64" t="s">
        <v>375</v>
      </c>
      <c r="B225" s="95">
        <v>0</v>
      </c>
      <c r="C225" s="95">
        <v>0</v>
      </c>
      <c r="D225" s="95">
        <v>0</v>
      </c>
    </row>
    <row r="226" spans="1:4">
      <c r="A226" s="63" t="s">
        <v>376</v>
      </c>
      <c r="B226" s="95">
        <v>0</v>
      </c>
      <c r="C226" s="95">
        <v>0</v>
      </c>
      <c r="D226" s="95">
        <v>0</v>
      </c>
    </row>
    <row r="227" spans="1:4">
      <c r="A227" s="64" t="s">
        <v>377</v>
      </c>
      <c r="B227" s="95">
        <v>0</v>
      </c>
      <c r="C227" s="95">
        <v>0</v>
      </c>
      <c r="D227" s="95">
        <v>0</v>
      </c>
    </row>
    <row r="228" spans="1:4">
      <c r="A228" s="64" t="s">
        <v>378</v>
      </c>
      <c r="B228" s="95">
        <v>0</v>
      </c>
      <c r="C228" s="95">
        <v>0</v>
      </c>
      <c r="D228" s="95">
        <v>0</v>
      </c>
    </row>
    <row r="229" spans="1:4">
      <c r="A229" s="63" t="s">
        <v>379</v>
      </c>
      <c r="B229" s="95">
        <v>0</v>
      </c>
      <c r="C229" s="95">
        <v>0</v>
      </c>
      <c r="D229" s="95">
        <v>0</v>
      </c>
    </row>
    <row r="230" spans="1:4">
      <c r="A230" s="64" t="s">
        <v>380</v>
      </c>
      <c r="B230" s="95">
        <v>0</v>
      </c>
      <c r="C230" s="95">
        <v>0</v>
      </c>
      <c r="D230" s="95">
        <v>0</v>
      </c>
    </row>
    <row r="231" spans="1:4">
      <c r="A231" s="64" t="s">
        <v>381</v>
      </c>
      <c r="B231" s="95">
        <v>0</v>
      </c>
      <c r="C231" s="95">
        <v>0</v>
      </c>
      <c r="D231" s="95">
        <v>0</v>
      </c>
    </row>
    <row r="232" spans="1:4">
      <c r="A232" s="63" t="s">
        <v>382</v>
      </c>
      <c r="B232" s="95">
        <v>3827998.3012199998</v>
      </c>
      <c r="C232" s="95">
        <v>1663331.49853</v>
      </c>
      <c r="D232" s="95">
        <v>5491329.7997500002</v>
      </c>
    </row>
    <row r="233" spans="1:4">
      <c r="A233" s="64" t="s">
        <v>383</v>
      </c>
      <c r="B233" s="95">
        <v>3032297.54213</v>
      </c>
      <c r="C233" s="95">
        <v>1495863.0125299999</v>
      </c>
      <c r="D233" s="95">
        <v>4528160.5546599999</v>
      </c>
    </row>
    <row r="234" spans="1:4">
      <c r="A234" s="64" t="s">
        <v>384</v>
      </c>
      <c r="B234" s="95">
        <v>0</v>
      </c>
      <c r="C234" s="95">
        <v>0</v>
      </c>
      <c r="D234" s="95">
        <v>0</v>
      </c>
    </row>
    <row r="235" spans="1:4">
      <c r="A235" s="64" t="s">
        <v>385</v>
      </c>
      <c r="B235" s="95">
        <v>775027.89030999993</v>
      </c>
      <c r="C235" s="95">
        <v>144881.22990000001</v>
      </c>
      <c r="D235" s="95">
        <v>919909.12021000008</v>
      </c>
    </row>
    <row r="236" spans="1:4">
      <c r="A236" s="64" t="s">
        <v>386</v>
      </c>
      <c r="B236" s="95">
        <v>0</v>
      </c>
      <c r="C236" s="95">
        <v>0</v>
      </c>
      <c r="D236" s="95">
        <v>0</v>
      </c>
    </row>
    <row r="237" spans="1:4">
      <c r="A237" s="64" t="s">
        <v>387</v>
      </c>
      <c r="B237" s="64">
        <v>828.19561999999996</v>
      </c>
      <c r="C237" s="64">
        <v>20016.018339999999</v>
      </c>
      <c r="D237" s="64">
        <v>20844.213960000001</v>
      </c>
    </row>
    <row r="238" spans="1:4">
      <c r="A238" s="64" t="s">
        <v>388</v>
      </c>
      <c r="B238" s="64">
        <v>0</v>
      </c>
      <c r="C238" s="64">
        <v>0</v>
      </c>
      <c r="D238" s="64">
        <v>0</v>
      </c>
    </row>
    <row r="239" spans="1:4">
      <c r="A239" s="64" t="s">
        <v>389</v>
      </c>
      <c r="B239" s="64">
        <v>0</v>
      </c>
      <c r="C239" s="64">
        <v>0</v>
      </c>
      <c r="D239" s="64">
        <v>0</v>
      </c>
    </row>
    <row r="240" spans="1:4">
      <c r="A240" s="64" t="s">
        <v>390</v>
      </c>
      <c r="B240" s="64">
        <v>0</v>
      </c>
      <c r="C240" s="64">
        <v>0</v>
      </c>
      <c r="D240" s="64">
        <v>0</v>
      </c>
    </row>
    <row r="241" spans="1:4">
      <c r="A241" s="64" t="s">
        <v>391</v>
      </c>
      <c r="B241" s="64">
        <v>19844.673159999998</v>
      </c>
      <c r="C241" s="64">
        <v>2571.23776</v>
      </c>
      <c r="D241" s="64">
        <v>22415.910920000002</v>
      </c>
    </row>
    <row r="242" spans="1:4">
      <c r="A242" s="63" t="s">
        <v>392</v>
      </c>
      <c r="B242" s="64">
        <v>2031265.8722699999</v>
      </c>
      <c r="C242" s="64">
        <v>212199.30871000001</v>
      </c>
      <c r="D242" s="64">
        <v>2243465.1809800002</v>
      </c>
    </row>
    <row r="243" spans="1:4">
      <c r="A243" s="64" t="s">
        <v>393</v>
      </c>
      <c r="B243" s="64">
        <v>974173.55688000005</v>
      </c>
      <c r="C243" s="64">
        <v>160432.22780000002</v>
      </c>
      <c r="D243" s="64">
        <v>1134605.78468</v>
      </c>
    </row>
    <row r="244" spans="1:4">
      <c r="A244" s="64" t="s">
        <v>394</v>
      </c>
      <c r="B244" s="64">
        <v>0</v>
      </c>
      <c r="C244" s="64">
        <v>0</v>
      </c>
      <c r="D244" s="64">
        <v>0</v>
      </c>
    </row>
    <row r="245" spans="1:4">
      <c r="A245" s="64" t="s">
        <v>395</v>
      </c>
      <c r="B245" s="64">
        <v>208312.66444999998</v>
      </c>
      <c r="C245" s="64">
        <v>26420.58829</v>
      </c>
      <c r="D245" s="64">
        <v>234733.25274</v>
      </c>
    </row>
    <row r="246" spans="1:4">
      <c r="A246" s="64" t="s">
        <v>396</v>
      </c>
      <c r="B246" s="64">
        <v>23379.627629999999</v>
      </c>
      <c r="C246" s="64">
        <v>22811.394660000002</v>
      </c>
      <c r="D246" s="64">
        <v>46191.022290000001</v>
      </c>
    </row>
    <row r="247" spans="1:4">
      <c r="A247" s="64" t="s">
        <v>397</v>
      </c>
      <c r="B247" s="64">
        <v>0</v>
      </c>
      <c r="C247" s="64">
        <v>0</v>
      </c>
      <c r="D247" s="64">
        <v>0</v>
      </c>
    </row>
    <row r="248" spans="1:4">
      <c r="A248" s="64" t="s">
        <v>398</v>
      </c>
      <c r="B248" s="64">
        <v>825400.02330999996</v>
      </c>
      <c r="C248" s="64">
        <v>2535.0979600000001</v>
      </c>
      <c r="D248" s="64">
        <v>827935.12127</v>
      </c>
    </row>
    <row r="249" spans="1:4">
      <c r="A249" s="63" t="s">
        <v>399</v>
      </c>
      <c r="B249" s="64">
        <v>31267.65364</v>
      </c>
      <c r="C249" s="64">
        <v>631.83677</v>
      </c>
      <c r="D249" s="64">
        <v>31899.490409999999</v>
      </c>
    </row>
    <row r="250" spans="1:4">
      <c r="A250" s="64" t="s">
        <v>400</v>
      </c>
      <c r="B250" s="64">
        <v>30848.06439</v>
      </c>
      <c r="C250" s="64">
        <v>625.99291000000005</v>
      </c>
      <c r="D250" s="64">
        <v>31474.0573</v>
      </c>
    </row>
    <row r="251" spans="1:4">
      <c r="A251" s="64" t="s">
        <v>401</v>
      </c>
      <c r="B251" s="64">
        <v>419.58924999999999</v>
      </c>
      <c r="C251" s="64">
        <v>5.8438599999999994</v>
      </c>
      <c r="D251" s="64">
        <v>425.43311</v>
      </c>
    </row>
    <row r="252" spans="1:4">
      <c r="A252" s="63" t="s">
        <v>402</v>
      </c>
      <c r="B252" s="64">
        <v>0</v>
      </c>
      <c r="C252" s="64">
        <v>0</v>
      </c>
      <c r="D252" s="64">
        <v>0</v>
      </c>
    </row>
    <row r="253" spans="1:4">
      <c r="A253" s="64" t="s">
        <v>400</v>
      </c>
      <c r="B253" s="64">
        <v>0</v>
      </c>
      <c r="C253" s="64">
        <v>0</v>
      </c>
      <c r="D253" s="64">
        <v>0</v>
      </c>
    </row>
    <row r="254" spans="1:4">
      <c r="A254" s="64" t="s">
        <v>401</v>
      </c>
      <c r="B254" s="64">
        <v>0</v>
      </c>
      <c r="C254" s="64">
        <v>0</v>
      </c>
      <c r="D254" s="64">
        <v>0</v>
      </c>
    </row>
    <row r="255" spans="1:4" ht="30" customHeight="1">
      <c r="A255" s="177" t="s">
        <v>403</v>
      </c>
      <c r="B255" s="57">
        <v>458263.08214999997</v>
      </c>
      <c r="C255" s="57">
        <v>64742.098189999997</v>
      </c>
      <c r="D255" s="57">
        <v>523005.18033999996</v>
      </c>
    </row>
    <row r="256" spans="1:4">
      <c r="A256" s="64" t="s">
        <v>404</v>
      </c>
      <c r="B256" s="95">
        <v>0</v>
      </c>
      <c r="C256" s="95">
        <v>664.58152000000007</v>
      </c>
      <c r="D256" s="95">
        <v>664.58152000000007</v>
      </c>
    </row>
    <row r="257" spans="1:4">
      <c r="A257" s="64" t="s">
        <v>405</v>
      </c>
      <c r="B257" s="95">
        <v>5922.6318899999997</v>
      </c>
      <c r="C257" s="95">
        <v>386.85478999999998</v>
      </c>
      <c r="D257" s="95">
        <v>6309.48668</v>
      </c>
    </row>
    <row r="258" spans="1:4">
      <c r="A258" s="64" t="s">
        <v>406</v>
      </c>
      <c r="B258" s="95">
        <v>411560.63041000004</v>
      </c>
      <c r="C258" s="95">
        <v>38866.065270000006</v>
      </c>
      <c r="D258" s="95">
        <v>450426.69568</v>
      </c>
    </row>
    <row r="259" spans="1:4">
      <c r="A259" s="64" t="s">
        <v>407</v>
      </c>
      <c r="B259" s="95">
        <v>18954.363989999998</v>
      </c>
      <c r="C259" s="95">
        <v>19292.350260000003</v>
      </c>
      <c r="D259" s="95">
        <v>38246.714249999997</v>
      </c>
    </row>
    <row r="260" spans="1:4">
      <c r="A260" s="64" t="s">
        <v>408</v>
      </c>
      <c r="B260" s="95">
        <v>1530.1881799999999</v>
      </c>
      <c r="C260" s="95">
        <v>336.02330000000001</v>
      </c>
      <c r="D260" s="95">
        <v>1866.2114799999999</v>
      </c>
    </row>
    <row r="261" spans="1:4">
      <c r="A261" s="64" t="s">
        <v>409</v>
      </c>
      <c r="B261" s="95">
        <v>124.38592</v>
      </c>
      <c r="C261" s="95">
        <v>760.28890000000001</v>
      </c>
      <c r="D261" s="95">
        <v>884.67481999999995</v>
      </c>
    </row>
    <row r="262" spans="1:4">
      <c r="A262" s="64" t="s">
        <v>410</v>
      </c>
      <c r="B262" s="95">
        <v>2968.3682599999997</v>
      </c>
      <c r="C262" s="95">
        <v>1379.82088</v>
      </c>
      <c r="D262" s="95">
        <v>4348.1891399999995</v>
      </c>
    </row>
    <row r="263" spans="1:4">
      <c r="A263" s="64" t="s">
        <v>411</v>
      </c>
      <c r="B263" s="95">
        <v>664.12328000000002</v>
      </c>
      <c r="C263" s="95">
        <v>1844.4775900000002</v>
      </c>
      <c r="D263" s="95">
        <v>2508.6008700000002</v>
      </c>
    </row>
    <row r="264" spans="1:4">
      <c r="A264" s="64" t="s">
        <v>412</v>
      </c>
      <c r="B264" s="95">
        <v>0</v>
      </c>
      <c r="C264" s="95">
        <v>0.10457999999999999</v>
      </c>
      <c r="D264" s="95">
        <v>0.10457999999999999</v>
      </c>
    </row>
    <row r="265" spans="1:4">
      <c r="A265" s="64" t="s">
        <v>413</v>
      </c>
      <c r="B265" s="95">
        <v>16081.4545</v>
      </c>
      <c r="C265" s="95">
        <v>0</v>
      </c>
      <c r="D265" s="95">
        <v>16081.4545</v>
      </c>
    </row>
    <row r="266" spans="1:4">
      <c r="A266" s="64" t="s">
        <v>414</v>
      </c>
      <c r="B266" s="95">
        <v>456.93571999999995</v>
      </c>
      <c r="C266" s="95">
        <v>1211.5311000000002</v>
      </c>
      <c r="D266" s="95">
        <v>1668.4668200000001</v>
      </c>
    </row>
    <row r="267" spans="1:4">
      <c r="A267" s="177" t="s">
        <v>415</v>
      </c>
      <c r="B267" s="57">
        <v>-178839.45575999998</v>
      </c>
      <c r="C267" s="57">
        <v>-25733.226569999999</v>
      </c>
      <c r="D267" s="57">
        <v>-204572.68233000001</v>
      </c>
    </row>
    <row r="268" spans="1:4">
      <c r="A268" s="64" t="s">
        <v>416</v>
      </c>
      <c r="B268" s="95">
        <v>-148114.81662</v>
      </c>
      <c r="C268" s="95">
        <v>-11257.6831</v>
      </c>
      <c r="D268" s="95">
        <v>-159372.49971999999</v>
      </c>
    </row>
    <row r="269" spans="1:4">
      <c r="A269" s="64" t="s">
        <v>417</v>
      </c>
      <c r="B269" s="95">
        <v>0</v>
      </c>
      <c r="C269" s="95">
        <v>0</v>
      </c>
      <c r="D269" s="95">
        <v>0</v>
      </c>
    </row>
    <row r="270" spans="1:4">
      <c r="A270" s="64" t="s">
        <v>418</v>
      </c>
      <c r="B270" s="95">
        <v>-25244.519660000002</v>
      </c>
      <c r="C270" s="95">
        <v>-11513.359990000001</v>
      </c>
      <c r="D270" s="95">
        <v>-36757.879649999995</v>
      </c>
    </row>
    <row r="271" spans="1:4">
      <c r="A271" s="64" t="s">
        <v>419</v>
      </c>
      <c r="B271" s="95">
        <v>0</v>
      </c>
      <c r="C271" s="95">
        <v>0</v>
      </c>
      <c r="D271" s="95">
        <v>0</v>
      </c>
    </row>
    <row r="272" spans="1:4">
      <c r="A272" s="64" t="s">
        <v>420</v>
      </c>
      <c r="B272" s="95">
        <v>-415.27778000000001</v>
      </c>
      <c r="C272" s="95">
        <v>0</v>
      </c>
      <c r="D272" s="95">
        <v>-415.27778000000001</v>
      </c>
    </row>
    <row r="273" spans="1:4">
      <c r="A273" s="65" t="s">
        <v>421</v>
      </c>
      <c r="B273" s="95">
        <v>-4713.9641300000003</v>
      </c>
      <c r="C273" s="95">
        <v>-447.97082</v>
      </c>
      <c r="D273" s="95">
        <v>-5161.9349499999998</v>
      </c>
    </row>
    <row r="274" spans="1:4">
      <c r="A274" s="65" t="s">
        <v>493</v>
      </c>
      <c r="B274" s="95">
        <v>-350.87756999999999</v>
      </c>
      <c r="C274" s="95">
        <v>-2514.2126600000001</v>
      </c>
      <c r="D274" s="95">
        <v>-2865.0902299999998</v>
      </c>
    </row>
    <row r="275" spans="1:4">
      <c r="A275" s="177" t="s">
        <v>1122</v>
      </c>
      <c r="B275" s="57">
        <v>279423.62638999999</v>
      </c>
      <c r="C275" s="57">
        <v>39008.871619999998</v>
      </c>
      <c r="D275" s="57">
        <v>318432.49800999998</v>
      </c>
    </row>
    <row r="276" spans="1:4">
      <c r="A276" s="155" t="s">
        <v>422</v>
      </c>
      <c r="B276" s="57">
        <v>39263.785000000003</v>
      </c>
      <c r="C276" s="57">
        <v>7541.6560399999998</v>
      </c>
      <c r="D276" s="57">
        <v>46805.441039999998</v>
      </c>
    </row>
    <row r="277" spans="1:4">
      <c r="A277" s="64" t="s">
        <v>423</v>
      </c>
      <c r="B277" s="95">
        <v>28711.37946</v>
      </c>
      <c r="C277" s="95">
        <v>1709.0747200000001</v>
      </c>
      <c r="D277" s="95">
        <v>30420.454180000001</v>
      </c>
    </row>
    <row r="278" spans="1:4">
      <c r="A278" s="64" t="s">
        <v>424</v>
      </c>
      <c r="B278" s="95">
        <v>634.07123999999999</v>
      </c>
      <c r="C278" s="95">
        <v>374.08665000000002</v>
      </c>
      <c r="D278" s="95">
        <v>1008.1578900000001</v>
      </c>
    </row>
    <row r="279" spans="1:4">
      <c r="A279" s="64" t="s">
        <v>425</v>
      </c>
      <c r="B279" s="95">
        <v>7424.0007400000004</v>
      </c>
      <c r="C279" s="95">
        <v>5266.9205700000002</v>
      </c>
      <c r="D279" s="95">
        <v>12690.92131</v>
      </c>
    </row>
    <row r="280" spans="1:4">
      <c r="A280" s="64" t="s">
        <v>426</v>
      </c>
      <c r="B280" s="95">
        <v>18.672139999999999</v>
      </c>
      <c r="C280" s="95">
        <v>0</v>
      </c>
      <c r="D280" s="95">
        <v>18.672139999999999</v>
      </c>
    </row>
    <row r="281" spans="1:4">
      <c r="A281" s="62" t="s">
        <v>427</v>
      </c>
      <c r="B281" s="95">
        <v>2475.6614199999999</v>
      </c>
      <c r="C281" s="95">
        <v>191.57410000000002</v>
      </c>
      <c r="D281" s="95">
        <v>2667.2355200000002</v>
      </c>
    </row>
    <row r="282" spans="1:4">
      <c r="A282" s="62" t="s">
        <v>428</v>
      </c>
      <c r="B282" s="95">
        <v>0</v>
      </c>
      <c r="C282" s="95">
        <v>0</v>
      </c>
      <c r="D282" s="95">
        <v>0</v>
      </c>
    </row>
    <row r="283" spans="1:4">
      <c r="A283" s="177" t="s">
        <v>429</v>
      </c>
      <c r="B283" s="57">
        <v>-15027.758199999998</v>
      </c>
      <c r="C283" s="57">
        <v>-6717.0687600000001</v>
      </c>
      <c r="D283" s="57">
        <v>-21744.826960000002</v>
      </c>
    </row>
    <row r="284" spans="1:4">
      <c r="A284" s="64" t="s">
        <v>423</v>
      </c>
      <c r="B284" s="95">
        <v>-4655.5367200000001</v>
      </c>
      <c r="C284" s="95">
        <v>-887.34649000000002</v>
      </c>
      <c r="D284" s="95">
        <v>-5542.88321</v>
      </c>
    </row>
    <row r="285" spans="1:4">
      <c r="A285" s="64" t="s">
        <v>430</v>
      </c>
      <c r="B285" s="95">
        <v>-5926.9150099999997</v>
      </c>
      <c r="C285" s="95">
        <v>-4914.7501600000005</v>
      </c>
      <c r="D285" s="95">
        <v>-10841.66517</v>
      </c>
    </row>
    <row r="286" spans="1:4">
      <c r="A286" s="64" t="s">
        <v>431</v>
      </c>
      <c r="B286" s="95">
        <v>-49.364660000000001</v>
      </c>
      <c r="C286" s="95">
        <v>0</v>
      </c>
      <c r="D286" s="95">
        <v>-49.364660000000001</v>
      </c>
    </row>
    <row r="287" spans="1:4">
      <c r="A287" s="64" t="s">
        <v>432</v>
      </c>
      <c r="B287" s="95">
        <v>0</v>
      </c>
      <c r="C287" s="95">
        <v>0</v>
      </c>
      <c r="D287" s="95">
        <v>0</v>
      </c>
    </row>
    <row r="288" spans="1:4">
      <c r="A288" s="64" t="s">
        <v>433</v>
      </c>
      <c r="B288" s="95">
        <v>-4395.9418099999994</v>
      </c>
      <c r="C288" s="95">
        <v>-914.97210999999993</v>
      </c>
      <c r="D288" s="95">
        <v>-5310.91392</v>
      </c>
    </row>
    <row r="289" spans="1:4">
      <c r="A289" s="65" t="s">
        <v>434</v>
      </c>
      <c r="B289" s="95">
        <v>0</v>
      </c>
      <c r="C289" s="95">
        <v>0</v>
      </c>
      <c r="D289" s="95">
        <v>0</v>
      </c>
    </row>
    <row r="290" spans="1:4">
      <c r="A290" s="177" t="s">
        <v>1121</v>
      </c>
      <c r="B290" s="57">
        <v>303659.65318999998</v>
      </c>
      <c r="C290" s="57">
        <v>39833.458899999998</v>
      </c>
      <c r="D290" s="57">
        <v>343493.11208999995</v>
      </c>
    </row>
    <row r="291" spans="1:4">
      <c r="A291" s="64" t="s">
        <v>435</v>
      </c>
      <c r="B291" s="95">
        <v>64850.882270000002</v>
      </c>
      <c r="C291" s="95">
        <v>34194.65956</v>
      </c>
      <c r="D291" s="95">
        <v>99045.541830000002</v>
      </c>
    </row>
    <row r="292" spans="1:4">
      <c r="A292" s="64" t="s">
        <v>436</v>
      </c>
      <c r="B292" s="95">
        <v>8608.9559200000003</v>
      </c>
      <c r="C292" s="95">
        <v>869.96785999999997</v>
      </c>
      <c r="D292" s="95">
        <v>9478.9237799999992</v>
      </c>
    </row>
    <row r="293" spans="1:4">
      <c r="A293" s="64" t="s">
        <v>437</v>
      </c>
      <c r="B293" s="95">
        <v>54835.060130000005</v>
      </c>
      <c r="C293" s="95">
        <v>33324.691699999996</v>
      </c>
      <c r="D293" s="95">
        <v>88159.751829999994</v>
      </c>
    </row>
    <row r="294" spans="1:4">
      <c r="A294" s="64" t="s">
        <v>438</v>
      </c>
      <c r="B294" s="95">
        <v>0</v>
      </c>
      <c r="C294" s="95">
        <v>0</v>
      </c>
      <c r="D294" s="95">
        <v>0</v>
      </c>
    </row>
    <row r="295" spans="1:4">
      <c r="A295" s="64" t="s">
        <v>439</v>
      </c>
      <c r="B295" s="95">
        <v>0</v>
      </c>
      <c r="C295" s="95">
        <v>0</v>
      </c>
      <c r="D295" s="95">
        <v>0</v>
      </c>
    </row>
    <row r="296" spans="1:4">
      <c r="A296" s="64" t="s">
        <v>440</v>
      </c>
      <c r="B296" s="95">
        <v>0</v>
      </c>
      <c r="C296" s="95">
        <v>0</v>
      </c>
      <c r="D296" s="95">
        <v>0</v>
      </c>
    </row>
    <row r="297" spans="1:4">
      <c r="A297" s="64" t="s">
        <v>441</v>
      </c>
      <c r="B297" s="95">
        <v>1406.8662199999999</v>
      </c>
      <c r="C297" s="95">
        <v>0</v>
      </c>
      <c r="D297" s="95">
        <v>1406.8662199999999</v>
      </c>
    </row>
    <row r="298" spans="1:4">
      <c r="A298" s="64" t="s">
        <v>442</v>
      </c>
      <c r="B298" s="95">
        <v>0</v>
      </c>
      <c r="C298" s="95">
        <v>0</v>
      </c>
      <c r="D298" s="95">
        <v>0</v>
      </c>
    </row>
    <row r="299" spans="1:4">
      <c r="A299" s="64" t="s">
        <v>443</v>
      </c>
      <c r="B299" s="95">
        <v>-68711.495250000007</v>
      </c>
      <c r="C299" s="95">
        <v>-34280.183789999995</v>
      </c>
      <c r="D299" s="95">
        <v>-102991.67904</v>
      </c>
    </row>
    <row r="300" spans="1:4">
      <c r="A300" s="64" t="s">
        <v>444</v>
      </c>
      <c r="B300" s="95">
        <v>-45218.469170000004</v>
      </c>
      <c r="C300" s="95">
        <v>-29198.536479999999</v>
      </c>
      <c r="D300" s="95">
        <v>-74417.005650000006</v>
      </c>
    </row>
    <row r="301" spans="1:4">
      <c r="A301" s="64" t="s">
        <v>445</v>
      </c>
      <c r="B301" s="95">
        <v>-1.23238</v>
      </c>
      <c r="C301" s="95">
        <v>0</v>
      </c>
      <c r="D301" s="95">
        <v>-1.23238</v>
      </c>
    </row>
    <row r="302" spans="1:4">
      <c r="A302" s="64" t="s">
        <v>446</v>
      </c>
      <c r="B302" s="95">
        <v>-8480.0506700000005</v>
      </c>
      <c r="C302" s="95">
        <v>0</v>
      </c>
      <c r="D302" s="95">
        <v>-8480.0506700000005</v>
      </c>
    </row>
    <row r="303" spans="1:4">
      <c r="A303" s="65" t="s">
        <v>447</v>
      </c>
      <c r="B303" s="95">
        <v>-13836.505800000001</v>
      </c>
      <c r="C303" s="95">
        <v>-5081.6473099999994</v>
      </c>
      <c r="D303" s="95">
        <v>-18918.153109999999</v>
      </c>
    </row>
    <row r="304" spans="1:4">
      <c r="A304" s="65" t="s">
        <v>448</v>
      </c>
      <c r="B304" s="95">
        <v>0</v>
      </c>
      <c r="C304" s="95">
        <v>0</v>
      </c>
      <c r="D304" s="95">
        <v>0</v>
      </c>
    </row>
    <row r="305" spans="1:4">
      <c r="A305" s="64" t="s">
        <v>449</v>
      </c>
      <c r="B305" s="95">
        <v>-1175.23723</v>
      </c>
      <c r="C305" s="95">
        <v>0</v>
      </c>
      <c r="D305" s="95">
        <v>-1175.23723</v>
      </c>
    </row>
    <row r="306" spans="1:4">
      <c r="A306" s="177" t="s">
        <v>1120</v>
      </c>
      <c r="B306" s="57">
        <v>299799.04021000001</v>
      </c>
      <c r="C306" s="57">
        <v>39747.934670000002</v>
      </c>
      <c r="D306" s="57">
        <v>339546.97487999999</v>
      </c>
    </row>
    <row r="307" spans="1:4">
      <c r="A307" s="177" t="s">
        <v>450</v>
      </c>
      <c r="B307" s="57">
        <v>-245156.12484999999</v>
      </c>
      <c r="C307" s="57">
        <v>-47667.908040000002</v>
      </c>
      <c r="D307" s="57">
        <v>-292824.03288999997</v>
      </c>
    </row>
    <row r="308" spans="1:4">
      <c r="A308" s="64" t="s">
        <v>451</v>
      </c>
      <c r="B308" s="95">
        <v>-128514.68854999999</v>
      </c>
      <c r="C308" s="95">
        <v>-29430.914760000003</v>
      </c>
      <c r="D308" s="95">
        <v>-157945.60331000001</v>
      </c>
    </row>
    <row r="309" spans="1:4">
      <c r="A309" s="64" t="s">
        <v>452</v>
      </c>
      <c r="B309" s="95">
        <v>-26993.87327</v>
      </c>
      <c r="C309" s="95">
        <v>-4576.68462</v>
      </c>
      <c r="D309" s="95">
        <v>-31570.55789</v>
      </c>
    </row>
    <row r="310" spans="1:4">
      <c r="A310" s="64" t="s">
        <v>453</v>
      </c>
      <c r="B310" s="95">
        <v>-1288.9878200000001</v>
      </c>
      <c r="C310" s="95">
        <v>-538.69399999999996</v>
      </c>
      <c r="D310" s="95">
        <v>-1827.68182</v>
      </c>
    </row>
    <row r="311" spans="1:4">
      <c r="A311" s="64" t="s">
        <v>454</v>
      </c>
      <c r="B311" s="95">
        <v>-8454.3849499999997</v>
      </c>
      <c r="C311" s="95">
        <v>-1226.9531499999998</v>
      </c>
      <c r="D311" s="95">
        <v>-9681.338099999999</v>
      </c>
    </row>
    <row r="312" spans="1:4">
      <c r="A312" s="64" t="s">
        <v>455</v>
      </c>
      <c r="B312" s="95">
        <v>-16172.839830000001</v>
      </c>
      <c r="C312" s="95">
        <v>-2734.7532500000002</v>
      </c>
      <c r="D312" s="95">
        <v>-18907.593079999999</v>
      </c>
    </row>
    <row r="313" spans="1:4">
      <c r="A313" s="64" t="s">
        <v>456</v>
      </c>
      <c r="B313" s="95">
        <v>-4776.4138700000003</v>
      </c>
      <c r="C313" s="95">
        <v>-899.61163999999997</v>
      </c>
      <c r="D313" s="95">
        <v>-5676.0255099999995</v>
      </c>
    </row>
    <row r="314" spans="1:4">
      <c r="A314" s="64" t="s">
        <v>457</v>
      </c>
      <c r="B314" s="95">
        <v>-9681.5026099999995</v>
      </c>
      <c r="C314" s="95">
        <v>-1481.50899</v>
      </c>
      <c r="D314" s="95">
        <v>-11163.0116</v>
      </c>
    </row>
    <row r="315" spans="1:4">
      <c r="A315" s="64" t="s">
        <v>458</v>
      </c>
      <c r="B315" s="95">
        <v>-2591.72127</v>
      </c>
      <c r="C315" s="95">
        <v>-174.636</v>
      </c>
      <c r="D315" s="95">
        <v>-2766.35727</v>
      </c>
    </row>
    <row r="316" spans="1:4">
      <c r="A316" s="64" t="s">
        <v>459</v>
      </c>
      <c r="B316" s="95">
        <v>-46681.712679999997</v>
      </c>
      <c r="C316" s="95">
        <v>-6604.1516300000003</v>
      </c>
      <c r="D316" s="95">
        <v>-53285.864310000004</v>
      </c>
    </row>
    <row r="317" spans="1:4">
      <c r="A317" s="155" t="s">
        <v>1119</v>
      </c>
      <c r="B317" s="57">
        <v>54642.915359999999</v>
      </c>
      <c r="C317" s="57">
        <v>-7919.9733699999997</v>
      </c>
      <c r="D317" s="57">
        <v>46722.941989999999</v>
      </c>
    </row>
    <row r="318" spans="1:4">
      <c r="A318" s="65" t="s">
        <v>460</v>
      </c>
      <c r="B318" s="95">
        <v>8.6623999999999999</v>
      </c>
      <c r="C318" s="95">
        <v>1.4999999999999999E-4</v>
      </c>
      <c r="D318" s="95">
        <v>8.6625499999999995</v>
      </c>
    </row>
    <row r="319" spans="1:4">
      <c r="A319" s="65" t="s">
        <v>461</v>
      </c>
      <c r="B319" s="95">
        <v>0.37572000000000005</v>
      </c>
      <c r="C319" s="95">
        <v>1.4999999999999999E-4</v>
      </c>
      <c r="D319" s="95">
        <v>0.37586999999999998</v>
      </c>
    </row>
    <row r="320" spans="1:4">
      <c r="A320" s="65" t="s">
        <v>462</v>
      </c>
      <c r="B320" s="95">
        <v>8.2866800000000005</v>
      </c>
      <c r="C320" s="95">
        <v>0</v>
      </c>
      <c r="D320" s="95">
        <v>8.2866800000000005</v>
      </c>
    </row>
    <row r="321" spans="1:4">
      <c r="A321" s="65" t="s">
        <v>463</v>
      </c>
      <c r="B321" s="95">
        <v>-83.112889999999993</v>
      </c>
      <c r="C321" s="95">
        <v>-3.9900000000000005E-3</v>
      </c>
      <c r="D321" s="95">
        <v>-83.116880000000009</v>
      </c>
    </row>
    <row r="322" spans="1:4">
      <c r="A322" s="65" t="s">
        <v>464</v>
      </c>
      <c r="B322" s="95">
        <v>-2.0799999999999999E-2</v>
      </c>
      <c r="C322" s="95">
        <v>-3.8799999999999998E-3</v>
      </c>
      <c r="D322" s="95">
        <v>-2.4680000000000001E-2</v>
      </c>
    </row>
    <row r="323" spans="1:4">
      <c r="A323" s="65" t="s">
        <v>465</v>
      </c>
      <c r="B323" s="95">
        <v>-83.092089999999999</v>
      </c>
      <c r="C323" s="95">
        <v>-1.1E-4</v>
      </c>
      <c r="D323" s="95">
        <v>-83.092199999999991</v>
      </c>
    </row>
    <row r="324" spans="1:4">
      <c r="A324" s="177" t="s">
        <v>1395</v>
      </c>
      <c r="B324" s="571">
        <v>54568.464869999996</v>
      </c>
      <c r="C324" s="571">
        <v>-7919.97721</v>
      </c>
      <c r="D324" s="571">
        <v>46648.487659999999</v>
      </c>
    </row>
    <row r="325" spans="1:4">
      <c r="A325" s="65" t="s">
        <v>466</v>
      </c>
      <c r="B325" s="64">
        <v>843.01383999999996</v>
      </c>
      <c r="C325" s="64">
        <v>0</v>
      </c>
      <c r="D325" s="64">
        <v>843.01383999999996</v>
      </c>
    </row>
    <row r="326" spans="1:4">
      <c r="A326" s="155" t="s">
        <v>1118</v>
      </c>
      <c r="B326" s="571">
        <v>55411.478710000003</v>
      </c>
      <c r="C326" s="571">
        <v>-7919.97721</v>
      </c>
      <c r="D326" s="571">
        <v>47491.501499999998</v>
      </c>
    </row>
    <row r="327" spans="1:4">
      <c r="A327" s="64" t="s">
        <v>467</v>
      </c>
      <c r="B327" s="64">
        <v>812.02346</v>
      </c>
      <c r="C327" s="64">
        <v>139.21235000000001</v>
      </c>
      <c r="D327" s="64">
        <v>951.23581000000001</v>
      </c>
    </row>
    <row r="328" spans="1:4">
      <c r="A328" s="177" t="s">
        <v>1396</v>
      </c>
      <c r="B328" s="571">
        <v>56223.50217</v>
      </c>
      <c r="C328" s="571">
        <v>-7780.7648600000002</v>
      </c>
      <c r="D328" s="571">
        <v>48442.737310000004</v>
      </c>
    </row>
    <row r="329" spans="1:4">
      <c r="A329" s="64" t="s">
        <v>468</v>
      </c>
      <c r="B329" s="64">
        <v>0</v>
      </c>
      <c r="C329" s="64">
        <v>0</v>
      </c>
      <c r="D329" s="64">
        <v>0</v>
      </c>
    </row>
    <row r="330" spans="1:4">
      <c r="A330" s="155" t="s">
        <v>1117</v>
      </c>
      <c r="B330" s="571">
        <v>56223.50217</v>
      </c>
      <c r="C330" s="571">
        <v>-7780.7648600000002</v>
      </c>
      <c r="D330" s="571">
        <v>48442.737310000004</v>
      </c>
    </row>
    <row r="331" spans="1:4">
      <c r="A331" s="65" t="s">
        <v>469</v>
      </c>
      <c r="B331" s="64">
        <v>-25345.384109999999</v>
      </c>
      <c r="C331" s="64">
        <v>0</v>
      </c>
      <c r="D331" s="64">
        <v>-25345.384109999999</v>
      </c>
    </row>
    <row r="332" spans="1:4">
      <c r="A332" s="155" t="s">
        <v>1116</v>
      </c>
      <c r="B332" s="571">
        <v>30878.118059999997</v>
      </c>
      <c r="C332" s="571">
        <v>-7780.7648600000002</v>
      </c>
      <c r="D332" s="571">
        <v>23097.353199999998</v>
      </c>
    </row>
    <row r="333" spans="1:4" ht="3.75" customHeight="1" thickBot="1">
      <c r="A333" s="145"/>
      <c r="B333" s="573"/>
      <c r="C333" s="573"/>
      <c r="D333" s="573"/>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5" t="s">
        <v>473</v>
      </c>
      <c r="B1" s="725"/>
      <c r="C1" s="725"/>
      <c r="D1" s="725"/>
      <c r="E1" s="11"/>
    </row>
    <row r="2" spans="1:5" ht="18">
      <c r="A2" s="726" t="s">
        <v>1135</v>
      </c>
      <c r="B2" s="726"/>
      <c r="C2" s="726"/>
      <c r="D2" s="726"/>
      <c r="E2" s="11"/>
    </row>
    <row r="3" spans="1:5" ht="30" customHeight="1">
      <c r="A3" s="738" t="s">
        <v>1519</v>
      </c>
      <c r="B3" s="738"/>
      <c r="C3" s="738"/>
      <c r="D3" s="738"/>
      <c r="E3" s="11"/>
    </row>
    <row r="4" spans="1:5">
      <c r="A4" s="103"/>
      <c r="B4" s="178"/>
      <c r="C4" s="178"/>
      <c r="D4" s="178"/>
      <c r="E4" s="11"/>
    </row>
    <row r="5" spans="1:5" ht="30" customHeight="1">
      <c r="A5" s="102"/>
      <c r="B5" s="52" t="s">
        <v>61</v>
      </c>
      <c r="C5" s="52" t="s">
        <v>59</v>
      </c>
      <c r="D5" s="53" t="s">
        <v>551</v>
      </c>
      <c r="E5" s="11"/>
    </row>
    <row r="6" spans="1:5">
      <c r="A6" s="103"/>
      <c r="B6" s="104"/>
      <c r="C6" s="104"/>
      <c r="D6" s="105"/>
      <c r="E6" s="11"/>
    </row>
    <row r="7" spans="1:5">
      <c r="A7" s="72" t="s">
        <v>553</v>
      </c>
      <c r="B7" s="52"/>
      <c r="C7" s="52"/>
      <c r="D7" s="53"/>
      <c r="E7" s="11"/>
    </row>
    <row r="8" spans="1:5">
      <c r="A8" s="103" t="s">
        <v>554</v>
      </c>
      <c r="B8" s="106">
        <v>9.6600000000000005E-2</v>
      </c>
      <c r="C8" s="106">
        <v>0.1144</v>
      </c>
      <c r="D8" s="106">
        <v>9.9199999999999997E-2</v>
      </c>
      <c r="E8" s="103"/>
    </row>
    <row r="9" spans="1:5">
      <c r="A9" s="103" t="s">
        <v>555</v>
      </c>
      <c r="B9" s="106">
        <v>0.76490000000000002</v>
      </c>
      <c r="C9" s="106">
        <v>0.76549999999999996</v>
      </c>
      <c r="D9" s="106">
        <v>0.76500000000000001</v>
      </c>
      <c r="E9" s="11"/>
    </row>
    <row r="10" spans="1:5">
      <c r="A10" s="72" t="s">
        <v>556</v>
      </c>
      <c r="B10" s="107"/>
      <c r="C10" s="107"/>
      <c r="D10" s="107"/>
      <c r="E10" s="11"/>
    </row>
    <row r="11" spans="1:5">
      <c r="A11" s="108" t="s">
        <v>557</v>
      </c>
      <c r="B11" s="106">
        <v>0.75029999999999997</v>
      </c>
      <c r="C11" s="106">
        <v>0.41660000000000003</v>
      </c>
      <c r="D11" s="106">
        <v>0.70140000000000002</v>
      </c>
      <c r="E11" s="11"/>
    </row>
    <row r="12" spans="1:5">
      <c r="A12" s="108" t="s">
        <v>1109</v>
      </c>
      <c r="B12" s="106">
        <v>0.75970000000000004</v>
      </c>
      <c r="C12" s="106">
        <v>0.51419999999999999</v>
      </c>
      <c r="D12" s="106">
        <v>0.72370000000000001</v>
      </c>
      <c r="E12" s="11"/>
    </row>
    <row r="13" spans="1:5">
      <c r="A13" s="103" t="s">
        <v>558</v>
      </c>
      <c r="B13" s="106">
        <v>0.1065</v>
      </c>
      <c r="C13" s="106">
        <v>0.38069999999999998</v>
      </c>
      <c r="D13" s="106">
        <v>0.1467</v>
      </c>
      <c r="E13" s="11"/>
    </row>
    <row r="14" spans="1:5">
      <c r="A14" s="108" t="s">
        <v>559</v>
      </c>
      <c r="B14" s="106">
        <v>1.2999999999999999E-2</v>
      </c>
      <c r="C14" s="106">
        <v>7.7999999999999996E-3</v>
      </c>
      <c r="D14" s="106">
        <v>1.23E-2</v>
      </c>
      <c r="E14" s="11"/>
    </row>
    <row r="15" spans="1:5">
      <c r="A15" s="109" t="s">
        <v>560</v>
      </c>
      <c r="B15" s="107"/>
      <c r="C15" s="107"/>
      <c r="D15" s="107"/>
      <c r="E15" s="11"/>
    </row>
    <row r="16" spans="1:5">
      <c r="A16" s="108" t="s">
        <v>561</v>
      </c>
      <c r="B16" s="106">
        <v>0.77339999999999998</v>
      </c>
      <c r="C16" s="106">
        <v>0.33300000000000002</v>
      </c>
      <c r="D16" s="106">
        <v>0.72589999999999999</v>
      </c>
      <c r="E16" s="11"/>
    </row>
    <row r="17" spans="1:5">
      <c r="A17" s="108" t="s">
        <v>562</v>
      </c>
      <c r="B17" s="106">
        <v>0.2266</v>
      </c>
      <c r="C17" s="106">
        <v>0.66700000000000004</v>
      </c>
      <c r="D17" s="106">
        <v>0.27410000000000001</v>
      </c>
      <c r="E17" s="11"/>
    </row>
    <row r="18" spans="1:5">
      <c r="A18" s="108" t="s">
        <v>563</v>
      </c>
      <c r="B18" s="110">
        <v>864.30139999999994</v>
      </c>
      <c r="C18" s="110">
        <v>665.42610000000002</v>
      </c>
      <c r="D18" s="110">
        <v>850.80889999999999</v>
      </c>
      <c r="E18" s="11"/>
    </row>
    <row r="19" spans="1:5">
      <c r="A19" s="109" t="s">
        <v>564</v>
      </c>
      <c r="B19" s="111"/>
      <c r="C19" s="111"/>
      <c r="D19" s="111"/>
      <c r="E19" s="11"/>
    </row>
    <row r="20" spans="1:5">
      <c r="A20" s="103" t="s">
        <v>565</v>
      </c>
      <c r="B20" s="106">
        <v>0.98519999999999996</v>
      </c>
      <c r="C20" s="106">
        <v>0.89</v>
      </c>
      <c r="D20" s="106">
        <v>0.9698</v>
      </c>
      <c r="E20" s="11"/>
    </row>
    <row r="21" spans="1:5">
      <c r="A21" s="103" t="s">
        <v>566</v>
      </c>
      <c r="B21" s="106">
        <v>3.4700000000000002E-2</v>
      </c>
      <c r="C21" s="106">
        <v>0.39639999999999997</v>
      </c>
      <c r="D21" s="106">
        <v>9.3100000000000002E-2</v>
      </c>
      <c r="E21" s="11"/>
    </row>
    <row r="22" spans="1:5">
      <c r="A22" s="108" t="s">
        <v>567</v>
      </c>
      <c r="B22" s="106">
        <v>1.4800000000000001E-2</v>
      </c>
      <c r="C22" s="106">
        <v>0.11</v>
      </c>
      <c r="D22" s="106">
        <v>3.0200000000000001E-2</v>
      </c>
      <c r="E22" s="11"/>
    </row>
    <row r="23" spans="1:5">
      <c r="A23" s="108" t="s">
        <v>568</v>
      </c>
      <c r="B23" s="106">
        <v>3.4799999999999998E-2</v>
      </c>
      <c r="C23" s="106">
        <v>0.36649999999999999</v>
      </c>
      <c r="D23" s="106">
        <v>8.3900000000000002E-2</v>
      </c>
      <c r="E23" s="11"/>
    </row>
    <row r="24" spans="1:5">
      <c r="A24" s="108" t="s">
        <v>569</v>
      </c>
      <c r="B24" s="106">
        <v>1.3599999999999999E-2</v>
      </c>
      <c r="C24" s="106">
        <v>0.17710000000000001</v>
      </c>
      <c r="D24" s="106">
        <v>0.126</v>
      </c>
      <c r="E24" s="11"/>
    </row>
    <row r="25" spans="1:5">
      <c r="A25" s="108" t="s">
        <v>570</v>
      </c>
      <c r="B25" s="106">
        <v>0.14729999999999999</v>
      </c>
      <c r="C25" s="106">
        <v>0.10150000000000001</v>
      </c>
      <c r="D25" s="106">
        <v>0.1399</v>
      </c>
      <c r="E25" s="11"/>
    </row>
    <row r="26" spans="1:5">
      <c r="A26" s="108" t="s">
        <v>571</v>
      </c>
      <c r="B26" s="106">
        <v>3.7400000000000003E-2</v>
      </c>
      <c r="C26" s="106">
        <v>0.1099</v>
      </c>
      <c r="D26" s="106">
        <v>4.9200000000000001E-2</v>
      </c>
      <c r="E26" s="11"/>
    </row>
    <row r="27" spans="1:5">
      <c r="A27" s="108" t="s">
        <v>572</v>
      </c>
      <c r="B27" s="106">
        <v>0.98260000000000003</v>
      </c>
      <c r="C27" s="106">
        <v>0.87790000000000001</v>
      </c>
      <c r="D27" s="106">
        <v>0.96519999999999995</v>
      </c>
      <c r="E27" s="11"/>
    </row>
    <row r="28" spans="1:5">
      <c r="A28" s="108" t="s">
        <v>573</v>
      </c>
      <c r="B28" s="106">
        <v>1.4E-3</v>
      </c>
      <c r="C28" s="106">
        <v>5.8999999999999999E-3</v>
      </c>
      <c r="D28" s="106">
        <v>2.0999999999999999E-3</v>
      </c>
      <c r="E28" s="11"/>
    </row>
    <row r="29" spans="1:5">
      <c r="A29" s="108" t="s">
        <v>574</v>
      </c>
      <c r="B29" s="106">
        <v>2.9999999999999997E-4</v>
      </c>
      <c r="C29" s="106">
        <v>1.1599999999999999E-2</v>
      </c>
      <c r="D29" s="106">
        <v>2.0999999999999999E-3</v>
      </c>
      <c r="E29" s="11"/>
    </row>
    <row r="30" spans="1:5">
      <c r="A30" s="108" t="s">
        <v>575</v>
      </c>
      <c r="B30" s="106">
        <v>0</v>
      </c>
      <c r="C30" s="106">
        <v>1.6000000000000001E-3</v>
      </c>
      <c r="D30" s="106">
        <v>2.9999999999999997E-4</v>
      </c>
      <c r="E30" s="11"/>
    </row>
    <row r="31" spans="1:5">
      <c r="A31" s="108" t="s">
        <v>576</v>
      </c>
      <c r="B31" s="106">
        <v>2.9999999999999997E-4</v>
      </c>
      <c r="C31" s="106">
        <v>1.72E-2</v>
      </c>
      <c r="D31" s="106">
        <v>3.0999999999999999E-3</v>
      </c>
      <c r="E31" s="11"/>
    </row>
    <row r="32" spans="1:5">
      <c r="A32" s="108" t="s">
        <v>577</v>
      </c>
      <c r="B32" s="106">
        <v>1.55E-2</v>
      </c>
      <c r="C32" s="106">
        <v>8.5900000000000004E-2</v>
      </c>
      <c r="D32" s="106">
        <v>2.7099999999999999E-2</v>
      </c>
      <c r="E32" s="11"/>
    </row>
    <row r="33" spans="1:5">
      <c r="A33" s="109" t="s">
        <v>578</v>
      </c>
      <c r="B33" s="107"/>
      <c r="C33" s="107"/>
      <c r="D33" s="107"/>
      <c r="E33" s="11"/>
    </row>
    <row r="34" spans="1:5">
      <c r="A34" s="108" t="s">
        <v>579</v>
      </c>
      <c r="B34" s="106">
        <v>0.30409999999999998</v>
      </c>
      <c r="C34" s="106">
        <v>0.50590000000000002</v>
      </c>
      <c r="D34" s="106">
        <v>0.3261</v>
      </c>
      <c r="E34" s="11"/>
    </row>
    <row r="35" spans="1:5">
      <c r="A35" s="108" t="s">
        <v>580</v>
      </c>
      <c r="B35" s="106">
        <v>0.47570000000000001</v>
      </c>
      <c r="C35" s="106">
        <v>0.75929999999999997</v>
      </c>
      <c r="D35" s="106">
        <v>0.50660000000000005</v>
      </c>
      <c r="E35" s="11"/>
    </row>
    <row r="36" spans="1:5">
      <c r="A36" s="108" t="s">
        <v>581</v>
      </c>
      <c r="B36" s="106">
        <v>0.16250000000000001</v>
      </c>
      <c r="C36" s="106">
        <v>0.1857</v>
      </c>
      <c r="D36" s="106">
        <v>0.16589999999999999</v>
      </c>
      <c r="E36" s="11"/>
    </row>
    <row r="37" spans="1:5">
      <c r="A37" s="108" t="s">
        <v>582</v>
      </c>
      <c r="B37" s="106">
        <v>0.1512</v>
      </c>
      <c r="C37" s="106">
        <v>0.17169999999999999</v>
      </c>
      <c r="D37" s="106">
        <v>0.1542</v>
      </c>
      <c r="E37" s="11"/>
    </row>
    <row r="38" spans="1:5">
      <c r="A38" s="103" t="s">
        <v>1397</v>
      </c>
      <c r="B38" s="106">
        <v>0.28349999999999997</v>
      </c>
      <c r="C38" s="106">
        <v>0.36080000000000001</v>
      </c>
      <c r="D38" s="106">
        <v>0.29709999999999998</v>
      </c>
      <c r="E38" s="11"/>
    </row>
    <row r="39" spans="1:5">
      <c r="A39" s="72" t="s">
        <v>583</v>
      </c>
      <c r="B39" s="107"/>
      <c r="C39" s="107"/>
      <c r="D39" s="107"/>
      <c r="E39" s="11"/>
    </row>
    <row r="40" spans="1:5">
      <c r="A40" s="108" t="s">
        <v>584</v>
      </c>
      <c r="B40" s="106">
        <v>6.9699999999999998E-2</v>
      </c>
      <c r="C40" s="106">
        <v>7.5200000000000003E-2</v>
      </c>
      <c r="D40" s="106">
        <v>7.0499999999999993E-2</v>
      </c>
      <c r="E40" s="11"/>
    </row>
    <row r="41" spans="1:5">
      <c r="A41" s="108" t="s">
        <v>585</v>
      </c>
      <c r="B41" s="106">
        <v>6.9000000000000006E-2</v>
      </c>
      <c r="C41" s="106">
        <v>7.2700000000000001E-2</v>
      </c>
      <c r="D41" s="106">
        <v>6.9500000000000006E-2</v>
      </c>
      <c r="E41" s="11"/>
    </row>
    <row r="42" spans="1:5">
      <c r="A42" s="108" t="s">
        <v>586</v>
      </c>
      <c r="B42" s="106">
        <v>0.14630000000000001</v>
      </c>
      <c r="C42" s="106">
        <v>1.1254999999999999</v>
      </c>
      <c r="D42" s="106">
        <v>0.29949999999999999</v>
      </c>
      <c r="E42" s="11"/>
    </row>
    <row r="43" spans="1:5">
      <c r="A43" s="108" t="s">
        <v>587</v>
      </c>
      <c r="B43" s="106">
        <v>4.7000000000000002E-3</v>
      </c>
      <c r="C43" s="106">
        <v>0.71819999999999995</v>
      </c>
      <c r="D43" s="106">
        <v>0.1163</v>
      </c>
      <c r="E43" s="11"/>
    </row>
    <row r="44" spans="1:5">
      <c r="A44" s="108" t="s">
        <v>588</v>
      </c>
      <c r="B44" s="106">
        <v>3.6600000000000001E-2</v>
      </c>
      <c r="C44" s="106">
        <v>0.46860000000000002</v>
      </c>
      <c r="D44" s="106">
        <v>0.1042</v>
      </c>
      <c r="E44" s="11"/>
    </row>
    <row r="45" spans="1:5">
      <c r="A45" s="108" t="s">
        <v>589</v>
      </c>
      <c r="B45" s="106">
        <v>0.1101</v>
      </c>
      <c r="C45" s="106">
        <v>0.12</v>
      </c>
      <c r="D45" s="106">
        <v>0.1115</v>
      </c>
      <c r="E45" s="11"/>
    </row>
    <row r="46" spans="1:5">
      <c r="A46" s="109" t="s">
        <v>590</v>
      </c>
      <c r="B46" s="107"/>
      <c r="C46" s="107"/>
      <c r="D46" s="107"/>
      <c r="E46" s="11"/>
    </row>
    <row r="47" spans="1:5">
      <c r="A47" s="108" t="s">
        <v>591</v>
      </c>
      <c r="B47" s="106">
        <v>0.76890000000000003</v>
      </c>
      <c r="C47" s="106">
        <v>0.78359999999999996</v>
      </c>
      <c r="D47" s="106">
        <v>0.77110000000000001</v>
      </c>
      <c r="E47" s="11"/>
    </row>
    <row r="48" spans="1:5">
      <c r="A48" s="108" t="s">
        <v>592</v>
      </c>
      <c r="B48" s="106">
        <v>0.79330000000000001</v>
      </c>
      <c r="C48" s="106">
        <v>0.84450000000000003</v>
      </c>
      <c r="D48" s="106">
        <v>0.80089999999999995</v>
      </c>
      <c r="E48" s="11"/>
    </row>
    <row r="49" spans="1:5">
      <c r="A49" s="108" t="s">
        <v>593</v>
      </c>
      <c r="B49" s="106">
        <v>4.1200000000000001E-2</v>
      </c>
      <c r="C49" s="106">
        <v>5.9999999999999995E-4</v>
      </c>
      <c r="D49" s="106">
        <v>3.4799999999999998E-2</v>
      </c>
      <c r="E49" s="11"/>
    </row>
    <row r="50" spans="1:5" ht="15.75" thickBot="1">
      <c r="A50" s="238" t="s">
        <v>594</v>
      </c>
      <c r="B50" s="112">
        <v>3.3494999999999999</v>
      </c>
      <c r="C50" s="112">
        <v>2.9782999999999999</v>
      </c>
      <c r="D50" s="112">
        <v>3.2913999999999999</v>
      </c>
      <c r="E50" s="11"/>
    </row>
    <row r="51" spans="1:5" ht="15.75" thickTop="1">
      <c r="A51" s="766" t="s">
        <v>595</v>
      </c>
      <c r="B51" s="766"/>
      <c r="C51" s="766"/>
      <c r="D51" s="766"/>
      <c r="E51" s="11"/>
    </row>
    <row r="52" spans="1:5" ht="81" customHeight="1">
      <c r="A52" s="737" t="s">
        <v>596</v>
      </c>
      <c r="B52" s="737"/>
      <c r="C52" s="737"/>
      <c r="D52" s="737"/>
      <c r="E52" s="11"/>
    </row>
    <row r="53" spans="1:5" ht="70.5" customHeight="1">
      <c r="A53" s="737" t="s">
        <v>597</v>
      </c>
      <c r="B53" s="737"/>
      <c r="C53" s="737"/>
      <c r="D53" s="737"/>
      <c r="E53" s="11"/>
    </row>
    <row r="54" spans="1:5">
      <c r="A54" s="735" t="s">
        <v>598</v>
      </c>
      <c r="B54" s="735"/>
      <c r="C54" s="735"/>
      <c r="D54" s="735"/>
      <c r="E54" s="11"/>
    </row>
    <row r="55" spans="1:5">
      <c r="A55" s="735" t="s">
        <v>599</v>
      </c>
      <c r="B55" s="735"/>
      <c r="C55" s="735"/>
      <c r="D55" s="735"/>
      <c r="E55" s="11"/>
    </row>
    <row r="56" spans="1:5">
      <c r="A56" s="11"/>
      <c r="B56" s="11"/>
      <c r="C56" s="11"/>
      <c r="D56" s="11"/>
      <c r="E56" s="11"/>
    </row>
    <row r="57" spans="1:5" ht="30" customHeight="1">
      <c r="A57" s="514"/>
      <c r="B57" s="515" t="s">
        <v>61</v>
      </c>
      <c r="C57" s="515" t="s">
        <v>59</v>
      </c>
      <c r="D57" s="516" t="s">
        <v>551</v>
      </c>
      <c r="E57" s="11"/>
    </row>
    <row r="58" spans="1:5">
      <c r="A58" s="11"/>
      <c r="B58" s="11"/>
      <c r="C58" s="11"/>
      <c r="D58" s="11"/>
      <c r="E58" s="11"/>
    </row>
    <row r="59" spans="1:5">
      <c r="A59" s="431" t="s">
        <v>600</v>
      </c>
      <c r="B59" s="515"/>
      <c r="C59" s="515"/>
      <c r="D59" s="515"/>
      <c r="E59" s="11"/>
    </row>
    <row r="60" spans="1:5">
      <c r="A60" s="108" t="s">
        <v>601</v>
      </c>
      <c r="B60" s="106">
        <v>6.1800000000000001E-2</v>
      </c>
      <c r="C60" s="106">
        <v>4.5199999999999997E-2</v>
      </c>
      <c r="D60" s="106">
        <v>5.9200000000000003E-2</v>
      </c>
      <c r="E60" s="11"/>
    </row>
    <row r="61" spans="1:5">
      <c r="A61" s="108" t="s">
        <v>602</v>
      </c>
      <c r="B61" s="106">
        <v>6.7199999999999996E-2</v>
      </c>
      <c r="C61" s="106">
        <v>4.6199999999999998E-2</v>
      </c>
      <c r="D61" s="106">
        <v>6.3799999999999996E-2</v>
      </c>
      <c r="E61" s="11"/>
    </row>
    <row r="62" spans="1:5">
      <c r="A62" s="108" t="s">
        <v>603</v>
      </c>
      <c r="B62" s="106">
        <v>6.6299999999999998E-2</v>
      </c>
      <c r="C62" s="106">
        <v>4.6100000000000002E-2</v>
      </c>
      <c r="D62" s="106">
        <v>6.3100000000000003E-2</v>
      </c>
      <c r="E62" s="11"/>
    </row>
    <row r="63" spans="1:5">
      <c r="A63" s="108" t="s">
        <v>604</v>
      </c>
      <c r="B63" s="106">
        <v>1.21E-2</v>
      </c>
      <c r="C63" s="106">
        <v>-9.1999999999999998E-3</v>
      </c>
      <c r="D63" s="106">
        <v>8.6999999999999994E-3</v>
      </c>
      <c r="E63" s="11"/>
    </row>
    <row r="64" spans="1:5">
      <c r="A64" s="108" t="s">
        <v>605</v>
      </c>
      <c r="B64" s="106">
        <v>1.24E-2</v>
      </c>
      <c r="C64" s="106">
        <v>-8.9999999999999993E-3</v>
      </c>
      <c r="D64" s="106">
        <v>8.9999999999999993E-3</v>
      </c>
      <c r="E64" s="11"/>
    </row>
    <row r="65" spans="1:5">
      <c r="A65" s="108" t="s">
        <v>606</v>
      </c>
      <c r="B65" s="106">
        <v>6.7999999999999996E-3</v>
      </c>
      <c r="C65" s="106">
        <v>-8.9999999999999993E-3</v>
      </c>
      <c r="D65" s="106">
        <v>4.3E-3</v>
      </c>
      <c r="E65" s="11"/>
    </row>
    <row r="66" spans="1:5">
      <c r="A66" s="108" t="s">
        <v>607</v>
      </c>
      <c r="B66" s="106">
        <v>9.6500000000000002E-2</v>
      </c>
      <c r="C66" s="106">
        <v>-0.1222</v>
      </c>
      <c r="D66" s="106">
        <v>6.0199999999999997E-2</v>
      </c>
      <c r="E66" s="11"/>
    </row>
    <row r="67" spans="1:5">
      <c r="A67" s="431" t="s">
        <v>608</v>
      </c>
      <c r="B67" s="515"/>
      <c r="C67" s="515"/>
      <c r="D67" s="515"/>
      <c r="E67" s="11"/>
    </row>
    <row r="68" spans="1:5">
      <c r="A68" s="108" t="s">
        <v>609</v>
      </c>
      <c r="B68" s="106">
        <v>0.1014</v>
      </c>
      <c r="C68" s="106">
        <v>7.51E-2</v>
      </c>
      <c r="D68" s="106">
        <v>9.7199999999999995E-2</v>
      </c>
      <c r="E68" s="11"/>
    </row>
    <row r="69" spans="1:5">
      <c r="A69" s="108" t="s">
        <v>610</v>
      </c>
      <c r="B69" s="106">
        <v>-3.9600000000000003E-2</v>
      </c>
      <c r="C69" s="106">
        <v>-2.98E-2</v>
      </c>
      <c r="D69" s="106">
        <v>-3.7999999999999999E-2</v>
      </c>
      <c r="E69" s="11"/>
    </row>
    <row r="70" spans="1:5">
      <c r="A70" s="108" t="s">
        <v>611</v>
      </c>
      <c r="B70" s="106">
        <v>5.33E-2</v>
      </c>
      <c r="C70" s="106">
        <v>3.7999999999999999E-2</v>
      </c>
      <c r="D70" s="106">
        <v>5.0700000000000002E-2</v>
      </c>
      <c r="E70" s="11"/>
    </row>
    <row r="71" spans="1:5">
      <c r="A71" s="108" t="s">
        <v>612</v>
      </c>
      <c r="B71" s="106">
        <v>0</v>
      </c>
      <c r="C71" s="106">
        <v>0</v>
      </c>
      <c r="D71" s="106">
        <v>0</v>
      </c>
      <c r="E71" s="11"/>
    </row>
    <row r="72" spans="1:5">
      <c r="A72" s="108" t="s">
        <v>613</v>
      </c>
      <c r="B72" s="106">
        <v>-8.9999999999999998E-4</v>
      </c>
      <c r="C72" s="106">
        <v>-1E-4</v>
      </c>
      <c r="D72" s="106">
        <v>-6.9999999999999999E-4</v>
      </c>
      <c r="E72" s="11"/>
    </row>
    <row r="73" spans="1:5">
      <c r="A73" s="108" t="s">
        <v>614</v>
      </c>
      <c r="B73" s="106">
        <v>5.4000000000000003E-3</v>
      </c>
      <c r="C73" s="106">
        <v>1E-3</v>
      </c>
      <c r="D73" s="106">
        <v>4.7000000000000002E-3</v>
      </c>
      <c r="E73" s="11"/>
    </row>
    <row r="74" spans="1:5">
      <c r="A74" s="108" t="s">
        <v>615</v>
      </c>
      <c r="B74" s="106">
        <v>-5.4199999999999998E-2</v>
      </c>
      <c r="C74" s="106">
        <v>-5.5300000000000002E-2</v>
      </c>
      <c r="D74" s="106">
        <v>-5.4399999999999997E-2</v>
      </c>
      <c r="E74" s="11"/>
    </row>
    <row r="75" spans="1:5">
      <c r="A75" s="108" t="s">
        <v>616</v>
      </c>
      <c r="B75" s="106">
        <v>4.0000000000000002E-4</v>
      </c>
      <c r="C75" s="106">
        <v>2.0000000000000001E-4</v>
      </c>
      <c r="D75" s="106">
        <v>2.9999999999999997E-4</v>
      </c>
      <c r="E75" s="11"/>
    </row>
    <row r="76" spans="1:5">
      <c r="A76" s="108" t="s">
        <v>617</v>
      </c>
      <c r="B76" s="106">
        <v>9.6500000000000002E-2</v>
      </c>
      <c r="C76" s="106">
        <v>0.161</v>
      </c>
      <c r="D76" s="106">
        <v>0.1019</v>
      </c>
      <c r="E76" s="11"/>
    </row>
    <row r="77" spans="1:5">
      <c r="A77" s="431" t="s">
        <v>618</v>
      </c>
      <c r="B77" s="515"/>
      <c r="C77" s="515"/>
      <c r="D77" s="515"/>
      <c r="E77" s="11"/>
    </row>
    <row r="78" spans="1:5">
      <c r="A78" s="108" t="s">
        <v>619</v>
      </c>
      <c r="B78" s="106">
        <v>0.1336</v>
      </c>
      <c r="C78" s="106">
        <v>9.5100000000000004E-2</v>
      </c>
      <c r="D78" s="106">
        <v>0.12909999999999999</v>
      </c>
      <c r="E78" s="11"/>
    </row>
    <row r="79" spans="1:5">
      <c r="A79" s="108" t="s">
        <v>620</v>
      </c>
      <c r="B79" s="106">
        <v>0.22600000000000001</v>
      </c>
      <c r="C79" s="106">
        <v>9.7500000000000003E-2</v>
      </c>
      <c r="D79" s="106">
        <v>0.13569999999999999</v>
      </c>
      <c r="E79" s="11"/>
    </row>
    <row r="80" spans="1:5">
      <c r="A80" s="108" t="s">
        <v>621</v>
      </c>
      <c r="B80" s="106">
        <v>9.1499999999999998E-2</v>
      </c>
      <c r="C80" s="106">
        <v>6.2199999999999998E-2</v>
      </c>
      <c r="D80" s="106">
        <v>8.09E-2</v>
      </c>
      <c r="E80" s="11"/>
    </row>
    <row r="81" spans="1:5">
      <c r="A81" s="108" t="s">
        <v>622</v>
      </c>
      <c r="B81" s="106">
        <v>0.34129999999999999</v>
      </c>
      <c r="C81" s="106">
        <v>5.5500000000000001E-2</v>
      </c>
      <c r="D81" s="106">
        <v>6.8900000000000003E-2</v>
      </c>
      <c r="E81" s="11"/>
    </row>
    <row r="82" spans="1:5">
      <c r="A82" s="108" t="s">
        <v>623</v>
      </c>
      <c r="B82" s="106">
        <v>3.0099999999999998E-2</v>
      </c>
      <c r="C82" s="106">
        <v>4.4999999999999997E-3</v>
      </c>
      <c r="D82" s="106">
        <v>1.9900000000000001E-2</v>
      </c>
      <c r="E82" s="11"/>
    </row>
    <row r="83" spans="1:5">
      <c r="A83" s="108" t="s">
        <v>624</v>
      </c>
      <c r="B83" s="106">
        <v>8.0699999999999994E-2</v>
      </c>
      <c r="C83" s="106">
        <v>1E-4</v>
      </c>
      <c r="D83" s="106">
        <v>4.2799999999999998E-2</v>
      </c>
      <c r="E83" s="11"/>
    </row>
    <row r="84" spans="1:5">
      <c r="A84" s="108" t="s">
        <v>625</v>
      </c>
      <c r="B84" s="106">
        <v>6.4899999999999999E-2</v>
      </c>
      <c r="C84" s="106">
        <v>1.2999999999999999E-3</v>
      </c>
      <c r="D84" s="106">
        <v>3.6299999999999999E-2</v>
      </c>
      <c r="E84" s="11"/>
    </row>
    <row r="85" spans="1:5">
      <c r="A85" s="108" t="s">
        <v>626</v>
      </c>
      <c r="B85" s="106">
        <v>6.6500000000000004E-2</v>
      </c>
      <c r="C85" s="106">
        <v>7.7999999999999996E-3</v>
      </c>
      <c r="D85" s="106">
        <v>6.5299999999999997E-2</v>
      </c>
      <c r="E85" s="11"/>
    </row>
    <row r="86" spans="1:5">
      <c r="A86" s="108" t="s">
        <v>627</v>
      </c>
      <c r="B86" s="106">
        <v>3.9699999999999999E-2</v>
      </c>
      <c r="C86" s="106">
        <v>2.93E-2</v>
      </c>
      <c r="D86" s="106">
        <v>3.8100000000000002E-2</v>
      </c>
      <c r="E86" s="11"/>
    </row>
    <row r="87" spans="1:5">
      <c r="A87" s="108" t="s">
        <v>628</v>
      </c>
      <c r="B87" s="106">
        <v>5.04E-2</v>
      </c>
      <c r="C87" s="106">
        <v>4.6100000000000002E-2</v>
      </c>
      <c r="D87" s="106">
        <v>5.0099999999999999E-2</v>
      </c>
      <c r="E87" s="11"/>
    </row>
    <row r="88" spans="1:5">
      <c r="A88" s="108" t="s">
        <v>629</v>
      </c>
      <c r="B88" s="106">
        <v>6.4999999999999997E-3</v>
      </c>
      <c r="C88" s="106">
        <v>7.0199999999999999E-2</v>
      </c>
      <c r="D88" s="106">
        <v>3.1800000000000002E-2</v>
      </c>
      <c r="E88" s="11"/>
    </row>
    <row r="89" spans="1:5">
      <c r="A89" s="108" t="s">
        <v>630</v>
      </c>
      <c r="B89" s="106">
        <v>1.3599999999999999E-2</v>
      </c>
      <c r="C89" s="106">
        <v>3.49E-2</v>
      </c>
      <c r="D89" s="106">
        <v>2.1100000000000001E-2</v>
      </c>
      <c r="E89" s="11"/>
    </row>
    <row r="90" spans="1:5">
      <c r="A90" s="431" t="s">
        <v>631</v>
      </c>
      <c r="B90" s="515"/>
      <c r="C90" s="515"/>
      <c r="D90" s="515"/>
      <c r="E90" s="11"/>
    </row>
    <row r="91" spans="1:5">
      <c r="A91" s="431" t="s">
        <v>632</v>
      </c>
      <c r="B91" s="515"/>
      <c r="C91" s="515"/>
      <c r="D91" s="515"/>
      <c r="E91" s="11"/>
    </row>
    <row r="92" spans="1:5">
      <c r="A92" s="108" t="s">
        <v>633</v>
      </c>
      <c r="B92" s="106">
        <v>5.4199999999999998E-2</v>
      </c>
      <c r="C92" s="106">
        <v>5.5300000000000002E-2</v>
      </c>
      <c r="D92" s="106">
        <v>5.4399999999999997E-2</v>
      </c>
      <c r="E92" s="11"/>
    </row>
    <row r="93" spans="1:5">
      <c r="A93" s="108" t="s">
        <v>634</v>
      </c>
      <c r="B93" s="106">
        <v>6.9199999999999998E-2</v>
      </c>
      <c r="C93" s="106">
        <v>7.1199999999999999E-2</v>
      </c>
      <c r="D93" s="106">
        <v>6.9500000000000006E-2</v>
      </c>
      <c r="E93" s="11"/>
    </row>
    <row r="94" spans="1:5">
      <c r="A94" s="108" t="s">
        <v>635</v>
      </c>
      <c r="B94" s="106">
        <v>7.5300000000000006E-2</v>
      </c>
      <c r="C94" s="106">
        <v>6.7100000000000007E-2</v>
      </c>
      <c r="D94" s="106">
        <v>7.3800000000000004E-2</v>
      </c>
      <c r="E94" s="11"/>
    </row>
    <row r="95" spans="1:5">
      <c r="A95" s="108" t="s">
        <v>636</v>
      </c>
      <c r="B95" s="106">
        <v>8.14E-2</v>
      </c>
      <c r="C95" s="106">
        <v>0.15559999999999999</v>
      </c>
      <c r="D95" s="106">
        <v>8.8200000000000001E-2</v>
      </c>
      <c r="E95" s="11"/>
    </row>
    <row r="96" spans="1:5">
      <c r="A96" s="431" t="s">
        <v>637</v>
      </c>
      <c r="B96" s="432"/>
      <c r="C96" s="432"/>
      <c r="D96" s="432"/>
      <c r="E96" s="11"/>
    </row>
    <row r="97" spans="1:5">
      <c r="A97" s="108" t="s">
        <v>638</v>
      </c>
      <c r="B97" s="106">
        <v>0.5242</v>
      </c>
      <c r="C97" s="106">
        <v>0.61739999999999995</v>
      </c>
      <c r="D97" s="106">
        <v>0.53939999999999999</v>
      </c>
      <c r="E97" s="11"/>
    </row>
    <row r="98" spans="1:5">
      <c r="A98" s="108" t="s">
        <v>639</v>
      </c>
      <c r="B98" s="106">
        <v>5.0099999999999999E-2</v>
      </c>
      <c r="C98" s="106">
        <v>3.4700000000000002E-2</v>
      </c>
      <c r="D98" s="106">
        <v>4.7600000000000003E-2</v>
      </c>
      <c r="E98" s="11"/>
    </row>
    <row r="99" spans="1:5">
      <c r="A99" s="108" t="s">
        <v>640</v>
      </c>
      <c r="B99" s="106">
        <v>0.42570000000000002</v>
      </c>
      <c r="C99" s="106">
        <v>0.3478</v>
      </c>
      <c r="D99" s="106">
        <v>0.41299999999999998</v>
      </c>
      <c r="E99" s="11"/>
    </row>
    <row r="100" spans="1:5">
      <c r="A100" s="108" t="s">
        <v>641</v>
      </c>
      <c r="B100" s="106">
        <v>0.45750000000000002</v>
      </c>
      <c r="C100" s="106">
        <v>0.41470000000000001</v>
      </c>
      <c r="D100" s="106">
        <v>0.44990000000000002</v>
      </c>
      <c r="E100" s="11"/>
    </row>
    <row r="101" spans="1:5">
      <c r="A101" s="431" t="s">
        <v>642</v>
      </c>
      <c r="B101" s="432"/>
      <c r="C101" s="432"/>
      <c r="D101" s="432"/>
      <c r="E101" s="11"/>
    </row>
    <row r="102" spans="1:5">
      <c r="A102" s="108" t="s">
        <v>643</v>
      </c>
      <c r="B102" s="106">
        <v>6.4699999999999994E-2</v>
      </c>
      <c r="C102" s="106">
        <v>4.1700000000000001E-2</v>
      </c>
      <c r="D102" s="106">
        <v>6.1100000000000002E-2</v>
      </c>
      <c r="E102" s="11"/>
    </row>
    <row r="103" spans="1:5">
      <c r="A103" s="108" t="s">
        <v>644</v>
      </c>
      <c r="B103" s="106">
        <v>5.9299999999999999E-2</v>
      </c>
      <c r="C103" s="106">
        <v>3.9300000000000002E-2</v>
      </c>
      <c r="D103" s="106">
        <v>5.62E-2</v>
      </c>
      <c r="E103" s="11"/>
    </row>
    <row r="104" spans="1:5">
      <c r="A104" s="103" t="s">
        <v>645</v>
      </c>
      <c r="B104" s="106">
        <v>8.4099999999999994E-2</v>
      </c>
      <c r="C104" s="106">
        <v>4.9000000000000002E-2</v>
      </c>
      <c r="D104" s="106">
        <v>7.85E-2</v>
      </c>
      <c r="E104" s="11"/>
    </row>
    <row r="105" spans="1:5">
      <c r="A105" s="103" t="s">
        <v>646</v>
      </c>
      <c r="B105" s="106">
        <v>0.124</v>
      </c>
      <c r="C105" s="106">
        <v>7.9899999999999999E-2</v>
      </c>
      <c r="D105" s="106">
        <v>0.11700000000000001</v>
      </c>
      <c r="E105" s="11"/>
    </row>
    <row r="106" spans="1:5">
      <c r="A106" s="103" t="s">
        <v>647</v>
      </c>
      <c r="B106" s="106">
        <v>-3.9899999999999998E-2</v>
      </c>
      <c r="C106" s="106">
        <v>-3.09E-2</v>
      </c>
      <c r="D106" s="106">
        <v>-3.85E-2</v>
      </c>
      <c r="E106" s="11"/>
    </row>
    <row r="107" spans="1:5">
      <c r="A107" s="103" t="s">
        <v>648</v>
      </c>
      <c r="B107" s="106">
        <v>-2.4799999999999999E-2</v>
      </c>
      <c r="C107" s="106">
        <v>-9.7000000000000003E-3</v>
      </c>
      <c r="D107" s="106">
        <v>-2.23E-2</v>
      </c>
      <c r="E107" s="11"/>
    </row>
    <row r="108" spans="1:5">
      <c r="A108" s="103" t="s">
        <v>649</v>
      </c>
      <c r="B108" s="106">
        <v>5.4000000000000003E-3</v>
      </c>
      <c r="C108" s="106">
        <v>2.3999999999999998E-3</v>
      </c>
      <c r="D108" s="106">
        <v>4.8999999999999998E-3</v>
      </c>
      <c r="E108" s="11"/>
    </row>
    <row r="109" spans="1:5">
      <c r="A109" s="431" t="s">
        <v>650</v>
      </c>
      <c r="B109" s="515"/>
      <c r="C109" s="515"/>
      <c r="D109" s="515"/>
      <c r="E109" s="11"/>
    </row>
    <row r="110" spans="1:5">
      <c r="A110" s="103" t="s">
        <v>643</v>
      </c>
      <c r="B110" s="652">
        <v>6.4699999999999994E-2</v>
      </c>
      <c r="C110" s="652">
        <v>4.1700000000000001E-2</v>
      </c>
      <c r="D110" s="652">
        <v>6.1100000000000002E-2</v>
      </c>
      <c r="E110" s="11"/>
    </row>
    <row r="111" spans="1:5">
      <c r="A111" s="103" t="s">
        <v>651</v>
      </c>
      <c r="B111" s="106">
        <v>2.2000000000000001E-3</v>
      </c>
      <c r="C111" s="106">
        <v>6.0000000000000001E-3</v>
      </c>
      <c r="D111" s="106">
        <v>2.8E-3</v>
      </c>
      <c r="E111" s="11"/>
    </row>
    <row r="112" spans="1:5">
      <c r="A112" s="103" t="s">
        <v>652</v>
      </c>
      <c r="B112" s="106">
        <v>-5.4699999999999999E-2</v>
      </c>
      <c r="C112" s="106">
        <v>-5.7200000000000001E-2</v>
      </c>
      <c r="D112" s="106">
        <v>-5.5100000000000003E-2</v>
      </c>
      <c r="E112" s="11"/>
    </row>
    <row r="113" spans="1:5">
      <c r="A113" s="103" t="s">
        <v>653</v>
      </c>
      <c r="B113" s="106">
        <v>2.0000000000000001E-4</v>
      </c>
      <c r="C113" s="106">
        <v>0</v>
      </c>
      <c r="D113" s="106">
        <v>2.0000000000000001E-4</v>
      </c>
      <c r="E113" s="11"/>
    </row>
    <row r="114" spans="1:5">
      <c r="A114" s="103" t="s">
        <v>654</v>
      </c>
      <c r="B114" s="106">
        <v>2.0000000000000001E-4</v>
      </c>
      <c r="C114" s="106">
        <v>2.0000000000000001E-4</v>
      </c>
      <c r="D114" s="106">
        <v>2.0000000000000001E-4</v>
      </c>
      <c r="E114" s="11"/>
    </row>
    <row r="115" spans="1:5">
      <c r="A115" s="103" t="s">
        <v>655</v>
      </c>
      <c r="B115" s="106">
        <v>0</v>
      </c>
      <c r="C115" s="106">
        <v>0</v>
      </c>
      <c r="D115" s="106">
        <v>0</v>
      </c>
      <c r="E115" s="11"/>
    </row>
    <row r="116" spans="1:5">
      <c r="A116" s="433" t="s">
        <v>656</v>
      </c>
      <c r="B116" s="434">
        <v>1.26E-2</v>
      </c>
      <c r="C116" s="434">
        <v>-9.2999999999999992E-3</v>
      </c>
      <c r="D116" s="434">
        <v>9.1000000000000004E-3</v>
      </c>
      <c r="E116" s="11"/>
    </row>
    <row r="117" spans="1:5" ht="3.75" customHeight="1" thickBot="1">
      <c r="A117" s="191"/>
      <c r="B117" s="112"/>
      <c r="C117" s="112"/>
      <c r="D117" s="112"/>
      <c r="E117" s="11"/>
    </row>
    <row r="118" spans="1:5" ht="15.75" thickTop="1">
      <c r="A118" s="736" t="s">
        <v>657</v>
      </c>
      <c r="B118" s="736"/>
      <c r="C118" s="736"/>
      <c r="D118" s="736"/>
      <c r="E118" s="11"/>
    </row>
    <row r="119" spans="1:5">
      <c r="A119" s="731" t="s">
        <v>658</v>
      </c>
      <c r="B119" s="731"/>
      <c r="C119" s="731"/>
      <c r="D119" s="731"/>
      <c r="E119" s="11"/>
    </row>
    <row r="120" spans="1:5">
      <c r="A120" s="731" t="s">
        <v>659</v>
      </c>
      <c r="B120" s="731"/>
      <c r="C120" s="731"/>
      <c r="D120" s="731"/>
      <c r="E120" s="11"/>
    </row>
    <row r="121" spans="1:5">
      <c r="A121" s="731" t="s">
        <v>660</v>
      </c>
      <c r="B121" s="731"/>
      <c r="C121" s="731"/>
      <c r="D121" s="731"/>
      <c r="E121" s="11"/>
    </row>
    <row r="122" spans="1:5">
      <c r="A122" s="731" t="s">
        <v>661</v>
      </c>
      <c r="B122" s="731"/>
      <c r="C122" s="731"/>
      <c r="D122" s="731"/>
      <c r="E122" s="11"/>
    </row>
    <row r="123" spans="1:5" ht="30" customHeight="1">
      <c r="A123" s="733" t="s">
        <v>1110</v>
      </c>
      <c r="B123" s="733"/>
      <c r="C123" s="733"/>
      <c r="D123" s="733"/>
      <c r="E123" s="11"/>
    </row>
    <row r="124" spans="1:5">
      <c r="A124" s="731" t="s">
        <v>663</v>
      </c>
      <c r="B124" s="731"/>
      <c r="C124" s="731"/>
      <c r="D124" s="731"/>
      <c r="E124" s="11"/>
    </row>
    <row r="125" spans="1:5" ht="30" customHeight="1">
      <c r="A125" s="733" t="s">
        <v>1111</v>
      </c>
      <c r="B125" s="733"/>
      <c r="C125" s="733"/>
      <c r="D125" s="733"/>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91.28515625" style="14" bestFit="1" customWidth="1"/>
    <col min="2" max="9" width="16" style="14" customWidth="1"/>
    <col min="10" max="10" width="16" style="18" customWidth="1"/>
    <col min="11"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0" ht="30" customHeight="1">
      <c r="A1" s="740" t="s">
        <v>473</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30" customHeight="1">
      <c r="A3" s="742" t="s">
        <v>544</v>
      </c>
      <c r="B3" s="742"/>
      <c r="C3" s="742"/>
      <c r="D3" s="742"/>
      <c r="E3" s="742"/>
      <c r="F3" s="742"/>
      <c r="G3" s="742"/>
      <c r="H3" s="742"/>
      <c r="I3" s="742"/>
      <c r="J3" s="742"/>
    </row>
    <row r="4" spans="1:10" ht="3.75" customHeight="1" thickBot="1">
      <c r="A4" s="47"/>
      <c r="B4" s="47"/>
      <c r="C4" s="47"/>
      <c r="D4" s="47"/>
      <c r="E4" s="47"/>
      <c r="F4" s="47"/>
      <c r="G4" s="47"/>
      <c r="H4" s="47"/>
      <c r="I4" s="47"/>
      <c r="J4" s="47"/>
    </row>
    <row r="5" spans="1:10" s="15" customFormat="1" ht="30" customHeight="1" thickTop="1" thickBot="1">
      <c r="A5" s="560"/>
      <c r="B5" s="394" t="s">
        <v>667</v>
      </c>
      <c r="C5" s="394" t="s">
        <v>668</v>
      </c>
      <c r="D5" s="394" t="s">
        <v>669</v>
      </c>
      <c r="E5" s="394" t="s">
        <v>670</v>
      </c>
      <c r="F5" s="394" t="s">
        <v>671</v>
      </c>
      <c r="G5" s="394" t="s">
        <v>672</v>
      </c>
      <c r="H5" s="394" t="s">
        <v>1526</v>
      </c>
      <c r="I5" s="394" t="s">
        <v>1430</v>
      </c>
      <c r="J5" s="394" t="s">
        <v>1527</v>
      </c>
    </row>
    <row r="6" spans="1:10" ht="15" customHeight="1" thickTop="1" thickBot="1">
      <c r="A6" s="396" t="s">
        <v>673</v>
      </c>
      <c r="B6" s="397">
        <v>8896442.3254500013</v>
      </c>
      <c r="C6" s="397">
        <v>9192163.6276799999</v>
      </c>
      <c r="D6" s="397">
        <v>9664150.5101800002</v>
      </c>
      <c r="E6" s="397">
        <v>4567661.8962500002</v>
      </c>
      <c r="F6" s="397">
        <v>4804736.9544399995</v>
      </c>
      <c r="G6" s="397">
        <v>4880265.7982700001</v>
      </c>
      <c r="H6" s="397">
        <v>5485337.2349300003</v>
      </c>
      <c r="I6" s="397">
        <v>5457575.9155100007</v>
      </c>
      <c r="J6" s="397">
        <v>6133422.8636099994</v>
      </c>
    </row>
    <row r="7" spans="1:10" s="16" customFormat="1" ht="15" customHeight="1" thickTop="1">
      <c r="A7" s="147" t="s">
        <v>191</v>
      </c>
      <c r="B7" s="114">
        <v>622325.91596999997</v>
      </c>
      <c r="C7" s="114">
        <v>631234.6936</v>
      </c>
      <c r="D7" s="114">
        <v>731622.4995700001</v>
      </c>
      <c r="E7" s="114">
        <v>332052.26951000001</v>
      </c>
      <c r="F7" s="114">
        <v>388509.67924999999</v>
      </c>
      <c r="G7" s="114">
        <v>401148.05776999996</v>
      </c>
      <c r="H7" s="114">
        <v>449081.84187</v>
      </c>
      <c r="I7" s="114">
        <v>360986.55856999999</v>
      </c>
      <c r="J7" s="114">
        <v>608731.54712999996</v>
      </c>
    </row>
    <row r="8" spans="1:10" s="16" customFormat="1" ht="15" customHeight="1">
      <c r="A8" s="147" t="s">
        <v>200</v>
      </c>
      <c r="B8" s="114">
        <v>954822.59522000002</v>
      </c>
      <c r="C8" s="114">
        <v>855632.23273000005</v>
      </c>
      <c r="D8" s="114">
        <v>803865.61953999999</v>
      </c>
      <c r="E8" s="114">
        <v>225392.47200000001</v>
      </c>
      <c r="F8" s="114">
        <v>158833.47387000002</v>
      </c>
      <c r="G8" s="114">
        <v>125113.11943999999</v>
      </c>
      <c r="H8" s="114">
        <v>135729.40899</v>
      </c>
      <c r="I8" s="114">
        <v>217566.33088999998</v>
      </c>
      <c r="J8" s="114">
        <v>336902.40125</v>
      </c>
    </row>
    <row r="9" spans="1:10" s="16" customFormat="1" ht="15" customHeight="1">
      <c r="A9" s="147" t="s">
        <v>209</v>
      </c>
      <c r="B9" s="114">
        <v>7017869.7924499996</v>
      </c>
      <c r="C9" s="114">
        <v>7396124.3019700004</v>
      </c>
      <c r="D9" s="114">
        <v>7776279.2698500007</v>
      </c>
      <c r="E9" s="114">
        <v>3725282.0091900001</v>
      </c>
      <c r="F9" s="114">
        <v>3978259.8328</v>
      </c>
      <c r="G9" s="114">
        <v>4058691.1951100002</v>
      </c>
      <c r="H9" s="114">
        <v>4420055.2194300005</v>
      </c>
      <c r="I9" s="114">
        <v>4422837.2223800002</v>
      </c>
      <c r="J9" s="114">
        <v>4692176.8093599994</v>
      </c>
    </row>
    <row r="10" spans="1:10" s="16" customFormat="1" ht="15" customHeight="1">
      <c r="A10" s="148" t="s">
        <v>674</v>
      </c>
      <c r="B10" s="114">
        <v>7066800.6672499999</v>
      </c>
      <c r="C10" s="114">
        <v>7437917.27018</v>
      </c>
      <c r="D10" s="114">
        <v>7767736.6857000003</v>
      </c>
      <c r="E10" s="114">
        <v>3714714.13901</v>
      </c>
      <c r="F10" s="114">
        <v>3954549.5942600002</v>
      </c>
      <c r="G10" s="114">
        <v>4037972.0836</v>
      </c>
      <c r="H10" s="114">
        <v>4093383.82351</v>
      </c>
      <c r="I10" s="114">
        <v>4073140.9531</v>
      </c>
      <c r="J10" s="114">
        <v>4155766.2272100002</v>
      </c>
    </row>
    <row r="11" spans="1:10" s="16" customFormat="1" ht="15" customHeight="1">
      <c r="A11" s="148" t="s">
        <v>675</v>
      </c>
      <c r="B11" s="114">
        <v>6985714.8452099999</v>
      </c>
      <c r="C11" s="114">
        <v>7336520.9377499996</v>
      </c>
      <c r="D11" s="114">
        <v>7609483.82699</v>
      </c>
      <c r="E11" s="114">
        <v>3614988.91194</v>
      </c>
      <c r="F11" s="114">
        <v>3828572.9947800003</v>
      </c>
      <c r="G11" s="114">
        <v>3772181.6703899996</v>
      </c>
      <c r="H11" s="114">
        <v>3825590.3047199999</v>
      </c>
      <c r="I11" s="114">
        <v>3807103.1999299997</v>
      </c>
      <c r="J11" s="114">
        <v>3806941.1174299996</v>
      </c>
    </row>
    <row r="12" spans="1:10" s="16" customFormat="1" ht="15" customHeight="1">
      <c r="A12" s="148" t="s">
        <v>676</v>
      </c>
      <c r="B12" s="114">
        <v>81085.822040000014</v>
      </c>
      <c r="C12" s="114">
        <v>101396.33243000001</v>
      </c>
      <c r="D12" s="114">
        <v>158252.85871</v>
      </c>
      <c r="E12" s="114">
        <v>99725.227069999994</v>
      </c>
      <c r="F12" s="114">
        <v>125976.59948</v>
      </c>
      <c r="G12" s="114">
        <v>265790.41321000003</v>
      </c>
      <c r="H12" s="114">
        <v>267793.51879</v>
      </c>
      <c r="I12" s="114">
        <v>266037.75316999998</v>
      </c>
      <c r="J12" s="114">
        <v>348825.10978</v>
      </c>
    </row>
    <row r="13" spans="1:10" s="16" customFormat="1" ht="15" customHeight="1">
      <c r="A13" s="148" t="s">
        <v>677</v>
      </c>
      <c r="B13" s="114">
        <v>36153.330419999998</v>
      </c>
      <c r="C13" s="114">
        <v>43161.160969999997</v>
      </c>
      <c r="D13" s="114">
        <v>61714.799229999997</v>
      </c>
      <c r="E13" s="114">
        <v>19395.220530000002</v>
      </c>
      <c r="F13" s="114">
        <v>37378.692060000001</v>
      </c>
      <c r="G13" s="114">
        <v>37359.380140000001</v>
      </c>
      <c r="H13" s="114">
        <v>28987.050489999998</v>
      </c>
      <c r="I13" s="114">
        <v>22608.420019999998</v>
      </c>
      <c r="J13" s="114">
        <v>13694.906419999999</v>
      </c>
    </row>
    <row r="14" spans="1:10" s="16" customFormat="1" ht="15" customHeight="1">
      <c r="A14" s="148" t="s">
        <v>678</v>
      </c>
      <c r="B14" s="114">
        <v>34286.930090000002</v>
      </c>
      <c r="C14" s="114">
        <v>36131.73429</v>
      </c>
      <c r="D14" s="114">
        <v>42613.050329999998</v>
      </c>
      <c r="E14" s="114">
        <v>18507.94139</v>
      </c>
      <c r="F14" s="114">
        <v>30897.550019999999</v>
      </c>
      <c r="G14" s="114">
        <v>26511.640339999998</v>
      </c>
      <c r="H14" s="114">
        <v>12503.19821</v>
      </c>
      <c r="I14" s="114">
        <v>12100.107</v>
      </c>
      <c r="J14" s="114">
        <v>12636.132960000001</v>
      </c>
    </row>
    <row r="15" spans="1:10" s="16" customFormat="1" ht="15" customHeight="1">
      <c r="A15" s="148" t="s">
        <v>679</v>
      </c>
      <c r="B15" s="114">
        <v>1866.4003300000002</v>
      </c>
      <c r="C15" s="114">
        <v>7029.4266799999996</v>
      </c>
      <c r="D15" s="114">
        <v>19101.748899999999</v>
      </c>
      <c r="E15" s="114">
        <v>887.27913999999998</v>
      </c>
      <c r="F15" s="114">
        <v>6481.1420399999997</v>
      </c>
      <c r="G15" s="114">
        <v>10847.739800000001</v>
      </c>
      <c r="H15" s="114">
        <v>16483.852279999999</v>
      </c>
      <c r="I15" s="114">
        <v>10508.31302</v>
      </c>
      <c r="J15" s="114">
        <v>1058.7734599999999</v>
      </c>
    </row>
    <row r="16" spans="1:10" s="16" customFormat="1" ht="15" customHeight="1">
      <c r="A16" s="148" t="s">
        <v>680</v>
      </c>
      <c r="B16" s="114">
        <v>59584.348310000001</v>
      </c>
      <c r="C16" s="114">
        <v>91877.342480000007</v>
      </c>
      <c r="D16" s="114">
        <v>129010.67701</v>
      </c>
      <c r="E16" s="114">
        <v>85329.384669999999</v>
      </c>
      <c r="F16" s="114">
        <v>80786.269260000001</v>
      </c>
      <c r="G16" s="114">
        <v>110361.5361</v>
      </c>
      <c r="H16" s="114">
        <v>125930.75881</v>
      </c>
      <c r="I16" s="114">
        <v>122957.74398</v>
      </c>
      <c r="J16" s="114">
        <v>115813.12987</v>
      </c>
    </row>
    <row r="17" spans="1:10" s="16" customFormat="1" ht="15" customHeight="1">
      <c r="A17" s="148" t="s">
        <v>681</v>
      </c>
      <c r="B17" s="114">
        <v>57251.58928</v>
      </c>
      <c r="C17" s="114">
        <v>85577.397980000009</v>
      </c>
      <c r="D17" s="114">
        <v>120240.91034</v>
      </c>
      <c r="E17" s="114">
        <v>67837.100659999996</v>
      </c>
      <c r="F17" s="114">
        <v>68028.310649999999</v>
      </c>
      <c r="G17" s="114">
        <v>82926.297890000002</v>
      </c>
      <c r="H17" s="114">
        <v>83967.008959999992</v>
      </c>
      <c r="I17" s="114">
        <v>76234.528189999997</v>
      </c>
      <c r="J17" s="114">
        <v>66579.415269999998</v>
      </c>
    </row>
    <row r="18" spans="1:10" s="16" customFormat="1" ht="15" customHeight="1">
      <c r="A18" s="148" t="s">
        <v>682</v>
      </c>
      <c r="B18" s="114">
        <v>2332.7590299999997</v>
      </c>
      <c r="C18" s="114">
        <v>6299.9444999999996</v>
      </c>
      <c r="D18" s="114">
        <v>8769.7666699999991</v>
      </c>
      <c r="E18" s="114">
        <v>17492.284010000003</v>
      </c>
      <c r="F18" s="114">
        <v>12757.95861</v>
      </c>
      <c r="G18" s="114">
        <v>27435.23821</v>
      </c>
      <c r="H18" s="114">
        <v>41963.74985</v>
      </c>
      <c r="I18" s="114">
        <v>46723.215790000002</v>
      </c>
      <c r="J18" s="114">
        <v>49233.714599999999</v>
      </c>
    </row>
    <row r="19" spans="1:10" s="16" customFormat="1" ht="15" customHeight="1">
      <c r="A19" s="148" t="s">
        <v>222</v>
      </c>
      <c r="B19" s="114">
        <v>88808.425540000011</v>
      </c>
      <c r="C19" s="114">
        <v>87449.688709999988</v>
      </c>
      <c r="D19" s="114">
        <v>90918.891090000005</v>
      </c>
      <c r="E19" s="114">
        <v>54117.098310000001</v>
      </c>
      <c r="F19" s="114">
        <v>54557.941850000003</v>
      </c>
      <c r="G19" s="114">
        <v>56872.08913</v>
      </c>
      <c r="H19" s="114">
        <v>386858.55479999998</v>
      </c>
      <c r="I19" s="114">
        <v>426769.07883999997</v>
      </c>
      <c r="J19" s="114">
        <v>599571.73387999996</v>
      </c>
    </row>
    <row r="20" spans="1:10" s="16" customFormat="1" ht="15" customHeight="1">
      <c r="A20" s="148" t="s">
        <v>683</v>
      </c>
      <c r="B20" s="114">
        <v>-233476.97907</v>
      </c>
      <c r="C20" s="114">
        <v>-264281.16037</v>
      </c>
      <c r="D20" s="114">
        <v>-273101.78318000003</v>
      </c>
      <c r="E20" s="114">
        <v>-148273.83333000002</v>
      </c>
      <c r="F20" s="114">
        <v>-149012.66462999998</v>
      </c>
      <c r="G20" s="114">
        <v>-183873.89386000001</v>
      </c>
      <c r="H20" s="114">
        <v>-215104.96818</v>
      </c>
      <c r="I20" s="114">
        <v>-222638.97356000001</v>
      </c>
      <c r="J20" s="114">
        <v>-192669.18802</v>
      </c>
    </row>
    <row r="21" spans="1:10" s="16" customFormat="1" ht="15" customHeight="1">
      <c r="A21" s="147" t="s">
        <v>235</v>
      </c>
      <c r="B21" s="114">
        <v>54432.92</v>
      </c>
      <c r="C21" s="114">
        <v>53972.29421</v>
      </c>
      <c r="D21" s="114">
        <v>53379.691810000004</v>
      </c>
      <c r="E21" s="114">
        <v>41582.703030000004</v>
      </c>
      <c r="F21" s="114">
        <v>23816.866030000001</v>
      </c>
      <c r="G21" s="114">
        <v>38070.762590000006</v>
      </c>
      <c r="H21" s="114">
        <v>53596.692869999999</v>
      </c>
      <c r="I21" s="114">
        <v>70326.594599999997</v>
      </c>
      <c r="J21" s="114">
        <v>82328.677030000006</v>
      </c>
    </row>
    <row r="22" spans="1:10" s="16" customFormat="1" ht="15" customHeight="1">
      <c r="A22" s="147" t="s">
        <v>241</v>
      </c>
      <c r="B22" s="114">
        <v>930.90809000000002</v>
      </c>
      <c r="C22" s="114">
        <v>679.75687000000005</v>
      </c>
      <c r="D22" s="114">
        <v>2842.9652500000002</v>
      </c>
      <c r="E22" s="114">
        <v>8310.1251900000007</v>
      </c>
      <c r="F22" s="114">
        <v>9567.7713199999998</v>
      </c>
      <c r="G22" s="114">
        <v>4260.0505300000004</v>
      </c>
      <c r="H22" s="114">
        <v>1824.0235600000001</v>
      </c>
      <c r="I22" s="114">
        <v>3329.7833700000001</v>
      </c>
      <c r="J22" s="114">
        <v>6444.9430999999995</v>
      </c>
    </row>
    <row r="23" spans="1:10" s="16" customFormat="1" ht="15" customHeight="1">
      <c r="A23" s="147" t="s">
        <v>684</v>
      </c>
      <c r="B23" s="114">
        <v>7073.3669199999995</v>
      </c>
      <c r="C23" s="114">
        <v>12683.60914</v>
      </c>
      <c r="D23" s="114">
        <v>38619.836799999997</v>
      </c>
      <c r="E23" s="114">
        <v>58353.518040000003</v>
      </c>
      <c r="F23" s="114">
        <v>63369.77074</v>
      </c>
      <c r="G23" s="114">
        <v>76501.682870000004</v>
      </c>
      <c r="H23" s="114">
        <v>221417.95066</v>
      </c>
      <c r="I23" s="114">
        <v>216953.06081</v>
      </c>
      <c r="J23" s="114">
        <v>253400.70488999999</v>
      </c>
    </row>
    <row r="24" spans="1:10" s="16" customFormat="1" ht="15" customHeight="1">
      <c r="A24" s="147" t="s">
        <v>252</v>
      </c>
      <c r="B24" s="114">
        <v>198583.61213999998</v>
      </c>
      <c r="C24" s="114">
        <v>204080.97777</v>
      </c>
      <c r="D24" s="114">
        <v>223097.75666999997</v>
      </c>
      <c r="E24" s="114">
        <v>159419.62576</v>
      </c>
      <c r="F24" s="114">
        <v>165811.71284999998</v>
      </c>
      <c r="G24" s="114">
        <v>158030.90150000001</v>
      </c>
      <c r="H24" s="114">
        <v>149777.75802000001</v>
      </c>
      <c r="I24" s="114">
        <v>148979.31539999999</v>
      </c>
      <c r="J24" s="114">
        <v>144819.01384</v>
      </c>
    </row>
    <row r="25" spans="1:10" s="16" customFormat="1" ht="15" customHeight="1">
      <c r="A25" s="147" t="s">
        <v>685</v>
      </c>
      <c r="B25" s="114">
        <v>40403.214659999998</v>
      </c>
      <c r="C25" s="114">
        <v>37755.76139</v>
      </c>
      <c r="D25" s="114">
        <v>34442.870689999996</v>
      </c>
      <c r="E25" s="114">
        <v>17269.17353</v>
      </c>
      <c r="F25" s="114">
        <v>16567.847580000001</v>
      </c>
      <c r="G25" s="114">
        <v>18450.028460000001</v>
      </c>
      <c r="H25" s="114">
        <v>53854.339530000005</v>
      </c>
      <c r="I25" s="114">
        <v>16597.049490000001</v>
      </c>
      <c r="J25" s="114">
        <v>8618.7670099999996</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8039939.0921899993</v>
      </c>
      <c r="C27" s="397">
        <v>8295078.7005600007</v>
      </c>
      <c r="D27" s="397">
        <v>8685501.1842900012</v>
      </c>
      <c r="E27" s="397">
        <v>4236128.3632300003</v>
      </c>
      <c r="F27" s="397">
        <v>4467547.12861</v>
      </c>
      <c r="G27" s="397">
        <v>4491024.4715400003</v>
      </c>
      <c r="H27" s="397">
        <v>5089657.6045200005</v>
      </c>
      <c r="I27" s="397">
        <v>5052490.3649599999</v>
      </c>
      <c r="J27" s="397">
        <v>5701075.3998599993</v>
      </c>
    </row>
    <row r="28" spans="1:10" s="16" customFormat="1" ht="15" customHeight="1" thickTop="1">
      <c r="A28" s="147" t="s">
        <v>687</v>
      </c>
      <c r="B28" s="114">
        <v>6598602.2458999995</v>
      </c>
      <c r="C28" s="114">
        <v>6976619.6497299997</v>
      </c>
      <c r="D28" s="114">
        <v>7406593.7405200005</v>
      </c>
      <c r="E28" s="114">
        <v>3699789.50373</v>
      </c>
      <c r="F28" s="114">
        <v>3853297.8847500002</v>
      </c>
      <c r="G28" s="114">
        <v>3703506.99547</v>
      </c>
      <c r="H28" s="114">
        <v>3532727.2433200004</v>
      </c>
      <c r="I28" s="114">
        <v>3583449.0351499999</v>
      </c>
      <c r="J28" s="114">
        <v>4301958.8151000002</v>
      </c>
    </row>
    <row r="29" spans="1:10" s="16" customFormat="1" ht="15" customHeight="1">
      <c r="A29" s="148" t="s">
        <v>688</v>
      </c>
      <c r="B29" s="114">
        <v>90932.063959999999</v>
      </c>
      <c r="C29" s="114">
        <v>188767.30397000001</v>
      </c>
      <c r="D29" s="114">
        <v>177204.13876</v>
      </c>
      <c r="E29" s="114">
        <v>71468.362549999991</v>
      </c>
      <c r="F29" s="114">
        <v>75340.133069999996</v>
      </c>
      <c r="G29" s="114">
        <v>135779.91971000002</v>
      </c>
      <c r="H29" s="114">
        <v>360937.95977999998</v>
      </c>
      <c r="I29" s="114">
        <v>316526.38574</v>
      </c>
      <c r="J29" s="114">
        <v>449501.33127999998</v>
      </c>
    </row>
    <row r="30" spans="1:10" s="16" customFormat="1" ht="15" customHeight="1">
      <c r="A30" s="148" t="s">
        <v>689</v>
      </c>
      <c r="B30" s="114">
        <v>1498976.8579200001</v>
      </c>
      <c r="C30" s="114">
        <v>1322722.4246500002</v>
      </c>
      <c r="D30" s="114">
        <v>1288187.4860999999</v>
      </c>
      <c r="E30" s="114">
        <v>544564.09896000009</v>
      </c>
      <c r="F30" s="114">
        <v>623883.85865999991</v>
      </c>
      <c r="G30" s="114">
        <v>631954.57844000007</v>
      </c>
      <c r="H30" s="114">
        <v>805112.14639000001</v>
      </c>
      <c r="I30" s="114">
        <v>881069.44598000008</v>
      </c>
      <c r="J30" s="114">
        <v>1379951.4173599998</v>
      </c>
    </row>
    <row r="31" spans="1:10" s="16" customFormat="1" ht="15" customHeight="1">
      <c r="A31" s="148" t="s">
        <v>690</v>
      </c>
      <c r="B31" s="114">
        <v>354998.75831</v>
      </c>
      <c r="C31" s="114">
        <v>120055.78901000001</v>
      </c>
      <c r="D31" s="114">
        <v>16475.338680000001</v>
      </c>
      <c r="E31" s="114">
        <v>5263.5813899999994</v>
      </c>
      <c r="F31" s="114">
        <v>6341.8814900000007</v>
      </c>
      <c r="G31" s="114">
        <v>56974.185530000002</v>
      </c>
      <c r="H31" s="114">
        <v>55525.781569999999</v>
      </c>
      <c r="I31" s="114">
        <v>55525.326700000005</v>
      </c>
      <c r="J31" s="114">
        <v>52457.755899999996</v>
      </c>
    </row>
    <row r="32" spans="1:10" s="16" customFormat="1" ht="15" customHeight="1">
      <c r="A32" s="148" t="s">
        <v>691</v>
      </c>
      <c r="B32" s="114">
        <v>63408.55586</v>
      </c>
      <c r="C32" s="114">
        <v>72355.122049999991</v>
      </c>
      <c r="D32" s="114">
        <v>81295.319329999998</v>
      </c>
      <c r="E32" s="114">
        <v>43007.972549999999</v>
      </c>
      <c r="F32" s="114">
        <v>58931.286650000002</v>
      </c>
      <c r="G32" s="114">
        <v>56373.23285</v>
      </c>
      <c r="H32" s="114">
        <v>39911.343289999997</v>
      </c>
      <c r="I32" s="114">
        <v>39410.279390000003</v>
      </c>
      <c r="J32" s="114">
        <v>33394.903610000001</v>
      </c>
    </row>
    <row r="33" spans="1:10" s="16" customFormat="1" ht="15" customHeight="1">
      <c r="A33" s="148" t="s">
        <v>692</v>
      </c>
      <c r="B33" s="114">
        <v>4343383.9944200004</v>
      </c>
      <c r="C33" s="114">
        <v>4959551.16799</v>
      </c>
      <c r="D33" s="114">
        <v>5460133.89224</v>
      </c>
      <c r="E33" s="114">
        <v>2772120.0762800002</v>
      </c>
      <c r="F33" s="114">
        <v>2775817.4973499998</v>
      </c>
      <c r="G33" s="114">
        <v>2508031.8991300003</v>
      </c>
      <c r="H33" s="114">
        <v>1992755.6091700001</v>
      </c>
      <c r="I33" s="114">
        <v>2010001.4794700001</v>
      </c>
      <c r="J33" s="114">
        <v>2098625.51199</v>
      </c>
    </row>
    <row r="34" spans="1:10" s="16" customFormat="1" ht="15" customHeight="1">
      <c r="A34" s="148" t="s">
        <v>693</v>
      </c>
      <c r="B34" s="114">
        <v>246902.01543</v>
      </c>
      <c r="C34" s="114">
        <v>313167.84206</v>
      </c>
      <c r="D34" s="114">
        <v>383297.56541000004</v>
      </c>
      <c r="E34" s="114">
        <v>263365.41200000001</v>
      </c>
      <c r="F34" s="114">
        <v>312983.22752999997</v>
      </c>
      <c r="G34" s="114">
        <v>314393.17981</v>
      </c>
      <c r="H34" s="114">
        <v>278484.40312000003</v>
      </c>
      <c r="I34" s="114">
        <v>280916.11787000002</v>
      </c>
      <c r="J34" s="114">
        <v>288027.89496000001</v>
      </c>
    </row>
    <row r="35" spans="1:10" s="16" customFormat="1" ht="15" customHeight="1">
      <c r="A35" s="147" t="s">
        <v>694</v>
      </c>
      <c r="B35" s="114">
        <v>800.72454000000005</v>
      </c>
      <c r="C35" s="114">
        <v>746.40920999999992</v>
      </c>
      <c r="D35" s="114">
        <v>569.17249000000004</v>
      </c>
      <c r="E35" s="114">
        <v>52.97045</v>
      </c>
      <c r="F35" s="114">
        <v>55.264040000000001</v>
      </c>
      <c r="G35" s="114">
        <v>51.252559999999995</v>
      </c>
      <c r="H35" s="114">
        <v>53.196760000000005</v>
      </c>
      <c r="I35" s="114">
        <v>83.004259999999988</v>
      </c>
      <c r="J35" s="114">
        <v>88.961149999999989</v>
      </c>
    </row>
    <row r="36" spans="1:10" s="16" customFormat="1" ht="15" customHeight="1">
      <c r="A36" s="147" t="s">
        <v>695</v>
      </c>
      <c r="B36" s="114">
        <v>735264.26583000005</v>
      </c>
      <c r="C36" s="114">
        <v>811157.95559999999</v>
      </c>
      <c r="D36" s="114">
        <v>790361.35440999991</v>
      </c>
      <c r="E36" s="114">
        <v>245280.86812999999</v>
      </c>
      <c r="F36" s="114">
        <v>336414.04841000005</v>
      </c>
      <c r="G36" s="114">
        <v>406781.12287999998</v>
      </c>
      <c r="H36" s="114">
        <v>921874.44313000003</v>
      </c>
      <c r="I36" s="114">
        <v>880036.57285999996</v>
      </c>
      <c r="J36" s="114">
        <v>899896.41620000009</v>
      </c>
    </row>
    <row r="37" spans="1:10" s="16" customFormat="1" ht="15" customHeight="1">
      <c r="A37" s="147" t="s">
        <v>696</v>
      </c>
      <c r="B37" s="114">
        <v>174572.63266</v>
      </c>
      <c r="C37" s="114">
        <v>138058.93468000001</v>
      </c>
      <c r="D37" s="114">
        <v>171913.98383000001</v>
      </c>
      <c r="E37" s="114">
        <v>104941.60028</v>
      </c>
      <c r="F37" s="114">
        <v>78020.458910000001</v>
      </c>
      <c r="G37" s="114">
        <v>112464.85876</v>
      </c>
      <c r="H37" s="114">
        <v>152622.38821999999</v>
      </c>
      <c r="I37" s="114">
        <v>144418.70734999998</v>
      </c>
      <c r="J37" s="114">
        <v>177360.01361000002</v>
      </c>
    </row>
    <row r="38" spans="1:10" s="16" customFormat="1" ht="15" customHeight="1">
      <c r="A38" s="147" t="s">
        <v>306</v>
      </c>
      <c r="B38" s="114">
        <v>78527.541580000005</v>
      </c>
      <c r="C38" s="114">
        <v>79480.72129999999</v>
      </c>
      <c r="D38" s="114">
        <v>82373.460529999997</v>
      </c>
      <c r="E38" s="114">
        <v>49204.24583</v>
      </c>
      <c r="F38" s="114">
        <v>53704.976430000002</v>
      </c>
      <c r="G38" s="114">
        <v>55870.991280000002</v>
      </c>
      <c r="H38" s="114">
        <v>57423.76468</v>
      </c>
      <c r="I38" s="114">
        <v>57238.546689999996</v>
      </c>
      <c r="J38" s="114">
        <v>59267.925109999996</v>
      </c>
    </row>
    <row r="39" spans="1:10" s="16" customFormat="1" ht="15" customHeight="1">
      <c r="A39" s="147" t="s">
        <v>312</v>
      </c>
      <c r="B39" s="114">
        <v>259842.87028</v>
      </c>
      <c r="C39" s="114">
        <v>187192.84071000002</v>
      </c>
      <c r="D39" s="114">
        <v>111053.94835999999</v>
      </c>
      <c r="E39" s="114">
        <v>21046.708579999999</v>
      </c>
      <c r="F39" s="114">
        <v>14041.048140000001</v>
      </c>
      <c r="G39" s="114">
        <v>7026.4693600000001</v>
      </c>
      <c r="H39" s="114">
        <v>0</v>
      </c>
      <c r="I39" s="114">
        <v>0</v>
      </c>
      <c r="J39" s="114">
        <v>50415.277780000004</v>
      </c>
    </row>
    <row r="40" spans="1:10" s="16" customFormat="1" ht="15" customHeight="1">
      <c r="A40" s="147" t="s">
        <v>697</v>
      </c>
      <c r="B40" s="114">
        <v>78963.064230000004</v>
      </c>
      <c r="C40" s="114">
        <v>77973.20898000001</v>
      </c>
      <c r="D40" s="114">
        <v>105726.71034000001</v>
      </c>
      <c r="E40" s="114">
        <v>115812.46623000001</v>
      </c>
      <c r="F40" s="114">
        <v>132013.44792999999</v>
      </c>
      <c r="G40" s="114">
        <v>112689.02819</v>
      </c>
      <c r="H40" s="114">
        <v>94899.111150000012</v>
      </c>
      <c r="I40" s="114">
        <v>92867.643479999999</v>
      </c>
      <c r="J40" s="114">
        <v>75138.393689999997</v>
      </c>
    </row>
    <row r="41" spans="1:10" s="17" customFormat="1" ht="15" customHeight="1" thickBot="1">
      <c r="A41" s="147" t="s">
        <v>487</v>
      </c>
      <c r="B41" s="114">
        <v>113365.74717</v>
      </c>
      <c r="C41" s="114">
        <v>23848.980350000002</v>
      </c>
      <c r="D41" s="114">
        <v>16908.81381</v>
      </c>
      <c r="E41" s="114">
        <v>0</v>
      </c>
      <c r="F41" s="114">
        <v>0</v>
      </c>
      <c r="G41" s="114">
        <v>92633.753040000011</v>
      </c>
      <c r="H41" s="114">
        <v>330057.45726</v>
      </c>
      <c r="I41" s="114">
        <v>294396.85517</v>
      </c>
      <c r="J41" s="114">
        <v>136949.59722</v>
      </c>
    </row>
    <row r="42" spans="1:10" ht="15" customHeight="1" thickTop="1" thickBot="1">
      <c r="A42" s="396" t="s">
        <v>698</v>
      </c>
      <c r="B42" s="397">
        <v>856503.23311000003</v>
      </c>
      <c r="C42" s="397">
        <v>897084.92703999998</v>
      </c>
      <c r="D42" s="397">
        <v>978649.32589999994</v>
      </c>
      <c r="E42" s="397">
        <v>331533.53301999997</v>
      </c>
      <c r="F42" s="397">
        <v>337189.82582999999</v>
      </c>
      <c r="G42" s="397">
        <v>389241.32673000003</v>
      </c>
      <c r="H42" s="397">
        <v>395679.63041000004</v>
      </c>
      <c r="I42" s="397">
        <v>405085.55054999999</v>
      </c>
      <c r="J42" s="397">
        <v>432347.46375</v>
      </c>
    </row>
    <row r="43" spans="1:10" s="16" customFormat="1" ht="15" customHeight="1" thickTop="1">
      <c r="A43" s="147" t="s">
        <v>327</v>
      </c>
      <c r="B43" s="114">
        <v>633306.93999999994</v>
      </c>
      <c r="C43" s="114">
        <v>704093.74</v>
      </c>
      <c r="D43" s="114">
        <v>744288.8</v>
      </c>
      <c r="E43" s="114">
        <v>262736.37</v>
      </c>
      <c r="F43" s="114">
        <v>277154.07</v>
      </c>
      <c r="G43" s="114">
        <v>336498.58</v>
      </c>
      <c r="H43" s="114">
        <v>355224.48</v>
      </c>
      <c r="I43" s="114">
        <v>355224.48</v>
      </c>
      <c r="J43" s="114">
        <v>383631.78</v>
      </c>
    </row>
    <row r="44" spans="1:10" s="16" customFormat="1" ht="15" customHeight="1">
      <c r="A44" s="147" t="s">
        <v>331</v>
      </c>
      <c r="B44" s="114">
        <v>9926.1355399999993</v>
      </c>
      <c r="C44" s="114">
        <v>4620.0710999999992</v>
      </c>
      <c r="D44" s="114">
        <v>4619.98171</v>
      </c>
      <c r="E44" s="114">
        <v>9447.9793000000009</v>
      </c>
      <c r="F44" s="114">
        <v>13439.0355</v>
      </c>
      <c r="G44" s="114">
        <v>1279.88535</v>
      </c>
      <c r="H44" s="114">
        <v>3224.38481</v>
      </c>
      <c r="I44" s="114">
        <v>10014.764810000001</v>
      </c>
      <c r="J44" s="114">
        <v>14179.54702</v>
      </c>
    </row>
    <row r="45" spans="1:10" s="16" customFormat="1" ht="15" customHeight="1">
      <c r="A45" s="147" t="s">
        <v>335</v>
      </c>
      <c r="B45" s="114">
        <v>-2.0000000000000002E-5</v>
      </c>
      <c r="C45" s="114">
        <v>0</v>
      </c>
      <c r="D45" s="114">
        <v>0</v>
      </c>
      <c r="E45" s="114">
        <v>0</v>
      </c>
      <c r="F45" s="114">
        <v>0</v>
      </c>
      <c r="G45" s="114">
        <v>0</v>
      </c>
      <c r="H45" s="114">
        <v>0</v>
      </c>
      <c r="I45" s="114">
        <v>0</v>
      </c>
      <c r="J45" s="114">
        <v>0</v>
      </c>
    </row>
    <row r="46" spans="1:10" s="16" customFormat="1" ht="15" customHeight="1">
      <c r="A46" s="147" t="s">
        <v>699</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row>
    <row r="47" spans="1:10" s="16" customFormat="1" ht="15" customHeight="1">
      <c r="A47" s="147" t="s">
        <v>341</v>
      </c>
      <c r="B47" s="114">
        <v>120331.63619</v>
      </c>
      <c r="C47" s="114">
        <v>83399.430939999991</v>
      </c>
      <c r="D47" s="114">
        <v>116428.9163</v>
      </c>
      <c r="E47" s="114">
        <v>22722.217350000003</v>
      </c>
      <c r="F47" s="114">
        <v>13807.275220000001</v>
      </c>
      <c r="G47" s="114">
        <v>17292.789059999999</v>
      </c>
      <c r="H47" s="114">
        <v>-1316.2756399999998</v>
      </c>
      <c r="I47" s="114">
        <v>1299.2645</v>
      </c>
      <c r="J47" s="114">
        <v>-7167.2958699999999</v>
      </c>
    </row>
    <row r="48" spans="1:10" s="16" customFormat="1" ht="15" customHeight="1">
      <c r="A48" s="148" t="s">
        <v>700</v>
      </c>
      <c r="B48" s="114">
        <v>0</v>
      </c>
      <c r="C48" s="114">
        <v>0</v>
      </c>
      <c r="D48" s="114">
        <v>0</v>
      </c>
      <c r="E48" s="114">
        <v>615.80131999999992</v>
      </c>
      <c r="F48" s="114">
        <v>1.0031399999999999</v>
      </c>
      <c r="G48" s="114">
        <v>5.77E-3</v>
      </c>
      <c r="H48" s="114">
        <v>-17387.80125</v>
      </c>
      <c r="I48" s="114">
        <v>-17387.80125</v>
      </c>
      <c r="J48" s="114">
        <v>-30264.649069999999</v>
      </c>
    </row>
    <row r="49" spans="1:10" s="17" customFormat="1" ht="15" customHeight="1" thickBot="1">
      <c r="A49" s="148" t="s">
        <v>701</v>
      </c>
      <c r="B49" s="114">
        <v>120331.63619</v>
      </c>
      <c r="C49" s="114">
        <v>83399.430939999991</v>
      </c>
      <c r="D49" s="114">
        <v>116428.9163</v>
      </c>
      <c r="E49" s="114">
        <v>22106.41603</v>
      </c>
      <c r="F49" s="114">
        <v>13806.272080000001</v>
      </c>
      <c r="G49" s="114">
        <v>17292.783289999999</v>
      </c>
      <c r="H49" s="114">
        <v>16071.525609999999</v>
      </c>
      <c r="I49" s="114">
        <v>18687.065750000002</v>
      </c>
      <c r="J49" s="114">
        <v>23097.353199999998</v>
      </c>
    </row>
    <row r="50" spans="1:10" ht="15" customHeight="1" thickTop="1" thickBot="1">
      <c r="A50" s="396" t="s">
        <v>702</v>
      </c>
      <c r="B50" s="397">
        <v>8896442.3252999987</v>
      </c>
      <c r="C50" s="397">
        <v>9192163.6276000012</v>
      </c>
      <c r="D50" s="397">
        <v>9664150.5101900008</v>
      </c>
      <c r="E50" s="397">
        <v>4567661.8962500002</v>
      </c>
      <c r="F50" s="397">
        <v>4804736.9544399995</v>
      </c>
      <c r="G50" s="397">
        <v>4880265.7982700001</v>
      </c>
      <c r="H50" s="397">
        <v>5485337.2349300003</v>
      </c>
      <c r="I50" s="397">
        <v>5457575.9155100007</v>
      </c>
      <c r="J50" s="397">
        <v>6133422.8636099994</v>
      </c>
    </row>
    <row r="51" spans="1:10" s="16" customFormat="1" ht="15" customHeight="1" thickTop="1">
      <c r="A51" s="113" t="s">
        <v>703</v>
      </c>
      <c r="B51" s="114">
        <v>84872.874580000003</v>
      </c>
      <c r="C51" s="114">
        <v>80447.576659999992</v>
      </c>
      <c r="D51" s="114">
        <v>85233.749079999994</v>
      </c>
      <c r="E51" s="114">
        <v>95182.570670000001</v>
      </c>
      <c r="F51" s="114">
        <v>80332.851340000008</v>
      </c>
      <c r="G51" s="114">
        <v>80399.431230000002</v>
      </c>
      <c r="H51" s="114">
        <v>62752.995640000001</v>
      </c>
      <c r="I51" s="114">
        <v>65116.229399999997</v>
      </c>
      <c r="J51" s="114">
        <v>84504.528209999989</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84564.594599999997</v>
      </c>
      <c r="C53" s="114">
        <v>79454.899359999996</v>
      </c>
      <c r="D53" s="114">
        <v>80494.754629999996</v>
      </c>
      <c r="E53" s="114">
        <v>86573.619839999999</v>
      </c>
      <c r="F53" s="114">
        <v>60638.638579999999</v>
      </c>
      <c r="G53" s="114">
        <v>47594.607229999994</v>
      </c>
      <c r="H53" s="114">
        <v>30898.88737</v>
      </c>
      <c r="I53" s="114">
        <v>29782.08526</v>
      </c>
      <c r="J53" s="114">
        <v>30010.879969999998</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308.27997999999997</v>
      </c>
      <c r="C55" s="114">
        <v>992.67730000000006</v>
      </c>
      <c r="D55" s="114">
        <v>4738.9944500000001</v>
      </c>
      <c r="E55" s="114">
        <v>8608.9508299999998</v>
      </c>
      <c r="F55" s="114">
        <v>19694.212760000002</v>
      </c>
      <c r="G55" s="114">
        <v>32804.824000000001</v>
      </c>
      <c r="H55" s="114">
        <v>31854.108270000001</v>
      </c>
      <c r="I55" s="114">
        <v>35334.144140000004</v>
      </c>
      <c r="J55" s="114">
        <v>54493.648240000002</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13184712.444739999</v>
      </c>
      <c r="C57" s="114">
        <v>14766849.882469999</v>
      </c>
      <c r="D57" s="114">
        <v>16331503.911959998</v>
      </c>
      <c r="E57" s="114">
        <v>7643798.6561000003</v>
      </c>
      <c r="F57" s="114">
        <v>7588929.5845499998</v>
      </c>
      <c r="G57" s="114">
        <v>7910131.4226899995</v>
      </c>
      <c r="H57" s="114">
        <v>8065992.4713000003</v>
      </c>
      <c r="I57" s="114">
        <v>7990641.0714099994</v>
      </c>
      <c r="J57" s="114">
        <v>7766694.48814</v>
      </c>
    </row>
    <row r="58" spans="1:10" ht="30" customHeight="1">
      <c r="A58" s="398" t="s">
        <v>710</v>
      </c>
      <c r="B58" s="399">
        <v>1006440.41106</v>
      </c>
      <c r="C58" s="399">
        <v>986939.73254999996</v>
      </c>
      <c r="D58" s="399">
        <v>1013952.96853</v>
      </c>
      <c r="E58" s="399">
        <v>545765.53720000002</v>
      </c>
      <c r="F58" s="399">
        <v>556203.14057000005</v>
      </c>
      <c r="G58" s="399">
        <v>583071.68189999997</v>
      </c>
      <c r="H58" s="399">
        <v>557571.45597999997</v>
      </c>
      <c r="I58" s="399">
        <v>608742.64807</v>
      </c>
      <c r="J58" s="399">
        <v>523005.18033999996</v>
      </c>
    </row>
    <row r="59" spans="1:10" ht="15" customHeight="1">
      <c r="A59" s="148" t="s">
        <v>711</v>
      </c>
      <c r="B59" s="114">
        <v>-208708.20928000001</v>
      </c>
      <c r="C59" s="114">
        <v>-243892.90233000001</v>
      </c>
      <c r="D59" s="114">
        <v>-238158.29544999998</v>
      </c>
      <c r="E59" s="114">
        <v>-130924.93704999999</v>
      </c>
      <c r="F59" s="114">
        <v>-147003.13816</v>
      </c>
      <c r="G59" s="114">
        <v>-161598.56121000001</v>
      </c>
      <c r="H59" s="114">
        <v>-176864.25558000003</v>
      </c>
      <c r="I59" s="114">
        <v>-194827.30564999999</v>
      </c>
      <c r="J59" s="114">
        <v>-204572.68233000001</v>
      </c>
    </row>
    <row r="60" spans="1:10" ht="15" customHeight="1">
      <c r="A60" s="147" t="s">
        <v>712</v>
      </c>
      <c r="B60" s="114">
        <v>797732.20178</v>
      </c>
      <c r="C60" s="114">
        <v>743046.83022</v>
      </c>
      <c r="D60" s="114">
        <v>775794.6730800001</v>
      </c>
      <c r="E60" s="114">
        <v>414840.60014999995</v>
      </c>
      <c r="F60" s="114">
        <v>409200.00241000002</v>
      </c>
      <c r="G60" s="114">
        <v>421473.12069000001</v>
      </c>
      <c r="H60" s="114">
        <v>380707.20039999997</v>
      </c>
      <c r="I60" s="114">
        <v>413915.34242</v>
      </c>
      <c r="J60" s="114">
        <v>318432.49800999998</v>
      </c>
    </row>
    <row r="61" spans="1:10" ht="15" customHeight="1">
      <c r="A61" s="116" t="s">
        <v>713</v>
      </c>
      <c r="B61" s="114">
        <v>64133.054710000004</v>
      </c>
      <c r="C61" s="114">
        <v>72168.587510000012</v>
      </c>
      <c r="D61" s="114">
        <v>71883.400010000012</v>
      </c>
      <c r="E61" s="114">
        <v>46519.7353</v>
      </c>
      <c r="F61" s="114">
        <v>73414.840930000006</v>
      </c>
      <c r="G61" s="114">
        <v>89792.161749999999</v>
      </c>
      <c r="H61" s="114">
        <v>38970.223050000001</v>
      </c>
      <c r="I61" s="114">
        <v>42414.005509999995</v>
      </c>
      <c r="J61" s="114">
        <v>46805.441039999998</v>
      </c>
    </row>
    <row r="62" spans="1:10" ht="15" customHeight="1">
      <c r="A62" s="148" t="s">
        <v>714</v>
      </c>
      <c r="B62" s="114">
        <v>-29755.51873</v>
      </c>
      <c r="C62" s="114">
        <v>-38248.057810000006</v>
      </c>
      <c r="D62" s="114">
        <v>-45809.017930000002</v>
      </c>
      <c r="E62" s="114">
        <v>-31836.36465</v>
      </c>
      <c r="F62" s="114">
        <v>-42908.789720000001</v>
      </c>
      <c r="G62" s="114">
        <v>-50354.4012</v>
      </c>
      <c r="H62" s="114">
        <v>-18340.67959</v>
      </c>
      <c r="I62" s="114">
        <v>-22208.176520000001</v>
      </c>
      <c r="J62" s="114">
        <v>-21744.826960000002</v>
      </c>
    </row>
    <row r="63" spans="1:10" ht="15" customHeight="1">
      <c r="A63" s="117" t="s">
        <v>715</v>
      </c>
      <c r="B63" s="114">
        <v>832109.73776000005</v>
      </c>
      <c r="C63" s="114">
        <v>776967.35991999996</v>
      </c>
      <c r="D63" s="114">
        <v>801869.05515999999</v>
      </c>
      <c r="E63" s="114">
        <v>429523.97080000001</v>
      </c>
      <c r="F63" s="114">
        <v>439706.05362000002</v>
      </c>
      <c r="G63" s="114">
        <v>460910.88124000002</v>
      </c>
      <c r="H63" s="114">
        <v>401336.74385999999</v>
      </c>
      <c r="I63" s="114">
        <v>434121.17141000001</v>
      </c>
      <c r="J63" s="114">
        <v>343493.11208999995</v>
      </c>
    </row>
    <row r="64" spans="1:10" ht="15" customHeight="1">
      <c r="A64" s="116" t="s">
        <v>716</v>
      </c>
      <c r="B64" s="114">
        <v>162257.27430000002</v>
      </c>
      <c r="C64" s="114">
        <v>155723.87619000001</v>
      </c>
      <c r="D64" s="114">
        <v>198457.32454</v>
      </c>
      <c r="E64" s="114">
        <v>95116.951950000002</v>
      </c>
      <c r="F64" s="114">
        <v>108838.49643000001</v>
      </c>
      <c r="G64" s="114">
        <v>106951.19843</v>
      </c>
      <c r="H64" s="114">
        <v>163261.44140000001</v>
      </c>
      <c r="I64" s="114">
        <v>177253.74077999999</v>
      </c>
      <c r="J64" s="114">
        <v>99045.541830000002</v>
      </c>
    </row>
    <row r="65" spans="1:10" ht="15" customHeight="1">
      <c r="A65" s="116" t="s">
        <v>717</v>
      </c>
      <c r="B65" s="114">
        <v>-219941.19900999998</v>
      </c>
      <c r="C65" s="114">
        <v>-211618.26509999999</v>
      </c>
      <c r="D65" s="114">
        <v>-248786.67900999999</v>
      </c>
      <c r="E65" s="114">
        <v>-160134.82493</v>
      </c>
      <c r="F65" s="114">
        <v>-171941.42165999999</v>
      </c>
      <c r="G65" s="114">
        <v>-187630.77054</v>
      </c>
      <c r="H65" s="114">
        <v>-217311.10847000001</v>
      </c>
      <c r="I65" s="114">
        <v>-241005.48588999998</v>
      </c>
      <c r="J65" s="114">
        <v>-102991.67904</v>
      </c>
    </row>
    <row r="66" spans="1:10" ht="15" customHeight="1">
      <c r="A66" s="147" t="s">
        <v>718</v>
      </c>
      <c r="B66" s="114">
        <v>774425.81305</v>
      </c>
      <c r="C66" s="114">
        <v>721072.97100999998</v>
      </c>
      <c r="D66" s="114">
        <v>751539.70069000009</v>
      </c>
      <c r="E66" s="114">
        <v>364506.09781999997</v>
      </c>
      <c r="F66" s="114">
        <v>376603.12838999997</v>
      </c>
      <c r="G66" s="114">
        <v>380231.30913000001</v>
      </c>
      <c r="H66" s="114">
        <v>347287.07679000002</v>
      </c>
      <c r="I66" s="114">
        <v>370369.42629999999</v>
      </c>
      <c r="J66" s="114">
        <v>339546.97487999999</v>
      </c>
    </row>
    <row r="67" spans="1:10" ht="15" customHeight="1">
      <c r="A67" s="148" t="s">
        <v>719</v>
      </c>
      <c r="B67" s="114">
        <v>-604285.24985000002</v>
      </c>
      <c r="C67" s="114">
        <v>-606043.04603999993</v>
      </c>
      <c r="D67" s="114">
        <v>-567470.04952999996</v>
      </c>
      <c r="E67" s="114">
        <v>-315472.77019999997</v>
      </c>
      <c r="F67" s="114">
        <v>-352805.03912999999</v>
      </c>
      <c r="G67" s="114">
        <v>-336163.56900000002</v>
      </c>
      <c r="H67" s="114">
        <v>-302727.54407999996</v>
      </c>
      <c r="I67" s="114">
        <v>-303710.08132</v>
      </c>
      <c r="J67" s="114">
        <v>-292824.03288999997</v>
      </c>
    </row>
    <row r="68" spans="1:10" ht="15" customHeight="1">
      <c r="A68" s="117" t="s">
        <v>720</v>
      </c>
      <c r="B68" s="114">
        <v>170140.56319999998</v>
      </c>
      <c r="C68" s="114">
        <v>115029.92496999999</v>
      </c>
      <c r="D68" s="114">
        <v>184069.65116000001</v>
      </c>
      <c r="E68" s="114">
        <v>49033.327619999996</v>
      </c>
      <c r="F68" s="114">
        <v>23798.089260000001</v>
      </c>
      <c r="G68" s="114">
        <v>44067.740130000006</v>
      </c>
      <c r="H68" s="114">
        <v>44559.532709999999</v>
      </c>
      <c r="I68" s="114">
        <v>66659.344979999994</v>
      </c>
      <c r="J68" s="114">
        <v>46722.941989999999</v>
      </c>
    </row>
    <row r="69" spans="1:10" ht="15" customHeight="1">
      <c r="A69" s="117" t="s">
        <v>721</v>
      </c>
      <c r="B69" s="114">
        <v>4475.9388300000001</v>
      </c>
      <c r="C69" s="114">
        <v>2992.1017400000001</v>
      </c>
      <c r="D69" s="114">
        <v>2886.3002299999998</v>
      </c>
      <c r="E69" s="114">
        <v>211.89498</v>
      </c>
      <c r="F69" s="114">
        <v>23.32723</v>
      </c>
      <c r="G69" s="114">
        <v>19.067130000000002</v>
      </c>
      <c r="H69" s="114">
        <v>16.3109</v>
      </c>
      <c r="I69" s="114">
        <v>15.0131</v>
      </c>
      <c r="J69" s="114">
        <v>8.6625499999999995</v>
      </c>
    </row>
    <row r="70" spans="1:10" ht="15" customHeight="1">
      <c r="A70" s="115" t="s">
        <v>1124</v>
      </c>
      <c r="B70" s="114">
        <v>60.167149999999999</v>
      </c>
      <c r="C70" s="114">
        <v>-342.80680000000001</v>
      </c>
      <c r="D70" s="114">
        <v>18.41423</v>
      </c>
      <c r="E70" s="114">
        <v>198.94359</v>
      </c>
      <c r="F70" s="114">
        <v>-2.9360999999999997</v>
      </c>
      <c r="G70" s="114">
        <v>-0.30933999999999995</v>
      </c>
      <c r="H70" s="114">
        <v>-0.68128</v>
      </c>
      <c r="I70" s="114">
        <v>-0.68092999999999992</v>
      </c>
      <c r="J70" s="114">
        <v>0.37586999999999998</v>
      </c>
    </row>
    <row r="71" spans="1:10" ht="15" customHeight="1">
      <c r="A71" s="115" t="s">
        <v>1125</v>
      </c>
      <c r="B71" s="114">
        <v>4415.7716799999998</v>
      </c>
      <c r="C71" s="114">
        <v>3334.9085399999999</v>
      </c>
      <c r="D71" s="114">
        <v>2867.886</v>
      </c>
      <c r="E71" s="114">
        <v>12.95139</v>
      </c>
      <c r="F71" s="114">
        <v>26.263330000000003</v>
      </c>
      <c r="G71" s="114">
        <v>19.376470000000001</v>
      </c>
      <c r="H71" s="114">
        <v>16.992180000000001</v>
      </c>
      <c r="I71" s="114">
        <v>15.694030000000001</v>
      </c>
      <c r="J71" s="114">
        <v>8.2866800000000005</v>
      </c>
    </row>
    <row r="72" spans="1:10" ht="15" customHeight="1">
      <c r="A72" s="147" t="s">
        <v>722</v>
      </c>
      <c r="B72" s="114">
        <v>-4615.7735400000001</v>
      </c>
      <c r="C72" s="114">
        <v>-3367.89624</v>
      </c>
      <c r="D72" s="114">
        <v>-2850.80168</v>
      </c>
      <c r="E72" s="114">
        <v>-12.962290000000001</v>
      </c>
      <c r="F72" s="114">
        <v>-9.9668500000000009</v>
      </c>
      <c r="G72" s="114">
        <v>-0.46364</v>
      </c>
      <c r="H72" s="114">
        <v>-56.610019999999999</v>
      </c>
      <c r="I72" s="114">
        <v>-49.473599999999998</v>
      </c>
      <c r="J72" s="114">
        <v>-83.116880000000009</v>
      </c>
    </row>
    <row r="73" spans="1:10" ht="15" customHeight="1">
      <c r="A73" s="147" t="s">
        <v>1478</v>
      </c>
      <c r="B73" s="114">
        <v>-216.28723000000002</v>
      </c>
      <c r="C73" s="114">
        <v>-52.96134</v>
      </c>
      <c r="D73" s="114">
        <v>-3.2969999999999999E-2</v>
      </c>
      <c r="E73" s="114">
        <v>-12.070069999999999</v>
      </c>
      <c r="F73" s="114">
        <v>-9.2730200000000007</v>
      </c>
      <c r="G73" s="114">
        <v>9.9900000000000006E-3</v>
      </c>
      <c r="H73" s="114">
        <v>-1.96993</v>
      </c>
      <c r="I73" s="114">
        <v>-1.9673699999999998</v>
      </c>
      <c r="J73" s="114">
        <v>-2.4680000000000001E-2</v>
      </c>
    </row>
    <row r="74" spans="1:10" ht="15" customHeight="1">
      <c r="A74" s="148" t="s">
        <v>1126</v>
      </c>
      <c r="B74" s="114">
        <v>-4399.4863099999993</v>
      </c>
      <c r="C74" s="114">
        <v>-3314.9348999999997</v>
      </c>
      <c r="D74" s="114">
        <v>-2850.7687099999998</v>
      </c>
      <c r="E74" s="114">
        <v>-0.89222000000000001</v>
      </c>
      <c r="F74" s="114">
        <v>-0.69383000000000006</v>
      </c>
      <c r="G74" s="114">
        <v>-0.47363</v>
      </c>
      <c r="H74" s="114">
        <v>-54.640089999999994</v>
      </c>
      <c r="I74" s="114">
        <v>-47.506230000000002</v>
      </c>
      <c r="J74" s="114">
        <v>-83.092199999999991</v>
      </c>
    </row>
    <row r="75" spans="1:10" ht="15" customHeight="1">
      <c r="A75" s="147" t="s">
        <v>723</v>
      </c>
      <c r="B75" s="114">
        <v>170000.72849000001</v>
      </c>
      <c r="C75" s="114">
        <v>114654.13047</v>
      </c>
      <c r="D75" s="114">
        <v>184105.14971</v>
      </c>
      <c r="E75" s="114">
        <v>49232.260310000005</v>
      </c>
      <c r="F75" s="114">
        <v>23811.449639999999</v>
      </c>
      <c r="G75" s="114">
        <v>44086.34362</v>
      </c>
      <c r="H75" s="114">
        <v>44519.233590000003</v>
      </c>
      <c r="I75" s="114">
        <v>66624.884479999993</v>
      </c>
      <c r="J75" s="114">
        <v>46648.487659999999</v>
      </c>
    </row>
    <row r="76" spans="1:10" ht="15" customHeight="1">
      <c r="A76" s="149" t="s">
        <v>1115</v>
      </c>
      <c r="B76" s="114">
        <v>232.53843000000001</v>
      </c>
      <c r="C76" s="114">
        <v>118.69692999999999</v>
      </c>
      <c r="D76" s="114">
        <v>205.54554000000002</v>
      </c>
      <c r="E76" s="114">
        <v>5586.2416499999999</v>
      </c>
      <c r="F76" s="114">
        <v>174.64964000000001</v>
      </c>
      <c r="G76" s="114">
        <v>764.08882999999992</v>
      </c>
      <c r="H76" s="114">
        <v>721.58859999999993</v>
      </c>
      <c r="I76" s="114">
        <v>2140.3906499999998</v>
      </c>
      <c r="J76" s="114">
        <v>843.01383999999996</v>
      </c>
    </row>
    <row r="77" spans="1:10" ht="15" customHeight="1">
      <c r="A77" s="117" t="s">
        <v>724</v>
      </c>
      <c r="B77" s="114">
        <v>170233.26691999999</v>
      </c>
      <c r="C77" s="114">
        <v>114772.82740000001</v>
      </c>
      <c r="D77" s="114">
        <v>184310.69524999999</v>
      </c>
      <c r="E77" s="114">
        <v>54818.501960000001</v>
      </c>
      <c r="F77" s="114">
        <v>23986.099280000002</v>
      </c>
      <c r="G77" s="114">
        <v>44850.43245</v>
      </c>
      <c r="H77" s="114">
        <v>45240.822189999999</v>
      </c>
      <c r="I77" s="114">
        <v>68765.275129999995</v>
      </c>
      <c r="J77" s="114">
        <v>47491.501499999998</v>
      </c>
    </row>
    <row r="78" spans="1:10" ht="15" customHeight="1">
      <c r="A78" s="116" t="s">
        <v>725</v>
      </c>
      <c r="B78" s="114">
        <v>-208.86847</v>
      </c>
      <c r="C78" s="114">
        <v>670.55535999999995</v>
      </c>
      <c r="D78" s="114">
        <v>-3896.88994</v>
      </c>
      <c r="E78" s="114">
        <v>-777.35993000000008</v>
      </c>
      <c r="F78" s="114">
        <v>-4336.7175099999995</v>
      </c>
      <c r="G78" s="114">
        <v>808.79946999999993</v>
      </c>
      <c r="H78" s="114">
        <v>-0.60665000000000002</v>
      </c>
      <c r="I78" s="114">
        <v>-185.87868</v>
      </c>
      <c r="J78" s="114">
        <v>951.23581000000001</v>
      </c>
    </row>
    <row r="79" spans="1:10" ht="15" customHeight="1">
      <c r="A79" s="147" t="s">
        <v>726</v>
      </c>
      <c r="B79" s="114">
        <v>170024.39844999998</v>
      </c>
      <c r="C79" s="114">
        <v>115443.38276000001</v>
      </c>
      <c r="D79" s="114">
        <v>180413.80531</v>
      </c>
      <c r="E79" s="114">
        <v>54041.142030000003</v>
      </c>
      <c r="F79" s="114">
        <v>19649.38177</v>
      </c>
      <c r="G79" s="114">
        <v>45659.231919999998</v>
      </c>
      <c r="H79" s="114">
        <v>45240.215539999997</v>
      </c>
      <c r="I79" s="114">
        <v>68579.39645</v>
      </c>
      <c r="J79" s="114">
        <v>48442.737310000004</v>
      </c>
    </row>
    <row r="80" spans="1:10" ht="15" customHeight="1">
      <c r="A80" s="116" t="s">
        <v>727</v>
      </c>
      <c r="B80" s="114">
        <v>0</v>
      </c>
      <c r="C80" s="114">
        <v>0</v>
      </c>
      <c r="D80" s="114">
        <v>0</v>
      </c>
      <c r="E80" s="114">
        <v>0</v>
      </c>
      <c r="F80" s="114">
        <v>0</v>
      </c>
      <c r="G80" s="114">
        <v>0</v>
      </c>
      <c r="H80" s="114">
        <v>0</v>
      </c>
      <c r="I80" s="114">
        <v>0</v>
      </c>
      <c r="J80" s="114">
        <v>0</v>
      </c>
    </row>
    <row r="81" spans="1:10" ht="15" customHeight="1">
      <c r="A81" s="147" t="s">
        <v>728</v>
      </c>
      <c r="B81" s="114">
        <v>170024.39844999998</v>
      </c>
      <c r="C81" s="114">
        <v>115443.38276000001</v>
      </c>
      <c r="D81" s="114">
        <v>180413.80531</v>
      </c>
      <c r="E81" s="114">
        <v>54041.142030000003</v>
      </c>
      <c r="F81" s="114">
        <v>19649.38177</v>
      </c>
      <c r="G81" s="114">
        <v>45659.231919999998</v>
      </c>
      <c r="H81" s="114">
        <v>45240.215539999997</v>
      </c>
      <c r="I81" s="114">
        <v>68579.39645</v>
      </c>
      <c r="J81" s="114">
        <v>48442.737310000004</v>
      </c>
    </row>
    <row r="82" spans="1:10" ht="15" customHeight="1" thickBot="1">
      <c r="A82" s="116" t="s">
        <v>729</v>
      </c>
      <c r="B82" s="114">
        <v>-49692.76225</v>
      </c>
      <c r="C82" s="114">
        <v>-32043.951820000002</v>
      </c>
      <c r="D82" s="114">
        <v>-63984.889000000003</v>
      </c>
      <c r="E82" s="114">
        <v>-31934.725999999999</v>
      </c>
      <c r="F82" s="114">
        <v>-5843.1096900000002</v>
      </c>
      <c r="G82" s="114">
        <v>-28366.448629999999</v>
      </c>
      <c r="H82" s="114">
        <v>-29168.68993</v>
      </c>
      <c r="I82" s="114">
        <v>-49892.330700000006</v>
      </c>
      <c r="J82" s="114">
        <v>-25345.384109999999</v>
      </c>
    </row>
    <row r="83" spans="1:10" ht="15" customHeight="1" thickTop="1" thickBot="1">
      <c r="A83" s="396" t="s">
        <v>730</v>
      </c>
      <c r="B83" s="397">
        <v>120331.63620000001</v>
      </c>
      <c r="C83" s="397">
        <v>83399.430939999991</v>
      </c>
      <c r="D83" s="397">
        <v>116428.91631</v>
      </c>
      <c r="E83" s="397">
        <v>22106.41603</v>
      </c>
      <c r="F83" s="397">
        <v>13806.272080000001</v>
      </c>
      <c r="G83" s="397">
        <v>17292.783289999999</v>
      </c>
      <c r="H83" s="397">
        <v>16071.525609999999</v>
      </c>
      <c r="I83" s="397">
        <v>18687.065750000002</v>
      </c>
      <c r="J83" s="397">
        <v>23097.353199999998</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7109375" style="44" customWidth="1"/>
    <col min="4" max="12" width="13.140625" style="44" customWidth="1"/>
    <col min="13"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2" s="43" customFormat="1" ht="15" customHeight="1">
      <c r="A1" s="400"/>
      <c r="B1" s="400"/>
      <c r="C1" s="745"/>
      <c r="D1" s="745"/>
      <c r="E1" s="745"/>
      <c r="F1" s="745"/>
      <c r="G1" s="745"/>
      <c r="H1" s="745"/>
      <c r="I1" s="745"/>
      <c r="J1" s="745"/>
      <c r="K1" s="745"/>
      <c r="L1" s="745"/>
    </row>
    <row r="2" spans="1:12" s="43" customFormat="1" ht="15" customHeight="1">
      <c r="A2" s="746" t="s">
        <v>473</v>
      </c>
      <c r="B2" s="746"/>
      <c r="C2" s="746"/>
      <c r="D2" s="746"/>
      <c r="E2" s="746"/>
      <c r="F2" s="746"/>
      <c r="G2" s="746"/>
      <c r="H2" s="746"/>
      <c r="I2" s="746"/>
      <c r="J2" s="746"/>
      <c r="K2" s="746"/>
      <c r="L2" s="746"/>
    </row>
    <row r="3" spans="1:12" s="43" customFormat="1" ht="15" customHeight="1">
      <c r="A3" s="400"/>
      <c r="B3" s="400"/>
      <c r="C3" s="746" t="s">
        <v>915</v>
      </c>
      <c r="D3" s="746"/>
      <c r="E3" s="746"/>
      <c r="F3" s="746"/>
      <c r="G3" s="746"/>
      <c r="H3" s="746"/>
      <c r="I3" s="746"/>
      <c r="J3" s="746"/>
      <c r="K3" s="746"/>
      <c r="L3" s="746"/>
    </row>
    <row r="4" spans="1:12" s="43" customFormat="1" ht="15" customHeight="1">
      <c r="A4" s="747"/>
      <c r="B4" s="746"/>
      <c r="C4" s="746"/>
      <c r="D4" s="746"/>
      <c r="E4" s="746"/>
      <c r="F4" s="746"/>
      <c r="G4" s="746"/>
      <c r="H4" s="746"/>
      <c r="I4" s="746"/>
      <c r="J4" s="746"/>
      <c r="K4" s="746"/>
      <c r="L4" s="746"/>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1526</v>
      </c>
      <c r="K6" s="402" t="s">
        <v>1430</v>
      </c>
      <c r="L6" s="402" t="s">
        <v>1527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7.0000000000000007E-2</v>
      </c>
      <c r="E9" s="130">
        <v>6.8699999999999997E-2</v>
      </c>
      <c r="F9" s="130">
        <v>7.5700000000000003E-2</v>
      </c>
      <c r="G9" s="130">
        <v>7.2700000000000001E-2</v>
      </c>
      <c r="H9" s="130">
        <v>8.09E-2</v>
      </c>
      <c r="I9" s="130">
        <v>8.2199999999999995E-2</v>
      </c>
      <c r="J9" s="130">
        <v>8.1900000000000001E-2</v>
      </c>
      <c r="K9" s="130">
        <v>6.6100000000000006E-2</v>
      </c>
      <c r="L9" s="130">
        <v>9.9199999999999997E-2</v>
      </c>
    </row>
    <row r="10" spans="1:12" ht="15" customHeight="1" thickBot="1">
      <c r="A10" s="47" t="s">
        <v>845</v>
      </c>
      <c r="B10" s="46" t="s">
        <v>918</v>
      </c>
      <c r="C10" s="165" t="s">
        <v>919</v>
      </c>
      <c r="D10" s="130">
        <v>0.78879999999999995</v>
      </c>
      <c r="E10" s="130">
        <v>0.80459999999999998</v>
      </c>
      <c r="F10" s="130">
        <v>0.80469999999999997</v>
      </c>
      <c r="G10" s="130">
        <v>0.81559999999999999</v>
      </c>
      <c r="H10" s="130">
        <v>0.82799999999999996</v>
      </c>
      <c r="I10" s="130">
        <v>0.83169999999999999</v>
      </c>
      <c r="J10" s="130">
        <v>0.80579999999999996</v>
      </c>
      <c r="K10" s="130">
        <v>0.81040000000000001</v>
      </c>
      <c r="L10" s="130">
        <v>0.76500000000000001</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0.74170000000000003</v>
      </c>
      <c r="E12" s="130">
        <v>0.75900000000000001</v>
      </c>
      <c r="F12" s="130">
        <v>0.76639999999999997</v>
      </c>
      <c r="G12" s="130">
        <v>0.81</v>
      </c>
      <c r="H12" s="130">
        <v>0.80200000000000005</v>
      </c>
      <c r="I12" s="130">
        <v>0.75890000000000002</v>
      </c>
      <c r="J12" s="130">
        <v>0.64400000000000002</v>
      </c>
      <c r="K12" s="130">
        <v>0.65659999999999996</v>
      </c>
      <c r="L12" s="130">
        <v>0.70140000000000002</v>
      </c>
    </row>
    <row r="13" spans="1:12" s="77" customFormat="1" ht="15" customHeight="1">
      <c r="A13" s="47" t="s">
        <v>845</v>
      </c>
      <c r="B13" s="46" t="s">
        <v>922</v>
      </c>
      <c r="C13" s="165" t="s">
        <v>1113</v>
      </c>
      <c r="D13" s="167">
        <v>0.75449999999999995</v>
      </c>
      <c r="E13" s="130">
        <v>0.76160000000000005</v>
      </c>
      <c r="F13" s="130">
        <v>0.7681</v>
      </c>
      <c r="G13" s="130">
        <v>0.81</v>
      </c>
      <c r="H13" s="130">
        <v>0.80200000000000005</v>
      </c>
      <c r="I13" s="130">
        <v>0.77790000000000004</v>
      </c>
      <c r="J13" s="130">
        <v>0.70420000000000005</v>
      </c>
      <c r="K13" s="130">
        <v>0.71050000000000002</v>
      </c>
      <c r="L13" s="130">
        <v>0.72370000000000001</v>
      </c>
    </row>
    <row r="14" spans="1:12" s="77" customFormat="1" ht="15" customHeight="1">
      <c r="A14" s="47"/>
      <c r="B14" s="46"/>
      <c r="C14" s="165" t="s">
        <v>923</v>
      </c>
      <c r="D14" s="130">
        <v>8.2600000000000007E-2</v>
      </c>
      <c r="E14" s="130">
        <v>8.8200000000000001E-2</v>
      </c>
      <c r="F14" s="130">
        <v>8.1799999999999998E-2</v>
      </c>
      <c r="G14" s="130">
        <v>5.3699999999999998E-2</v>
      </c>
      <c r="H14" s="130">
        <v>7.0000000000000007E-2</v>
      </c>
      <c r="I14" s="130">
        <v>8.3400000000000002E-2</v>
      </c>
      <c r="J14" s="130">
        <v>0.1681</v>
      </c>
      <c r="K14" s="130">
        <v>0.1613</v>
      </c>
      <c r="L14" s="130">
        <v>0.1467</v>
      </c>
    </row>
    <row r="15" spans="1:12" s="77" customFormat="1" ht="15" customHeight="1" thickBot="1">
      <c r="A15" s="47" t="s">
        <v>845</v>
      </c>
      <c r="B15" s="46" t="s">
        <v>924</v>
      </c>
      <c r="C15" s="165" t="s">
        <v>925</v>
      </c>
      <c r="D15" s="130">
        <v>8.8999999999999999E-3</v>
      </c>
      <c r="E15" s="130">
        <v>8.5000000000000006E-3</v>
      </c>
      <c r="F15" s="130">
        <v>1.09E-2</v>
      </c>
      <c r="G15" s="130">
        <v>2.5399999999999999E-2</v>
      </c>
      <c r="H15" s="130">
        <v>2.75E-2</v>
      </c>
      <c r="I15" s="130">
        <v>2.3099999999999999E-2</v>
      </c>
      <c r="J15" s="130">
        <v>1.7299999999999999E-2</v>
      </c>
      <c r="K15" s="130">
        <v>1.7000000000000001E-2</v>
      </c>
      <c r="L15" s="130">
        <v>1.23E-2</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0.67959999999999998</v>
      </c>
      <c r="E17" s="130">
        <v>0.71619999999999995</v>
      </c>
      <c r="F17" s="130">
        <v>0.72950000000000004</v>
      </c>
      <c r="G17" s="130">
        <v>0.7429</v>
      </c>
      <c r="H17" s="130">
        <v>0.752</v>
      </c>
      <c r="I17" s="130">
        <v>0.755</v>
      </c>
      <c r="J17" s="130">
        <v>0.73460000000000003</v>
      </c>
      <c r="K17" s="130">
        <v>0.73619999999999997</v>
      </c>
      <c r="L17" s="130">
        <v>0.72589999999999999</v>
      </c>
    </row>
    <row r="18" spans="1:12" s="77" customFormat="1" ht="15" customHeight="1">
      <c r="A18" s="47" t="s">
        <v>845</v>
      </c>
      <c r="B18" s="46" t="s">
        <v>929</v>
      </c>
      <c r="C18" s="165" t="s">
        <v>930</v>
      </c>
      <c r="D18" s="130">
        <v>0.32040000000000002</v>
      </c>
      <c r="E18" s="130">
        <v>0.2838</v>
      </c>
      <c r="F18" s="130">
        <v>0.27050000000000002</v>
      </c>
      <c r="G18" s="130">
        <v>0.2571</v>
      </c>
      <c r="H18" s="130">
        <v>0.248</v>
      </c>
      <c r="I18" s="130">
        <v>0.245</v>
      </c>
      <c r="J18" s="130">
        <v>0.26540000000000002</v>
      </c>
      <c r="K18" s="130">
        <v>0.26379999999999998</v>
      </c>
      <c r="L18" s="130">
        <v>0.27410000000000001</v>
      </c>
    </row>
    <row r="19" spans="1:12" s="77" customFormat="1" ht="15" customHeight="1" thickBot="1">
      <c r="A19" s="47" t="s">
        <v>845</v>
      </c>
      <c r="B19" s="46" t="s">
        <v>931</v>
      </c>
      <c r="C19" s="165" t="s">
        <v>932</v>
      </c>
      <c r="D19" s="168">
        <v>728.85479999999995</v>
      </c>
      <c r="E19" s="168">
        <v>988.96460000000002</v>
      </c>
      <c r="F19" s="168">
        <v>923.3723</v>
      </c>
      <c r="G19" s="168">
        <v>651.40740000000005</v>
      </c>
      <c r="H19" s="168">
        <v>996.94899999999996</v>
      </c>
      <c r="I19" s="168">
        <v>918.80640000000005</v>
      </c>
      <c r="J19" s="168">
        <v>913.08900000000006</v>
      </c>
      <c r="K19" s="168">
        <v>894.87699999999995</v>
      </c>
      <c r="L19" s="168">
        <v>850.80889999999999</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0.98660000000000003</v>
      </c>
      <c r="E21" s="130">
        <v>0.98219999999999996</v>
      </c>
      <c r="F21" s="130">
        <v>0.97599999999999998</v>
      </c>
      <c r="G21" s="130">
        <v>0.97260000000000002</v>
      </c>
      <c r="H21" s="130">
        <v>0.97099999999999997</v>
      </c>
      <c r="I21" s="130">
        <v>0.9647</v>
      </c>
      <c r="J21" s="130">
        <v>0.96350000000000002</v>
      </c>
      <c r="K21" s="130">
        <v>0.96550000000000002</v>
      </c>
      <c r="L21" s="130">
        <v>0.9698</v>
      </c>
    </row>
    <row r="22" spans="1:12" s="77" customFormat="1" ht="15" customHeight="1">
      <c r="A22" s="47" t="s">
        <v>845</v>
      </c>
      <c r="B22" s="46" t="s">
        <v>936</v>
      </c>
      <c r="C22" s="165" t="s">
        <v>937</v>
      </c>
      <c r="D22" s="130">
        <v>1.1900000000000001E-2</v>
      </c>
      <c r="E22" s="130">
        <v>1.5100000000000001E-2</v>
      </c>
      <c r="F22" s="130">
        <v>2.3400000000000001E-2</v>
      </c>
      <c r="G22" s="130">
        <v>3.09E-2</v>
      </c>
      <c r="H22" s="130">
        <v>3.5700000000000003E-2</v>
      </c>
      <c r="I22" s="130">
        <v>7.2599999999999998E-2</v>
      </c>
      <c r="J22" s="130">
        <v>7.6799999999999993E-2</v>
      </c>
      <c r="K22" s="130">
        <v>7.6600000000000001E-2</v>
      </c>
      <c r="L22" s="130">
        <v>9.3100000000000002E-2</v>
      </c>
    </row>
    <row r="23" spans="1:12" s="77" customFormat="1" ht="15" customHeight="1">
      <c r="A23" s="47" t="s">
        <v>845</v>
      </c>
      <c r="B23" s="46" t="s">
        <v>938</v>
      </c>
      <c r="C23" s="165" t="s">
        <v>939</v>
      </c>
      <c r="D23" s="130">
        <v>1.34E-2</v>
      </c>
      <c r="E23" s="130">
        <v>1.78E-2</v>
      </c>
      <c r="F23" s="130">
        <v>2.4E-2</v>
      </c>
      <c r="G23" s="130">
        <v>2.7400000000000001E-2</v>
      </c>
      <c r="H23" s="130">
        <v>2.9000000000000001E-2</v>
      </c>
      <c r="I23" s="130">
        <v>3.5299999999999998E-2</v>
      </c>
      <c r="J23" s="130">
        <v>3.6499999999999998E-2</v>
      </c>
      <c r="K23" s="130">
        <v>3.4500000000000003E-2</v>
      </c>
      <c r="L23" s="130">
        <v>3.0200000000000001E-2</v>
      </c>
    </row>
    <row r="24" spans="1:12" s="77" customFormat="1" ht="15" customHeight="1">
      <c r="A24" s="47" t="s">
        <v>845</v>
      </c>
      <c r="B24" s="46" t="s">
        <v>940</v>
      </c>
      <c r="C24" s="165" t="s">
        <v>941</v>
      </c>
      <c r="D24" s="130">
        <v>1.15E-2</v>
      </c>
      <c r="E24" s="130">
        <v>1.3599999999999999E-2</v>
      </c>
      <c r="F24" s="130">
        <v>2.0400000000000001E-2</v>
      </c>
      <c r="G24" s="130">
        <v>2.6800000000000001E-2</v>
      </c>
      <c r="H24" s="130">
        <v>3.1899999999999998E-2</v>
      </c>
      <c r="I24" s="130">
        <v>6.5799999999999997E-2</v>
      </c>
      <c r="J24" s="130">
        <v>6.54E-2</v>
      </c>
      <c r="K24" s="130">
        <v>6.5299999999999997E-2</v>
      </c>
      <c r="L24" s="130">
        <v>8.3900000000000002E-2</v>
      </c>
    </row>
    <row r="25" spans="1:12" s="77" customFormat="1" ht="15" customHeight="1">
      <c r="A25" s="47" t="s">
        <v>845</v>
      </c>
      <c r="B25" s="46" t="s">
        <v>942</v>
      </c>
      <c r="C25" s="165" t="s">
        <v>943</v>
      </c>
      <c r="D25" s="130">
        <v>4.9200000000000001E-2</v>
      </c>
      <c r="E25" s="130">
        <v>0.1162</v>
      </c>
      <c r="F25" s="130">
        <v>0.1497</v>
      </c>
      <c r="G25" s="130">
        <v>0.15559999999999999</v>
      </c>
      <c r="H25" s="130">
        <v>0.13250000000000001</v>
      </c>
      <c r="I25" s="130">
        <v>0.12590000000000001</v>
      </c>
      <c r="J25" s="130">
        <v>0.1792</v>
      </c>
      <c r="K25" s="130">
        <v>0.17699999999999999</v>
      </c>
      <c r="L25" s="130">
        <v>0.126</v>
      </c>
    </row>
    <row r="26" spans="1:12" s="77" customFormat="1" ht="15" customHeight="1">
      <c r="A26" s="47" t="s">
        <v>845</v>
      </c>
      <c r="B26" s="46" t="s">
        <v>944</v>
      </c>
      <c r="C26" s="165" t="s">
        <v>945</v>
      </c>
      <c r="D26" s="130">
        <v>1.24E-2</v>
      </c>
      <c r="E26" s="130">
        <v>1.15E-2</v>
      </c>
      <c r="F26" s="130">
        <v>1.14E-2</v>
      </c>
      <c r="G26" s="130">
        <v>1.4200000000000001E-2</v>
      </c>
      <c r="H26" s="130">
        <v>1.34E-2</v>
      </c>
      <c r="I26" s="130">
        <v>1.3599999999999999E-2</v>
      </c>
      <c r="J26" s="130">
        <v>9.11E-2</v>
      </c>
      <c r="K26" s="130">
        <v>0.1012</v>
      </c>
      <c r="L26" s="130">
        <v>0.1399</v>
      </c>
    </row>
    <row r="27" spans="1:12" s="77" customFormat="1" ht="15" customHeight="1">
      <c r="A27" s="47" t="s">
        <v>845</v>
      </c>
      <c r="B27" s="46" t="s">
        <v>946</v>
      </c>
      <c r="C27" s="165" t="s">
        <v>947</v>
      </c>
      <c r="D27" s="130">
        <v>3.73E-2</v>
      </c>
      <c r="E27" s="130">
        <v>3.9199999999999999E-2</v>
      </c>
      <c r="F27" s="130">
        <v>3.8399999999999997E-2</v>
      </c>
      <c r="G27" s="130">
        <v>4.2900000000000001E-2</v>
      </c>
      <c r="H27" s="130">
        <v>4.0399999999999998E-2</v>
      </c>
      <c r="I27" s="130">
        <v>4.7699999999999999E-2</v>
      </c>
      <c r="J27" s="130">
        <v>5.4300000000000001E-2</v>
      </c>
      <c r="K27" s="130">
        <v>5.6500000000000002E-2</v>
      </c>
      <c r="L27" s="130">
        <v>4.9200000000000001E-2</v>
      </c>
    </row>
    <row r="28" spans="1:12" s="77" customFormat="1" ht="15" customHeight="1">
      <c r="A28" s="47" t="s">
        <v>845</v>
      </c>
      <c r="B28" s="46" t="s">
        <v>948</v>
      </c>
      <c r="C28" s="165" t="s">
        <v>949</v>
      </c>
      <c r="D28" s="130">
        <v>0.97060000000000002</v>
      </c>
      <c r="E28" s="130">
        <v>0.96099999999999997</v>
      </c>
      <c r="F28" s="130">
        <v>0.95409999999999995</v>
      </c>
      <c r="G28" s="130">
        <v>0.95840000000000003</v>
      </c>
      <c r="H28" s="130">
        <v>0.95830000000000004</v>
      </c>
      <c r="I28" s="130">
        <v>0.94879999999999998</v>
      </c>
      <c r="J28" s="130">
        <v>0.9577</v>
      </c>
      <c r="K28" s="130">
        <v>0.95920000000000005</v>
      </c>
      <c r="L28" s="130">
        <v>0.96519999999999995</v>
      </c>
    </row>
    <row r="29" spans="1:12" s="77" customFormat="1" ht="15" customHeight="1">
      <c r="A29" s="47" t="s">
        <v>845</v>
      </c>
      <c r="B29" s="46" t="s">
        <v>950</v>
      </c>
      <c r="C29" s="165" t="s">
        <v>951</v>
      </c>
      <c r="D29" s="130">
        <v>1.12E-2</v>
      </c>
      <c r="E29" s="130">
        <v>1.29E-2</v>
      </c>
      <c r="F29" s="130">
        <v>1.6799999999999999E-2</v>
      </c>
      <c r="G29" s="130">
        <v>1.2699999999999999E-2</v>
      </c>
      <c r="H29" s="130">
        <v>1.0500000000000001E-2</v>
      </c>
      <c r="I29" s="130">
        <v>1.15E-2</v>
      </c>
      <c r="J29" s="130">
        <v>1.9E-3</v>
      </c>
      <c r="K29" s="130">
        <v>2.5000000000000001E-3</v>
      </c>
      <c r="L29" s="130">
        <v>2.0999999999999999E-3</v>
      </c>
    </row>
    <row r="30" spans="1:12" s="77" customFormat="1" ht="15" customHeight="1">
      <c r="A30" s="47" t="s">
        <v>845</v>
      </c>
      <c r="B30" s="46" t="s">
        <v>952</v>
      </c>
      <c r="C30" s="165" t="s">
        <v>953</v>
      </c>
      <c r="D30" s="130">
        <v>2.3E-3</v>
      </c>
      <c r="E30" s="130">
        <v>6.4999999999999997E-3</v>
      </c>
      <c r="F30" s="130">
        <v>4.1000000000000003E-3</v>
      </c>
      <c r="G30" s="130">
        <v>2.2000000000000001E-3</v>
      </c>
      <c r="H30" s="130">
        <v>4.7000000000000002E-3</v>
      </c>
      <c r="I30" s="130">
        <v>4.4000000000000003E-3</v>
      </c>
      <c r="J30" s="130">
        <v>8.0000000000000004E-4</v>
      </c>
      <c r="K30" s="130">
        <v>8.0000000000000004E-4</v>
      </c>
      <c r="L30" s="130">
        <v>2.0999999999999999E-3</v>
      </c>
    </row>
    <row r="31" spans="1:12" s="77" customFormat="1" ht="15" customHeight="1">
      <c r="A31" s="47" t="s">
        <v>845</v>
      </c>
      <c r="B31" s="46" t="s">
        <v>954</v>
      </c>
      <c r="C31" s="165" t="s">
        <v>955</v>
      </c>
      <c r="D31" s="130">
        <v>3.0999999999999999E-3</v>
      </c>
      <c r="E31" s="130">
        <v>2.3999999999999998E-3</v>
      </c>
      <c r="F31" s="130">
        <v>4.5999999999999999E-3</v>
      </c>
      <c r="G31" s="130">
        <v>3.2000000000000002E-3</v>
      </c>
      <c r="H31" s="130">
        <v>3.3999999999999998E-3</v>
      </c>
      <c r="I31" s="130">
        <v>3.8999999999999998E-3</v>
      </c>
      <c r="J31" s="130">
        <v>1.6999999999999999E-3</v>
      </c>
      <c r="K31" s="130">
        <v>1.6999999999999999E-3</v>
      </c>
      <c r="L31" s="130">
        <v>2.9999999999999997E-4</v>
      </c>
    </row>
    <row r="32" spans="1:12" s="77" customFormat="1" ht="15" customHeight="1">
      <c r="A32" s="47" t="s">
        <v>845</v>
      </c>
      <c r="B32" s="46" t="s">
        <v>956</v>
      </c>
      <c r="C32" s="165" t="s">
        <v>957</v>
      </c>
      <c r="D32" s="130">
        <v>2.0999999999999999E-3</v>
      </c>
      <c r="E32" s="130">
        <v>2.3E-3</v>
      </c>
      <c r="F32" s="130">
        <v>3.0000000000000001E-3</v>
      </c>
      <c r="G32" s="130">
        <v>1.9E-3</v>
      </c>
      <c r="H32" s="130">
        <v>3.0999999999999999E-3</v>
      </c>
      <c r="I32" s="130">
        <v>4.5999999999999999E-3</v>
      </c>
      <c r="J32" s="130">
        <v>3.5000000000000001E-3</v>
      </c>
      <c r="K32" s="130">
        <v>3.3999999999999998E-3</v>
      </c>
      <c r="L32" s="130">
        <v>3.0999999999999999E-3</v>
      </c>
    </row>
    <row r="33" spans="1:12" s="77" customFormat="1" ht="15" customHeight="1" thickBot="1">
      <c r="A33" s="47" t="s">
        <v>845</v>
      </c>
      <c r="B33" s="165" t="s">
        <v>958</v>
      </c>
      <c r="C33" s="165" t="s">
        <v>959</v>
      </c>
      <c r="D33" s="130">
        <v>1.0699999999999999E-2</v>
      </c>
      <c r="E33" s="130">
        <v>1.49E-2</v>
      </c>
      <c r="F33" s="130">
        <v>1.7500000000000002E-2</v>
      </c>
      <c r="G33" s="130">
        <v>2.1499999999999998E-2</v>
      </c>
      <c r="H33" s="130">
        <v>0.02</v>
      </c>
      <c r="I33" s="130">
        <v>2.69E-2</v>
      </c>
      <c r="J33" s="130">
        <v>3.44E-2</v>
      </c>
      <c r="K33" s="130">
        <v>3.2399999999999998E-2</v>
      </c>
      <c r="L33" s="130">
        <v>2.7099999999999999E-2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0.37290000000000001</v>
      </c>
      <c r="E35" s="130">
        <v>0.4032</v>
      </c>
      <c r="F35" s="130">
        <v>0.48089999999999999</v>
      </c>
      <c r="G35" s="130">
        <v>0.52359999999999995</v>
      </c>
      <c r="H35" s="130">
        <v>0.54179999999999995</v>
      </c>
      <c r="I35" s="130">
        <v>0.50619999999999998</v>
      </c>
      <c r="J35" s="130">
        <v>0.34470000000000001</v>
      </c>
      <c r="K35" s="130">
        <v>0.27760000000000001</v>
      </c>
      <c r="L35" s="130">
        <v>0.3261</v>
      </c>
    </row>
    <row r="36" spans="1:12" s="77" customFormat="1" ht="15" customHeight="1">
      <c r="A36" s="47" t="s">
        <v>845</v>
      </c>
      <c r="B36" s="46" t="s">
        <v>962</v>
      </c>
      <c r="C36" s="165" t="s">
        <v>963</v>
      </c>
      <c r="D36" s="130">
        <v>0.94499999999999995</v>
      </c>
      <c r="E36" s="130">
        <v>0.94979999999999998</v>
      </c>
      <c r="F36" s="130">
        <v>1.0092000000000001</v>
      </c>
      <c r="G36" s="130">
        <v>0.879</v>
      </c>
      <c r="H36" s="130">
        <v>0.76329999999999998</v>
      </c>
      <c r="I36" s="130">
        <v>0.66410000000000002</v>
      </c>
      <c r="J36" s="130">
        <v>0.44890000000000002</v>
      </c>
      <c r="K36" s="130">
        <v>0.44490000000000002</v>
      </c>
      <c r="L36" s="130">
        <v>0.50660000000000005</v>
      </c>
    </row>
    <row r="37" spans="1:12" s="77" customFormat="1" ht="15" customHeight="1">
      <c r="A37" s="47" t="s">
        <v>845</v>
      </c>
      <c r="B37" s="46" t="s">
        <v>964</v>
      </c>
      <c r="C37" s="165" t="s">
        <v>965</v>
      </c>
      <c r="D37" s="130">
        <v>0.19620000000000001</v>
      </c>
      <c r="E37" s="130">
        <v>0.1792</v>
      </c>
      <c r="F37" s="130">
        <v>0.17680000000000001</v>
      </c>
      <c r="G37" s="130">
        <v>0.13159999999999999</v>
      </c>
      <c r="H37" s="130">
        <v>0.1225</v>
      </c>
      <c r="I37" s="130">
        <v>0.1172</v>
      </c>
      <c r="J37" s="130">
        <v>0.1149</v>
      </c>
      <c r="K37" s="130">
        <v>0.1145</v>
      </c>
      <c r="L37" s="130">
        <v>0.16589999999999999</v>
      </c>
    </row>
    <row r="38" spans="1:12" s="77" customFormat="1" ht="15" customHeight="1">
      <c r="A38" s="47" t="s">
        <v>845</v>
      </c>
      <c r="B38" s="46" t="s">
        <v>966</v>
      </c>
      <c r="C38" s="165" t="s">
        <v>967</v>
      </c>
      <c r="D38" s="130">
        <v>0.17730000000000001</v>
      </c>
      <c r="E38" s="130">
        <v>0.1618</v>
      </c>
      <c r="F38" s="130">
        <v>0.15890000000000001</v>
      </c>
      <c r="G38" s="130">
        <v>0.122</v>
      </c>
      <c r="H38" s="130">
        <v>0.1139</v>
      </c>
      <c r="I38" s="130">
        <v>0.10780000000000001</v>
      </c>
      <c r="J38" s="130">
        <v>0.1066</v>
      </c>
      <c r="K38" s="130">
        <v>0.106</v>
      </c>
      <c r="L38" s="130">
        <v>0.1542</v>
      </c>
    </row>
    <row r="39" spans="1:12" s="77" customFormat="1" ht="15" customHeight="1" thickBot="1">
      <c r="A39" s="47" t="s">
        <v>845</v>
      </c>
      <c r="B39" s="46" t="s">
        <v>968</v>
      </c>
      <c r="C39" s="103" t="s">
        <v>1360</v>
      </c>
      <c r="D39" s="130">
        <v>0.64009276452498043</v>
      </c>
      <c r="E39" s="130">
        <v>0.63103613630714817</v>
      </c>
      <c r="F39" s="130">
        <v>0.63728392117009036</v>
      </c>
      <c r="G39" s="130">
        <v>0.64890236380054345</v>
      </c>
      <c r="H39" s="130">
        <v>0.14299999999999999</v>
      </c>
      <c r="I39" s="130">
        <v>0.48870000000000002</v>
      </c>
      <c r="J39" s="130">
        <v>0.26050000000000001</v>
      </c>
      <c r="K39" s="130">
        <v>0.28799999999999998</v>
      </c>
      <c r="L39" s="130">
        <v>0.29709999999999998</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9.6299999999999997E-2</v>
      </c>
      <c r="E41" s="130">
        <v>9.7600000000000006E-2</v>
      </c>
      <c r="F41" s="130">
        <v>0.1013</v>
      </c>
      <c r="G41" s="130">
        <v>7.2599999999999998E-2</v>
      </c>
      <c r="H41" s="130">
        <v>7.0199999999999999E-2</v>
      </c>
      <c r="I41" s="130">
        <v>7.9799999999999996E-2</v>
      </c>
      <c r="J41" s="130">
        <v>7.2099999999999997E-2</v>
      </c>
      <c r="K41" s="130">
        <v>7.4200000000000002E-2</v>
      </c>
      <c r="L41" s="130">
        <v>7.0499999999999993E-2</v>
      </c>
    </row>
    <row r="42" spans="1:12" s="77" customFormat="1" ht="15" customHeight="1">
      <c r="A42" s="47" t="s">
        <v>845</v>
      </c>
      <c r="B42" s="46" t="s">
        <v>971</v>
      </c>
      <c r="C42" s="165" t="s">
        <v>972</v>
      </c>
      <c r="D42" s="130">
        <v>9.5399999999999999E-2</v>
      </c>
      <c r="E42" s="130">
        <v>9.6699999999999994E-2</v>
      </c>
      <c r="F42" s="130">
        <v>0.1004</v>
      </c>
      <c r="G42" s="130">
        <v>7.1099999999999997E-2</v>
      </c>
      <c r="H42" s="130">
        <v>6.9000000000000006E-2</v>
      </c>
      <c r="I42" s="130">
        <v>7.85E-2</v>
      </c>
      <c r="J42" s="130">
        <v>7.1300000000000002E-2</v>
      </c>
      <c r="K42" s="130">
        <v>7.3300000000000004E-2</v>
      </c>
      <c r="L42" s="130">
        <v>6.9500000000000006E-2</v>
      </c>
    </row>
    <row r="43" spans="1:12" s="77" customFormat="1" ht="15" customHeight="1">
      <c r="A43" s="47" t="s">
        <v>845</v>
      </c>
      <c r="B43" s="46" t="s">
        <v>973</v>
      </c>
      <c r="C43" s="165" t="s">
        <v>974</v>
      </c>
      <c r="D43" s="130">
        <v>0.1118</v>
      </c>
      <c r="E43" s="130">
        <v>0.15049999999999999</v>
      </c>
      <c r="F43" s="130">
        <v>0.19489999999999999</v>
      </c>
      <c r="G43" s="130">
        <v>0.31590000000000001</v>
      </c>
      <c r="H43" s="130">
        <v>0.35039999999999999</v>
      </c>
      <c r="I43" s="130">
        <v>0.3795</v>
      </c>
      <c r="J43" s="130">
        <v>0.39150000000000001</v>
      </c>
      <c r="K43" s="130">
        <v>0.35930000000000001</v>
      </c>
      <c r="L43" s="130">
        <v>0.29949999999999999</v>
      </c>
    </row>
    <row r="44" spans="1:12" s="77" customFormat="1" ht="15" customHeight="1">
      <c r="A44" s="47" t="s">
        <v>845</v>
      </c>
      <c r="B44" s="46" t="s">
        <v>975</v>
      </c>
      <c r="C44" s="165" t="s">
        <v>976</v>
      </c>
      <c r="D44" s="130">
        <v>4.8999999999999998E-3</v>
      </c>
      <c r="E44" s="130">
        <v>1.49E-2</v>
      </c>
      <c r="F44" s="130">
        <v>2.8500000000000001E-2</v>
      </c>
      <c r="G44" s="130">
        <v>5.5399999999999998E-2</v>
      </c>
      <c r="H44" s="130">
        <v>5.7099999999999998E-2</v>
      </c>
      <c r="I44" s="130">
        <v>9.8400000000000001E-2</v>
      </c>
      <c r="J44" s="130">
        <v>0.1477</v>
      </c>
      <c r="K44" s="130">
        <v>0.14130000000000001</v>
      </c>
      <c r="L44" s="130">
        <v>0.1163</v>
      </c>
    </row>
    <row r="45" spans="1:12" s="77" customFormat="1" ht="15" customHeight="1">
      <c r="A45" s="47" t="s">
        <v>845</v>
      </c>
      <c r="B45" s="46" t="s">
        <v>977</v>
      </c>
      <c r="C45" s="165" t="s">
        <v>978</v>
      </c>
      <c r="D45" s="130">
        <v>2.9499999999999998E-2</v>
      </c>
      <c r="E45" s="130">
        <v>4.3200000000000002E-2</v>
      </c>
      <c r="F45" s="130">
        <v>7.22E-2</v>
      </c>
      <c r="G45" s="130">
        <v>0.1053</v>
      </c>
      <c r="H45" s="130">
        <v>0.13980000000000001</v>
      </c>
      <c r="I45" s="130">
        <v>0.15</v>
      </c>
      <c r="J45" s="130">
        <v>0.1343</v>
      </c>
      <c r="K45" s="130">
        <v>0.105</v>
      </c>
      <c r="L45" s="130">
        <v>0.1042</v>
      </c>
    </row>
    <row r="46" spans="1:12" s="77" customFormat="1" ht="15" customHeight="1" thickBot="1">
      <c r="A46" s="47" t="s">
        <v>845</v>
      </c>
      <c r="B46" s="46" t="s">
        <v>979</v>
      </c>
      <c r="C46" s="165" t="s">
        <v>980</v>
      </c>
      <c r="D46" s="130">
        <v>0.1216</v>
      </c>
      <c r="E46" s="130">
        <v>0.1278</v>
      </c>
      <c r="F46" s="130">
        <v>0.13109999999999999</v>
      </c>
      <c r="G46" s="130">
        <v>0.1145</v>
      </c>
      <c r="H46" s="130">
        <v>0.1139</v>
      </c>
      <c r="I46" s="130">
        <v>0.11700000000000001</v>
      </c>
      <c r="J46" s="130">
        <v>0.1145</v>
      </c>
      <c r="K46" s="130">
        <v>0.1128</v>
      </c>
      <c r="L46" s="130">
        <v>0.1115</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0.89790000000000003</v>
      </c>
      <c r="E48" s="130">
        <v>0.89890000000000003</v>
      </c>
      <c r="F48" s="130">
        <v>0.88719999999999999</v>
      </c>
      <c r="G48" s="130">
        <v>0.87350000000000005</v>
      </c>
      <c r="H48" s="130">
        <v>0.86660000000000004</v>
      </c>
      <c r="I48" s="130">
        <v>0.86460000000000004</v>
      </c>
      <c r="J48" s="130">
        <v>0.80779999999999996</v>
      </c>
      <c r="K48" s="130">
        <v>0.82250000000000001</v>
      </c>
      <c r="L48" s="130">
        <v>0.77110000000000001</v>
      </c>
    </row>
    <row r="49" spans="1:12" s="77" customFormat="1" ht="15" customHeight="1">
      <c r="A49" s="47" t="s">
        <v>845</v>
      </c>
      <c r="B49" s="46" t="s">
        <v>984</v>
      </c>
      <c r="C49" s="165" t="s">
        <v>985</v>
      </c>
      <c r="D49" s="130">
        <v>0.91200000000000003</v>
      </c>
      <c r="E49" s="130">
        <v>0.89980000000000004</v>
      </c>
      <c r="F49" s="130">
        <v>0.89239999999999997</v>
      </c>
      <c r="G49" s="130">
        <v>0.86109999999999998</v>
      </c>
      <c r="H49" s="130">
        <v>0.86319999999999997</v>
      </c>
      <c r="I49" s="130">
        <v>0.83720000000000006</v>
      </c>
      <c r="J49" s="130">
        <v>0.80600000000000005</v>
      </c>
      <c r="K49" s="130">
        <v>0.81359999999999999</v>
      </c>
      <c r="L49" s="130">
        <v>0.80089999999999995</v>
      </c>
    </row>
    <row r="50" spans="1:12" s="77" customFormat="1" ht="15" customHeight="1">
      <c r="A50" s="47" t="s">
        <v>845</v>
      </c>
      <c r="B50" s="46" t="s">
        <v>986</v>
      </c>
      <c r="C50" s="165" t="s">
        <v>987</v>
      </c>
      <c r="D50" s="130">
        <v>8.8300000000000003E-2</v>
      </c>
      <c r="E50" s="130">
        <v>0.10589999999999999</v>
      </c>
      <c r="F50" s="130">
        <v>0.1051</v>
      </c>
      <c r="G50" s="130">
        <v>9.2100000000000001E-2</v>
      </c>
      <c r="H50" s="130">
        <v>7.8299999999999995E-2</v>
      </c>
      <c r="I50" s="130">
        <v>0.1207</v>
      </c>
      <c r="J50" s="130">
        <v>7.9100000000000004E-2</v>
      </c>
      <c r="K50" s="130">
        <v>9.0999999999999998E-2</v>
      </c>
      <c r="L50" s="130">
        <v>3.4799999999999998E-2</v>
      </c>
    </row>
    <row r="51" spans="1:12" s="77" customFormat="1" ht="15" customHeight="1">
      <c r="A51" s="47" t="s">
        <v>845</v>
      </c>
      <c r="B51" s="46" t="s">
        <v>988</v>
      </c>
      <c r="C51" s="165" t="s">
        <v>989</v>
      </c>
      <c r="D51" s="130">
        <v>1.0708</v>
      </c>
      <c r="E51" s="130">
        <v>1.0452999999999999</v>
      </c>
      <c r="F51" s="130">
        <v>1.1235999999999999</v>
      </c>
      <c r="G51" s="130">
        <v>1.7785</v>
      </c>
      <c r="H51" s="130">
        <v>1.9327000000000001</v>
      </c>
      <c r="I51" s="130">
        <v>1.7250000000000001</v>
      </c>
      <c r="J51" s="130">
        <v>2.6955</v>
      </c>
      <c r="K51" s="130">
        <v>2.42</v>
      </c>
      <c r="L51" s="130">
        <v>3.2913999999999999</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8" t="s">
        <v>595</v>
      </c>
      <c r="D53" s="748"/>
      <c r="E53" s="748"/>
      <c r="F53" s="748"/>
      <c r="G53" s="748"/>
      <c r="H53" s="748"/>
      <c r="I53" s="748"/>
      <c r="J53" s="748"/>
      <c r="K53" s="748"/>
      <c r="L53" s="748"/>
    </row>
    <row r="54" spans="1:12" ht="50.25" customHeight="1">
      <c r="A54" s="47"/>
      <c r="B54" s="47"/>
      <c r="C54" s="743" t="s">
        <v>990</v>
      </c>
      <c r="D54" s="743"/>
      <c r="E54" s="743"/>
      <c r="F54" s="743"/>
      <c r="G54" s="743"/>
      <c r="H54" s="743"/>
      <c r="I54" s="743"/>
      <c r="J54" s="743"/>
      <c r="K54" s="743"/>
      <c r="L54" s="743"/>
    </row>
    <row r="55" spans="1:12" ht="48" customHeight="1">
      <c r="A55" s="47"/>
      <c r="B55" s="47"/>
      <c r="C55" s="743" t="s">
        <v>991</v>
      </c>
      <c r="D55" s="743"/>
      <c r="E55" s="743"/>
      <c r="F55" s="743"/>
      <c r="G55" s="743"/>
      <c r="H55" s="743"/>
      <c r="I55" s="743"/>
      <c r="J55" s="743"/>
      <c r="K55" s="743"/>
      <c r="L55" s="743"/>
    </row>
    <row r="56" spans="1:12" ht="15" customHeight="1">
      <c r="A56" s="47"/>
      <c r="B56" s="47"/>
      <c r="C56" s="744" t="s">
        <v>992</v>
      </c>
      <c r="D56" s="744"/>
      <c r="E56" s="744"/>
      <c r="F56" s="744"/>
      <c r="G56" s="744"/>
      <c r="H56" s="744"/>
      <c r="I56" s="744"/>
      <c r="J56" s="744"/>
      <c r="K56" s="744"/>
      <c r="L56" s="744"/>
    </row>
    <row r="57" spans="1:12" ht="15" customHeight="1">
      <c r="A57" s="47"/>
      <c r="B57" s="47"/>
      <c r="C57" s="744" t="s">
        <v>599</v>
      </c>
      <c r="D57" s="744"/>
      <c r="E57" s="744"/>
      <c r="F57" s="744"/>
      <c r="G57" s="744"/>
      <c r="H57" s="744"/>
      <c r="I57" s="744"/>
      <c r="J57" s="744"/>
      <c r="K57" s="744"/>
      <c r="L57" s="744"/>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16.8554687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49"/>
      <c r="D1" s="749"/>
      <c r="E1" s="749"/>
      <c r="F1" s="749"/>
      <c r="G1" s="749"/>
      <c r="H1" s="749"/>
      <c r="I1" s="749"/>
      <c r="J1" s="749"/>
      <c r="K1" s="749"/>
      <c r="L1" s="749"/>
    </row>
    <row r="2" spans="1:12" ht="15" customHeight="1">
      <c r="A2" s="746" t="s">
        <v>473</v>
      </c>
      <c r="B2" s="746"/>
      <c r="C2" s="746"/>
      <c r="D2" s="746"/>
      <c r="E2" s="746"/>
      <c r="F2" s="746"/>
      <c r="G2" s="746"/>
      <c r="H2" s="746"/>
      <c r="I2" s="746"/>
      <c r="J2" s="746"/>
      <c r="K2" s="746"/>
      <c r="L2" s="746"/>
    </row>
    <row r="3" spans="1:12" ht="15" customHeight="1">
      <c r="A3" s="638"/>
      <c r="B3" s="638"/>
      <c r="C3" s="746" t="s">
        <v>915</v>
      </c>
      <c r="D3" s="746"/>
      <c r="E3" s="746"/>
      <c r="F3" s="746"/>
      <c r="G3" s="746"/>
      <c r="H3" s="746"/>
      <c r="I3" s="746"/>
      <c r="J3" s="746"/>
      <c r="K3" s="746"/>
      <c r="L3" s="746"/>
    </row>
    <row r="4" spans="1:12" s="48" customFormat="1" ht="15" customHeight="1">
      <c r="A4" s="747"/>
      <c r="B4" s="746"/>
      <c r="C4" s="746"/>
      <c r="D4" s="746"/>
      <c r="E4" s="746"/>
      <c r="F4" s="746"/>
      <c r="G4" s="746"/>
      <c r="H4" s="746"/>
      <c r="I4" s="746"/>
      <c r="J4" s="746"/>
      <c r="K4" s="746"/>
      <c r="L4" s="746"/>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1526</v>
      </c>
      <c r="K6" s="402" t="s">
        <v>1430</v>
      </c>
      <c r="L6" s="402" t="s">
        <v>1527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9.4100000000000003E-2</v>
      </c>
      <c r="E9" s="130">
        <v>8.14E-2</v>
      </c>
      <c r="F9" s="130">
        <v>8.1600000000000006E-2</v>
      </c>
      <c r="G9" s="130">
        <v>5.7599999999999998E-2</v>
      </c>
      <c r="H9" s="130">
        <v>8.5699999999999998E-2</v>
      </c>
      <c r="I9" s="130">
        <v>8.5599999999999996E-2</v>
      </c>
      <c r="J9" s="130">
        <v>7.9000000000000001E-2</v>
      </c>
      <c r="K9" s="130">
        <v>7.9000000000000001E-2</v>
      </c>
      <c r="L9" s="130">
        <v>5.9200000000000003E-2</v>
      </c>
    </row>
    <row r="10" spans="1:12" s="48" customFormat="1" ht="15" customHeight="1">
      <c r="A10" s="47" t="s">
        <v>845</v>
      </c>
      <c r="B10" s="46" t="s">
        <v>995</v>
      </c>
      <c r="C10" s="165" t="s">
        <v>996</v>
      </c>
      <c r="D10" s="130">
        <v>9.8199999999999996E-2</v>
      </c>
      <c r="E10" s="130">
        <v>8.5099999999999995E-2</v>
      </c>
      <c r="F10" s="130">
        <v>8.43E-2</v>
      </c>
      <c r="G10" s="130">
        <v>5.96E-2</v>
      </c>
      <c r="H10" s="130">
        <v>9.2100000000000001E-2</v>
      </c>
      <c r="I10" s="130">
        <v>9.3600000000000003E-2</v>
      </c>
      <c r="J10" s="130">
        <v>8.3299999999999999E-2</v>
      </c>
      <c r="K10" s="130">
        <v>8.2799999999999999E-2</v>
      </c>
      <c r="L10" s="130">
        <v>6.3799999999999996E-2</v>
      </c>
    </row>
    <row r="11" spans="1:12" s="48" customFormat="1" ht="15" customHeight="1">
      <c r="A11" s="47" t="s">
        <v>845</v>
      </c>
      <c r="B11" s="46" t="s">
        <v>997</v>
      </c>
      <c r="C11" s="165" t="s">
        <v>998</v>
      </c>
      <c r="D11" s="130">
        <v>9.1399999999999995E-2</v>
      </c>
      <c r="E11" s="130">
        <v>7.9000000000000001E-2</v>
      </c>
      <c r="F11" s="130">
        <v>7.9000000000000001E-2</v>
      </c>
      <c r="G11" s="130">
        <v>5.0599999999999999E-2</v>
      </c>
      <c r="H11" s="130">
        <v>7.8899999999999998E-2</v>
      </c>
      <c r="I11" s="130">
        <v>7.7200000000000005E-2</v>
      </c>
      <c r="J11" s="130">
        <v>7.2099999999999997E-2</v>
      </c>
      <c r="K11" s="130">
        <v>7.0699999999999999E-2</v>
      </c>
      <c r="L11" s="130">
        <v>6.3100000000000003E-2</v>
      </c>
    </row>
    <row r="12" spans="1:12" s="48" customFormat="1" ht="15" customHeight="1">
      <c r="A12" s="47" t="s">
        <v>845</v>
      </c>
      <c r="B12" s="46" t="s">
        <v>999</v>
      </c>
      <c r="C12" s="165" t="s">
        <v>1000</v>
      </c>
      <c r="D12" s="130">
        <v>2.01E-2</v>
      </c>
      <c r="E12" s="130">
        <v>1.26E-2</v>
      </c>
      <c r="F12" s="130">
        <v>1.9400000000000001E-2</v>
      </c>
      <c r="G12" s="130">
        <v>6.7999999999999996E-3</v>
      </c>
      <c r="H12" s="130">
        <v>5.0000000000000001E-3</v>
      </c>
      <c r="I12" s="130">
        <v>8.9999999999999993E-3</v>
      </c>
      <c r="J12" s="130">
        <v>9.2999999999999992E-3</v>
      </c>
      <c r="K12" s="130">
        <v>1.2699999999999999E-2</v>
      </c>
      <c r="L12" s="130">
        <v>8.6999999999999994E-3</v>
      </c>
    </row>
    <row r="13" spans="1:12" s="48" customFormat="1" ht="15" customHeight="1">
      <c r="A13" s="47" t="s">
        <v>845</v>
      </c>
      <c r="B13" s="46" t="s">
        <v>1001</v>
      </c>
      <c r="C13" s="165" t="s">
        <v>1002</v>
      </c>
      <c r="D13" s="130">
        <v>2.01E-2</v>
      </c>
      <c r="E13" s="130">
        <v>1.26E-2</v>
      </c>
      <c r="F13" s="130">
        <v>1.9E-2</v>
      </c>
      <c r="G13" s="130">
        <v>7.4999999999999997E-3</v>
      </c>
      <c r="H13" s="130">
        <v>4.1000000000000003E-3</v>
      </c>
      <c r="I13" s="130">
        <v>9.2999999999999992E-3</v>
      </c>
      <c r="J13" s="130">
        <v>9.4000000000000004E-3</v>
      </c>
      <c r="K13" s="130">
        <v>1.3100000000000001E-2</v>
      </c>
      <c r="L13" s="130">
        <v>8.9999999999999993E-3</v>
      </c>
    </row>
    <row r="14" spans="1:12" s="48" customFormat="1" ht="15" customHeight="1">
      <c r="A14" s="47" t="s">
        <v>845</v>
      </c>
      <c r="B14" s="46" t="s">
        <v>1003</v>
      </c>
      <c r="C14" s="165" t="s">
        <v>1004</v>
      </c>
      <c r="D14" s="130">
        <v>1.4200000000000001E-2</v>
      </c>
      <c r="E14" s="130">
        <v>9.1000000000000004E-3</v>
      </c>
      <c r="F14" s="130">
        <v>1.2200000000000001E-2</v>
      </c>
      <c r="G14" s="130">
        <v>3.0999999999999999E-3</v>
      </c>
      <c r="H14" s="130">
        <v>2.8999999999999998E-3</v>
      </c>
      <c r="I14" s="130">
        <v>3.5000000000000001E-3</v>
      </c>
      <c r="J14" s="130">
        <v>3.3E-3</v>
      </c>
      <c r="K14" s="130">
        <v>3.5999999999999999E-3</v>
      </c>
      <c r="L14" s="130">
        <v>4.3E-3</v>
      </c>
    </row>
    <row r="15" spans="1:12" s="48" customFormat="1" ht="15" customHeight="1" thickBot="1">
      <c r="A15" s="47" t="s">
        <v>845</v>
      </c>
      <c r="B15" s="46" t="s">
        <v>1005</v>
      </c>
      <c r="C15" s="165" t="s">
        <v>1006</v>
      </c>
      <c r="D15" s="130">
        <v>0.14729999999999999</v>
      </c>
      <c r="E15" s="130">
        <v>9.5100000000000004E-2</v>
      </c>
      <c r="F15" s="130">
        <v>0.1241</v>
      </c>
      <c r="G15" s="130">
        <v>3.3700000000000001E-2</v>
      </c>
      <c r="H15" s="130">
        <v>4.1300000000000003E-2</v>
      </c>
      <c r="I15" s="130">
        <v>4.7600000000000003E-2</v>
      </c>
      <c r="J15" s="130">
        <v>4.4699999999999997E-2</v>
      </c>
      <c r="K15" s="130">
        <v>4.7100000000000003E-2</v>
      </c>
      <c r="L15" s="130">
        <v>6.0199999999999997E-2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0.1188</v>
      </c>
      <c r="E17" s="130">
        <v>0.1081</v>
      </c>
      <c r="F17" s="130">
        <v>0.1066</v>
      </c>
      <c r="G17" s="130">
        <v>7.5700000000000003E-2</v>
      </c>
      <c r="H17" s="130">
        <v>0.11650000000000001</v>
      </c>
      <c r="I17" s="130">
        <v>0.11840000000000001</v>
      </c>
      <c r="J17" s="130">
        <v>0.1158</v>
      </c>
      <c r="K17" s="130">
        <v>0.11609999999999999</v>
      </c>
      <c r="L17" s="130">
        <v>9.7199999999999995E-2</v>
      </c>
    </row>
    <row r="18" spans="1:12" s="48" customFormat="1" ht="15" customHeight="1">
      <c r="A18" s="47" t="s">
        <v>845</v>
      </c>
      <c r="B18" s="46" t="s">
        <v>1009</v>
      </c>
      <c r="C18" s="165" t="s">
        <v>1010</v>
      </c>
      <c r="D18" s="130">
        <v>-2.46E-2</v>
      </c>
      <c r="E18" s="130">
        <v>-2.6700000000000002E-2</v>
      </c>
      <c r="F18" s="130">
        <v>-2.5000000000000001E-2</v>
      </c>
      <c r="G18" s="130">
        <v>-1.8200000000000001E-2</v>
      </c>
      <c r="H18" s="130">
        <v>-3.0800000000000001E-2</v>
      </c>
      <c r="I18" s="130">
        <v>-3.2800000000000003E-2</v>
      </c>
      <c r="J18" s="130">
        <v>-3.6700000000000003E-2</v>
      </c>
      <c r="K18" s="130">
        <v>-3.7199999999999997E-2</v>
      </c>
      <c r="L18" s="130">
        <v>-3.7999999999999999E-2</v>
      </c>
    </row>
    <row r="19" spans="1:12" s="48" customFormat="1" ht="15" customHeight="1">
      <c r="A19" s="47" t="s">
        <v>845</v>
      </c>
      <c r="B19" s="46" t="s">
        <v>1011</v>
      </c>
      <c r="C19" s="165" t="s">
        <v>1012</v>
      </c>
      <c r="D19" s="130">
        <v>2.9700000000000001E-2</v>
      </c>
      <c r="E19" s="130">
        <v>3.2599999999999997E-2</v>
      </c>
      <c r="F19" s="130">
        <v>3.1E-2</v>
      </c>
      <c r="G19" s="130">
        <v>2.2700000000000001E-2</v>
      </c>
      <c r="H19" s="130">
        <v>3.8399999999999997E-2</v>
      </c>
      <c r="I19" s="130">
        <v>4.1700000000000001E-2</v>
      </c>
      <c r="J19" s="130">
        <v>4.8399999999999999E-2</v>
      </c>
      <c r="K19" s="130">
        <v>4.8800000000000003E-2</v>
      </c>
      <c r="L19" s="130">
        <v>5.0700000000000002E-2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-6.7999999999999996E-3</v>
      </c>
      <c r="E21" s="130">
        <v>-6.1000000000000004E-3</v>
      </c>
      <c r="F21" s="130">
        <v>-5.3E-3</v>
      </c>
      <c r="G21" s="130">
        <v>-8.9999999999999993E-3</v>
      </c>
      <c r="H21" s="130">
        <v>-1.32E-2</v>
      </c>
      <c r="I21" s="130">
        <v>-1.6400000000000001E-2</v>
      </c>
      <c r="J21" s="130">
        <v>-1.12E-2</v>
      </c>
      <c r="K21" s="130">
        <v>-1.2200000000000001E-2</v>
      </c>
      <c r="L21" s="130">
        <v>-6.9999999999999999E-4</v>
      </c>
    </row>
    <row r="22" spans="1:12" s="48" customFormat="1" ht="15" customHeight="1">
      <c r="A22" s="47" t="s">
        <v>845</v>
      </c>
      <c r="B22" s="46" t="s">
        <v>1017</v>
      </c>
      <c r="C22" s="165" t="s">
        <v>1018</v>
      </c>
      <c r="D22" s="130">
        <v>4.1000000000000003E-3</v>
      </c>
      <c r="E22" s="130">
        <v>3.7000000000000002E-3</v>
      </c>
      <c r="F22" s="130">
        <v>2.7000000000000001E-3</v>
      </c>
      <c r="G22" s="130">
        <v>2E-3</v>
      </c>
      <c r="H22" s="130">
        <v>6.4000000000000003E-3</v>
      </c>
      <c r="I22" s="130">
        <v>8.0000000000000002E-3</v>
      </c>
      <c r="J22" s="130">
        <v>4.3E-3</v>
      </c>
      <c r="K22" s="130">
        <v>3.8999999999999998E-3</v>
      </c>
      <c r="L22" s="130">
        <v>4.7000000000000002E-3</v>
      </c>
    </row>
    <row r="23" spans="1:12" s="48" customFormat="1" ht="15" customHeight="1">
      <c r="A23" s="47" t="s">
        <v>845</v>
      </c>
      <c r="B23" s="46" t="s">
        <v>1019</v>
      </c>
      <c r="C23" s="165" t="s">
        <v>1020</v>
      </c>
      <c r="D23" s="130">
        <v>-7.1300000000000002E-2</v>
      </c>
      <c r="E23" s="130">
        <v>-6.6400000000000001E-2</v>
      </c>
      <c r="F23" s="130">
        <v>-5.9700000000000003E-2</v>
      </c>
      <c r="G23" s="130">
        <v>-4.3799999999999999E-2</v>
      </c>
      <c r="H23" s="130">
        <v>-7.3899999999999993E-2</v>
      </c>
      <c r="I23" s="130">
        <v>-6.83E-2</v>
      </c>
      <c r="J23" s="130">
        <v>-6.2899999999999998E-2</v>
      </c>
      <c r="K23" s="130">
        <v>-5.79E-2</v>
      </c>
      <c r="L23" s="130">
        <v>-5.4399999999999997E-2</v>
      </c>
    </row>
    <row r="24" spans="1:12" s="48" customFormat="1" ht="15" customHeight="1">
      <c r="A24" s="47" t="s">
        <v>845</v>
      </c>
      <c r="B24" s="46" t="s">
        <v>1021</v>
      </c>
      <c r="C24" s="165" t="s">
        <v>1022</v>
      </c>
      <c r="D24" s="130">
        <v>0</v>
      </c>
      <c r="E24" s="130">
        <v>1E-4</v>
      </c>
      <c r="F24" s="130">
        <v>-4.0000000000000002E-4</v>
      </c>
      <c r="G24" s="130">
        <v>6.9999999999999999E-4</v>
      </c>
      <c r="H24" s="130">
        <v>-8.9999999999999998E-4</v>
      </c>
      <c r="I24" s="130">
        <v>2.9999999999999997E-4</v>
      </c>
      <c r="J24" s="130">
        <v>1E-4</v>
      </c>
      <c r="K24" s="130">
        <v>4.0000000000000002E-4</v>
      </c>
      <c r="L24" s="130">
        <v>2.9999999999999997E-4</v>
      </c>
    </row>
    <row r="25" spans="1:12" s="48" customFormat="1" ht="15" customHeight="1" thickBot="1">
      <c r="A25" s="47" t="s">
        <v>845</v>
      </c>
      <c r="B25" s="46" t="s">
        <v>1023</v>
      </c>
      <c r="C25" s="165" t="s">
        <v>1024</v>
      </c>
      <c r="D25" s="130">
        <v>0.2429</v>
      </c>
      <c r="E25" s="130">
        <v>0.24329999999999999</v>
      </c>
      <c r="F25" s="130">
        <v>0.2102</v>
      </c>
      <c r="G25" s="130">
        <v>8.8599999999999998E-2</v>
      </c>
      <c r="H25" s="130">
        <v>0.12180000000000001</v>
      </c>
      <c r="I25" s="130">
        <v>0.1077</v>
      </c>
      <c r="J25" s="130">
        <v>0.106</v>
      </c>
      <c r="K25" s="130">
        <v>0.1057</v>
      </c>
      <c r="L25" s="130">
        <v>0.1019</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0.1472</v>
      </c>
      <c r="E27" s="130">
        <v>0.1318</v>
      </c>
      <c r="F27" s="130">
        <v>0.129</v>
      </c>
      <c r="G27" s="130">
        <v>8.9700000000000002E-2</v>
      </c>
      <c r="H27" s="130">
        <v>0.13689999999999999</v>
      </c>
      <c r="I27" s="130">
        <v>0.14069999999999999</v>
      </c>
      <c r="J27" s="130">
        <v>0.14219999999999999</v>
      </c>
      <c r="K27" s="130">
        <v>0.14330000000000001</v>
      </c>
      <c r="L27" s="130">
        <v>0.12909999999999999</v>
      </c>
    </row>
    <row r="28" spans="1:12" s="48" customFormat="1" ht="15" customHeight="1">
      <c r="A28" s="47" t="s">
        <v>845</v>
      </c>
      <c r="B28" s="46" t="s">
        <v>1027</v>
      </c>
      <c r="C28" s="165" t="s">
        <v>1028</v>
      </c>
      <c r="D28" s="130">
        <v>0.12839999999999999</v>
      </c>
      <c r="E28" s="130">
        <v>0.13339999999999999</v>
      </c>
      <c r="F28" s="130">
        <v>0.1338</v>
      </c>
      <c r="G28" s="130">
        <v>9.8299999999999998E-2</v>
      </c>
      <c r="H28" s="130">
        <v>0.12859999999999999</v>
      </c>
      <c r="I28" s="130">
        <v>9.0999999999999998E-2</v>
      </c>
      <c r="J28" s="130">
        <v>0.13730000000000001</v>
      </c>
      <c r="K28" s="130">
        <v>0.13239999999999999</v>
      </c>
      <c r="L28" s="130">
        <v>0.13569999999999999</v>
      </c>
    </row>
    <row r="29" spans="1:12" s="48" customFormat="1" ht="15" customHeight="1">
      <c r="A29" s="47" t="s">
        <v>845</v>
      </c>
      <c r="B29" s="46" t="s">
        <v>1029</v>
      </c>
      <c r="C29" s="165" t="s">
        <v>1030</v>
      </c>
      <c r="D29" s="130">
        <v>9.7299999999999998E-2</v>
      </c>
      <c r="E29" s="130">
        <v>0.1051</v>
      </c>
      <c r="F29" s="130">
        <v>0.1026</v>
      </c>
      <c r="G29" s="130">
        <v>0.1452</v>
      </c>
      <c r="H29" s="130">
        <v>0.2056</v>
      </c>
      <c r="I29" s="130">
        <v>0.1719</v>
      </c>
      <c r="J29" s="130">
        <v>9.3100000000000002E-2</v>
      </c>
      <c r="K29" s="130">
        <v>9.7000000000000003E-2</v>
      </c>
      <c r="L29" s="130">
        <v>8.09E-2</v>
      </c>
    </row>
    <row r="30" spans="1:12" s="48" customFormat="1" ht="15" customHeight="1">
      <c r="A30" s="47" t="s">
        <v>845</v>
      </c>
      <c r="B30" s="46" t="s">
        <v>1031</v>
      </c>
      <c r="C30" s="165" t="s">
        <v>1032</v>
      </c>
      <c r="D30" s="130">
        <v>0.1101</v>
      </c>
      <c r="E30" s="130">
        <v>7.6999999999999999E-2</v>
      </c>
      <c r="F30" s="130">
        <v>0.12559999999999999</v>
      </c>
      <c r="G30" s="130">
        <v>7.6499999999999999E-2</v>
      </c>
      <c r="H30" s="130">
        <v>0.15629999999999999</v>
      </c>
      <c r="I30" s="130">
        <v>0.1444</v>
      </c>
      <c r="J30" s="130">
        <v>1.7399999999999999E-2</v>
      </c>
      <c r="K30" s="130">
        <v>1.6199999999999999E-2</v>
      </c>
      <c r="L30" s="130">
        <v>6.8900000000000003E-2</v>
      </c>
    </row>
    <row r="31" spans="1:12" s="48" customFormat="1" ht="15" customHeight="1">
      <c r="A31" s="47" t="s">
        <v>845</v>
      </c>
      <c r="B31" s="46" t="s">
        <v>1033</v>
      </c>
      <c r="C31" s="165" t="s">
        <v>1034</v>
      </c>
      <c r="D31" s="130">
        <v>1.6400000000000001E-2</v>
      </c>
      <c r="E31" s="130">
        <v>6.1000000000000004E-3</v>
      </c>
      <c r="F31" s="130">
        <v>9.4999999999999998E-3</v>
      </c>
      <c r="G31" s="130">
        <v>6.7000000000000002E-3</v>
      </c>
      <c r="H31" s="130">
        <v>6.8999999999999999E-3</v>
      </c>
      <c r="I31" s="130">
        <v>6.1999999999999998E-3</v>
      </c>
      <c r="J31" s="130">
        <v>5.1999999999999998E-3</v>
      </c>
      <c r="K31" s="130">
        <v>5.7000000000000002E-3</v>
      </c>
      <c r="L31" s="130">
        <v>1.9900000000000001E-2</v>
      </c>
    </row>
    <row r="32" spans="1:12" s="48" customFormat="1" ht="15" customHeight="1">
      <c r="A32" s="47" t="s">
        <v>845</v>
      </c>
      <c r="B32" s="46" t="s">
        <v>1035</v>
      </c>
      <c r="C32" s="165" t="s">
        <v>1036</v>
      </c>
      <c r="D32" s="130">
        <v>3.61E-2</v>
      </c>
      <c r="E32" s="130">
        <v>2.0299999999999999E-2</v>
      </c>
      <c r="F32" s="130">
        <v>1.2699999999999999E-2</v>
      </c>
      <c r="G32" s="130">
        <v>1.54E-2</v>
      </c>
      <c r="H32" s="130">
        <v>1.8800000000000001E-2</v>
      </c>
      <c r="I32" s="130">
        <v>0.02</v>
      </c>
      <c r="J32" s="130">
        <v>4.0599999999999997E-2</v>
      </c>
      <c r="K32" s="130">
        <v>3.9899999999999998E-2</v>
      </c>
      <c r="L32" s="130">
        <v>4.2799999999999998E-2</v>
      </c>
    </row>
    <row r="33" spans="1:12" s="48" customFormat="1" ht="15" customHeight="1">
      <c r="A33" s="47" t="s">
        <v>845</v>
      </c>
      <c r="B33" s="46" t="s">
        <v>1037</v>
      </c>
      <c r="C33" s="165" t="s">
        <v>1038</v>
      </c>
      <c r="D33" s="130">
        <v>2.2200000000000001E-2</v>
      </c>
      <c r="E33" s="130">
        <v>1.21E-2</v>
      </c>
      <c r="F33" s="130">
        <v>1.0999999999999999E-2</v>
      </c>
      <c r="G33" s="130">
        <v>1.12E-2</v>
      </c>
      <c r="H33" s="130">
        <v>1.2500000000000001E-2</v>
      </c>
      <c r="I33" s="130">
        <v>1.1599999999999999E-2</v>
      </c>
      <c r="J33" s="130">
        <v>1.5800000000000002E-2</v>
      </c>
      <c r="K33" s="130">
        <v>1.7399999999999999E-2</v>
      </c>
      <c r="L33" s="130">
        <v>3.6299999999999999E-2</v>
      </c>
    </row>
    <row r="34" spans="1:12" s="48" customFormat="1" ht="15" customHeight="1">
      <c r="A34" s="47" t="s">
        <v>845</v>
      </c>
      <c r="B34" s="46" t="s">
        <v>1039</v>
      </c>
      <c r="C34" s="165" t="s">
        <v>1040</v>
      </c>
      <c r="D34" s="130">
        <v>0</v>
      </c>
      <c r="E34" s="130">
        <v>0</v>
      </c>
      <c r="F34" s="130">
        <v>1.1000000000000001E-3</v>
      </c>
      <c r="G34" s="130">
        <v>5.0000000000000001E-3</v>
      </c>
      <c r="H34" s="130">
        <v>1.03E-2</v>
      </c>
      <c r="I34" s="130">
        <v>3.4000000000000002E-2</v>
      </c>
      <c r="J34" s="130">
        <v>5.16E-2</v>
      </c>
      <c r="K34" s="130">
        <v>5.9400000000000001E-2</v>
      </c>
      <c r="L34" s="130">
        <v>6.5299999999999997E-2</v>
      </c>
    </row>
    <row r="35" spans="1:12" s="48" customFormat="1" ht="15" customHeight="1">
      <c r="A35" s="47" t="s">
        <v>845</v>
      </c>
      <c r="B35" s="46" t="s">
        <v>1041</v>
      </c>
      <c r="C35" s="165" t="s">
        <v>1042</v>
      </c>
      <c r="D35" s="130">
        <v>1.23E-2</v>
      </c>
      <c r="E35" s="130">
        <v>1.4200000000000001E-2</v>
      </c>
      <c r="F35" s="130">
        <v>1.4500000000000001E-2</v>
      </c>
      <c r="G35" s="130">
        <v>1.12E-2</v>
      </c>
      <c r="H35" s="130">
        <v>2.29E-2</v>
      </c>
      <c r="I35" s="130">
        <v>2.69E-2</v>
      </c>
      <c r="J35" s="130">
        <v>3.9199999999999999E-2</v>
      </c>
      <c r="K35" s="130">
        <v>3.7999999999999999E-2</v>
      </c>
      <c r="L35" s="130">
        <v>3.8100000000000002E-2</v>
      </c>
    </row>
    <row r="36" spans="1:12" s="48" customFormat="1" ht="15" customHeight="1">
      <c r="A36" s="47" t="s">
        <v>845</v>
      </c>
      <c r="B36" s="46" t="s">
        <v>1043</v>
      </c>
      <c r="C36" s="165" t="s">
        <v>1044</v>
      </c>
      <c r="D36" s="130">
        <v>3.39E-2</v>
      </c>
      <c r="E36" s="130">
        <v>3.73E-2</v>
      </c>
      <c r="F36" s="130">
        <v>3.5200000000000002E-2</v>
      </c>
      <c r="G36" s="130">
        <v>2.4899999999999999E-2</v>
      </c>
      <c r="H36" s="130">
        <v>4.0599999999999997E-2</v>
      </c>
      <c r="I36" s="130">
        <v>4.19E-2</v>
      </c>
      <c r="J36" s="130">
        <v>4.5100000000000001E-2</v>
      </c>
      <c r="K36" s="130">
        <v>4.4900000000000002E-2</v>
      </c>
      <c r="L36" s="130">
        <v>5.0099999999999999E-2</v>
      </c>
    </row>
    <row r="37" spans="1:12" s="48" customFormat="1" ht="15" customHeight="1">
      <c r="A37" s="47"/>
      <c r="B37" s="46"/>
      <c r="C37" s="165" t="s">
        <v>1045</v>
      </c>
      <c r="D37" s="130">
        <v>1.2800000000000001E-2</v>
      </c>
      <c r="E37" s="130">
        <v>7.4700000000000003E-2</v>
      </c>
      <c r="F37" s="130">
        <v>1.6400000000000001E-2</v>
      </c>
      <c r="G37" s="130">
        <v>0</v>
      </c>
      <c r="H37" s="130">
        <v>0</v>
      </c>
      <c r="I37" s="130">
        <v>5.0200000000000002E-2</v>
      </c>
      <c r="J37" s="130">
        <v>8.43E-2</v>
      </c>
      <c r="K37" s="130">
        <v>9.2299999999999993E-2</v>
      </c>
      <c r="L37" s="130">
        <v>3.1800000000000002E-2</v>
      </c>
    </row>
    <row r="38" spans="1:12" s="48" customFormat="1" ht="15" customHeight="1" thickBot="1">
      <c r="A38" s="47" t="s">
        <v>845</v>
      </c>
      <c r="B38" s="46" t="s">
        <v>1046</v>
      </c>
      <c r="C38" s="165" t="s">
        <v>1047</v>
      </c>
      <c r="D38" s="130">
        <v>0</v>
      </c>
      <c r="E38" s="130">
        <v>0</v>
      </c>
      <c r="F38" s="130">
        <v>0</v>
      </c>
      <c r="G38" s="130">
        <v>0</v>
      </c>
      <c r="H38" s="130">
        <v>0</v>
      </c>
      <c r="I38" s="130">
        <v>4.7000000000000002E-3</v>
      </c>
      <c r="J38" s="130">
        <v>4.4999999999999997E-3</v>
      </c>
      <c r="K38" s="130">
        <v>1.01E-2</v>
      </c>
      <c r="L38" s="130">
        <v>2.1100000000000001E-2</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7.1300000000000002E-2</v>
      </c>
      <c r="E41" s="130">
        <v>6.6400000000000001E-2</v>
      </c>
      <c r="F41" s="130">
        <v>5.9700000000000003E-2</v>
      </c>
      <c r="G41" s="130">
        <v>4.3799999999999999E-2</v>
      </c>
      <c r="H41" s="130">
        <v>7.3899999999999993E-2</v>
      </c>
      <c r="I41" s="130">
        <v>6.83E-2</v>
      </c>
      <c r="J41" s="130">
        <v>6.2899999999999998E-2</v>
      </c>
      <c r="K41" s="130">
        <v>5.79E-2</v>
      </c>
      <c r="L41" s="130">
        <v>5.4399999999999997E-2</v>
      </c>
    </row>
    <row r="42" spans="1:12" s="48" customFormat="1" ht="15" customHeight="1">
      <c r="A42" s="47" t="s">
        <v>845</v>
      </c>
      <c r="B42" s="46" t="s">
        <v>1050</v>
      </c>
      <c r="C42" s="165" t="s">
        <v>1051</v>
      </c>
      <c r="D42" s="130">
        <v>8.0299999999999996E-2</v>
      </c>
      <c r="E42" s="130">
        <v>7.4700000000000003E-2</v>
      </c>
      <c r="F42" s="130">
        <v>6.7500000000000004E-2</v>
      </c>
      <c r="G42" s="130">
        <v>5.0299999999999997E-2</v>
      </c>
      <c r="H42" s="130">
        <v>8.6800000000000002E-2</v>
      </c>
      <c r="I42" s="130">
        <v>8.0399999999999999E-2</v>
      </c>
      <c r="J42" s="130">
        <v>7.6600000000000001E-2</v>
      </c>
      <c r="K42" s="130">
        <v>6.9900000000000004E-2</v>
      </c>
      <c r="L42" s="130">
        <v>6.9500000000000006E-2</v>
      </c>
    </row>
    <row r="43" spans="1:12" s="48" customFormat="1" ht="15" customHeight="1">
      <c r="A43" s="47" t="s">
        <v>845</v>
      </c>
      <c r="B43" s="46" t="s">
        <v>1052</v>
      </c>
      <c r="C43" s="165" t="s">
        <v>1053</v>
      </c>
      <c r="D43" s="130">
        <v>8.8900000000000007E-2</v>
      </c>
      <c r="E43" s="130">
        <v>8.1299999999999997E-2</v>
      </c>
      <c r="F43" s="130">
        <v>7.2300000000000003E-2</v>
      </c>
      <c r="G43" s="130">
        <v>5.28E-2</v>
      </c>
      <c r="H43" s="130">
        <v>8.7499999999999994E-2</v>
      </c>
      <c r="I43" s="130">
        <v>7.9899999999999999E-2</v>
      </c>
      <c r="J43" s="130">
        <v>7.6999999999999999E-2</v>
      </c>
      <c r="K43" s="130">
        <v>7.0999999999999994E-2</v>
      </c>
      <c r="L43" s="130">
        <v>7.3800000000000004E-2</v>
      </c>
    </row>
    <row r="44" spans="1:12" s="48" customFormat="1" ht="15" customHeight="1" thickBot="1">
      <c r="A44" s="47" t="s">
        <v>845</v>
      </c>
      <c r="B44" s="46" t="s">
        <v>1054</v>
      </c>
      <c r="C44" s="165" t="s">
        <v>1055</v>
      </c>
      <c r="D44" s="130">
        <v>0.10249999999999999</v>
      </c>
      <c r="E44" s="130">
        <v>9.4100000000000003E-2</v>
      </c>
      <c r="F44" s="130">
        <v>8.3900000000000002E-2</v>
      </c>
      <c r="G44" s="130">
        <v>6.1100000000000002E-2</v>
      </c>
      <c r="H44" s="130">
        <v>0.1026</v>
      </c>
      <c r="I44" s="130">
        <v>9.8699999999999996E-2</v>
      </c>
      <c r="J44" s="130">
        <v>0.1009</v>
      </c>
      <c r="K44" s="130">
        <v>9.2100000000000001E-2</v>
      </c>
      <c r="L44" s="130">
        <v>8.8200000000000001E-2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0.51829999999999998</v>
      </c>
      <c r="E46" s="130">
        <v>0.51570000000000005</v>
      </c>
      <c r="F46" s="130">
        <v>0.50229999999999997</v>
      </c>
      <c r="G46" s="130">
        <v>0.58889999999999998</v>
      </c>
      <c r="H46" s="130">
        <v>0.56759999999999999</v>
      </c>
      <c r="I46" s="130">
        <v>0.58099999999999996</v>
      </c>
      <c r="J46" s="130">
        <v>0.55549999999999999</v>
      </c>
      <c r="K46" s="130">
        <v>0.56579999999999997</v>
      </c>
      <c r="L46" s="130">
        <v>0.53939999999999999</v>
      </c>
    </row>
    <row r="47" spans="1:12" ht="15" customHeight="1">
      <c r="A47" s="47" t="s">
        <v>845</v>
      </c>
      <c r="B47" s="46" t="s">
        <v>1058</v>
      </c>
      <c r="C47" s="165" t="s">
        <v>1059</v>
      </c>
      <c r="D47" s="130">
        <v>9.0499999999999997E-2</v>
      </c>
      <c r="E47" s="130">
        <v>9.2999999999999999E-2</v>
      </c>
      <c r="F47" s="130">
        <v>8.77E-2</v>
      </c>
      <c r="G47" s="130">
        <v>5.6599999999999998E-2</v>
      </c>
      <c r="H47" s="130">
        <v>5.7500000000000002E-2</v>
      </c>
      <c r="I47" s="130">
        <v>5.2999999999999999E-2</v>
      </c>
      <c r="J47" s="130">
        <v>5.0099999999999999E-2</v>
      </c>
      <c r="K47" s="130">
        <v>5.4199999999999998E-2</v>
      </c>
      <c r="L47" s="130">
        <v>4.7600000000000003E-2</v>
      </c>
    </row>
    <row r="48" spans="1:12" ht="15" customHeight="1">
      <c r="A48" s="47" t="s">
        <v>845</v>
      </c>
      <c r="B48" s="46" t="s">
        <v>1060</v>
      </c>
      <c r="C48" s="165" t="s">
        <v>1061</v>
      </c>
      <c r="D48" s="130">
        <v>0.39119999999999999</v>
      </c>
      <c r="E48" s="130">
        <v>0.39129999999999998</v>
      </c>
      <c r="F48" s="130">
        <v>0.41</v>
      </c>
      <c r="G48" s="130">
        <v>0.35439999999999999</v>
      </c>
      <c r="H48" s="130">
        <v>0.37490000000000001</v>
      </c>
      <c r="I48" s="130">
        <v>0.36599999999999999</v>
      </c>
      <c r="J48" s="130">
        <v>0.39439999999999997</v>
      </c>
      <c r="K48" s="130">
        <v>0.38</v>
      </c>
      <c r="L48" s="130">
        <v>0.41299999999999998</v>
      </c>
    </row>
    <row r="49" spans="1:12" ht="15" customHeight="1" thickBot="1">
      <c r="A49" s="47" t="s">
        <v>845</v>
      </c>
      <c r="B49" s="46" t="s">
        <v>1062</v>
      </c>
      <c r="C49" s="165" t="s">
        <v>1063</v>
      </c>
      <c r="D49" s="130">
        <v>0.54290000000000005</v>
      </c>
      <c r="E49" s="130">
        <v>0.5353</v>
      </c>
      <c r="F49" s="130">
        <v>0.48559999999999998</v>
      </c>
      <c r="G49" s="130">
        <v>0.46889999999999998</v>
      </c>
      <c r="H49" s="130">
        <v>0.48599999999999999</v>
      </c>
      <c r="I49" s="130">
        <v>0.43909999999999999</v>
      </c>
      <c r="J49" s="130">
        <v>0.40479999999999999</v>
      </c>
      <c r="K49" s="130">
        <v>0.37119999999999997</v>
      </c>
      <c r="L49" s="130">
        <v>0.44990000000000002</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9.9000000000000005E-2</v>
      </c>
      <c r="E51" s="130">
        <v>8.5699999999999998E-2</v>
      </c>
      <c r="F51" s="130">
        <v>8.4199999999999997E-2</v>
      </c>
      <c r="G51" s="130">
        <v>0.06</v>
      </c>
      <c r="H51" s="130">
        <v>9.3399999999999997E-2</v>
      </c>
      <c r="I51" s="130">
        <v>9.4500000000000001E-2</v>
      </c>
      <c r="J51" s="130">
        <v>8.3599999999999994E-2</v>
      </c>
      <c r="K51" s="130">
        <v>8.3199999999999996E-2</v>
      </c>
      <c r="L51" s="130">
        <v>6.1100000000000002E-2</v>
      </c>
    </row>
    <row r="52" spans="1:12" s="47" customFormat="1" ht="15" customHeight="1">
      <c r="A52" s="47" t="s">
        <v>845</v>
      </c>
      <c r="B52" s="46" t="s">
        <v>1066</v>
      </c>
      <c r="C52" s="165" t="s">
        <v>1067</v>
      </c>
      <c r="D52" s="130">
        <v>9.4100000000000003E-2</v>
      </c>
      <c r="E52" s="130">
        <v>8.1199999999999994E-2</v>
      </c>
      <c r="F52" s="130">
        <v>8.1199999999999994E-2</v>
      </c>
      <c r="G52" s="130">
        <v>5.74E-2</v>
      </c>
      <c r="H52" s="130">
        <v>8.6199999999999999E-2</v>
      </c>
      <c r="I52" s="130">
        <v>8.5800000000000001E-2</v>
      </c>
      <c r="J52" s="130">
        <v>7.9000000000000001E-2</v>
      </c>
      <c r="K52" s="130">
        <v>7.9000000000000001E-2</v>
      </c>
      <c r="L52" s="130">
        <v>5.62E-2</v>
      </c>
    </row>
    <row r="53" spans="1:12" s="47" customFormat="1" ht="15" customHeight="1">
      <c r="A53" s="47" t="s">
        <v>845</v>
      </c>
      <c r="B53" s="46" t="s">
        <v>1068</v>
      </c>
      <c r="C53" s="165" t="s">
        <v>1069</v>
      </c>
      <c r="D53" s="130">
        <v>0.10680000000000001</v>
      </c>
      <c r="E53" s="130">
        <v>9.1999999999999998E-2</v>
      </c>
      <c r="F53" s="130">
        <v>9.2100000000000001E-2</v>
      </c>
      <c r="G53" s="130">
        <v>6.4399999999999999E-2</v>
      </c>
      <c r="H53" s="130">
        <v>9.8699999999999996E-2</v>
      </c>
      <c r="I53" s="130">
        <v>9.9299999999999999E-2</v>
      </c>
      <c r="J53" s="130">
        <v>9.98E-2</v>
      </c>
      <c r="K53" s="130">
        <v>9.8599999999999993E-2</v>
      </c>
      <c r="L53" s="130">
        <v>7.85E-2</v>
      </c>
    </row>
    <row r="54" spans="1:12" s="47" customFormat="1" ht="15" customHeight="1">
      <c r="A54" s="47" t="s">
        <v>845</v>
      </c>
      <c r="B54" s="46" t="s">
        <v>1070</v>
      </c>
      <c r="C54" s="165" t="s">
        <v>1071</v>
      </c>
      <c r="D54" s="130">
        <v>0.13120000000000001</v>
      </c>
      <c r="E54" s="130">
        <v>0.1186</v>
      </c>
      <c r="F54" s="130">
        <v>0.1171</v>
      </c>
      <c r="G54" s="130">
        <v>8.2799999999999999E-2</v>
      </c>
      <c r="H54" s="130">
        <v>0.13009999999999999</v>
      </c>
      <c r="I54" s="130">
        <v>0.13270000000000001</v>
      </c>
      <c r="J54" s="130">
        <v>0.13700000000000001</v>
      </c>
      <c r="K54" s="130">
        <v>0.1363</v>
      </c>
      <c r="L54" s="130">
        <v>0.11700000000000001</v>
      </c>
    </row>
    <row r="55" spans="1:12" s="47" customFormat="1" ht="15" customHeight="1">
      <c r="A55" s="47" t="s">
        <v>845</v>
      </c>
      <c r="B55" s="46" t="s">
        <v>1072</v>
      </c>
      <c r="C55" s="165" t="s">
        <v>1073</v>
      </c>
      <c r="D55" s="130">
        <v>-2.4500000000000001E-2</v>
      </c>
      <c r="E55" s="130">
        <v>-2.6599999999999999E-2</v>
      </c>
      <c r="F55" s="130">
        <v>-2.5000000000000001E-2</v>
      </c>
      <c r="G55" s="130">
        <v>-1.84E-2</v>
      </c>
      <c r="H55" s="130">
        <v>-3.1399999999999997E-2</v>
      </c>
      <c r="I55" s="130">
        <v>-3.3399999999999999E-2</v>
      </c>
      <c r="J55" s="130">
        <v>-3.7199999999999997E-2</v>
      </c>
      <c r="K55" s="130">
        <v>-3.7699999999999997E-2</v>
      </c>
      <c r="L55" s="130">
        <v>-3.85E-2</v>
      </c>
    </row>
    <row r="56" spans="1:12" s="47" customFormat="1" ht="15" customHeight="1">
      <c r="A56" s="47" t="s">
        <v>845</v>
      </c>
      <c r="B56" s="46" t="s">
        <v>1074</v>
      </c>
      <c r="C56" s="165" t="s">
        <v>1075</v>
      </c>
      <c r="D56" s="130">
        <v>-1.26E-2</v>
      </c>
      <c r="E56" s="130">
        <v>-1.0800000000000001E-2</v>
      </c>
      <c r="F56" s="130">
        <v>-1.0800000000000001E-2</v>
      </c>
      <c r="G56" s="130">
        <v>-7.0000000000000001E-3</v>
      </c>
      <c r="H56" s="130">
        <v>-1.2500000000000001E-2</v>
      </c>
      <c r="I56" s="130">
        <v>-1.35E-2</v>
      </c>
      <c r="J56" s="130">
        <v>-2.0899999999999998E-2</v>
      </c>
      <c r="K56" s="130">
        <v>-1.9699999999999999E-2</v>
      </c>
      <c r="L56" s="130">
        <v>-2.23E-2</v>
      </c>
    </row>
    <row r="57" spans="1:12" s="47" customFormat="1" ht="15" customHeight="1" thickBot="1">
      <c r="A57" s="47" t="s">
        <v>845</v>
      </c>
      <c r="B57" s="46" t="s">
        <v>1076</v>
      </c>
      <c r="C57" s="165" t="s">
        <v>1077</v>
      </c>
      <c r="D57" s="130">
        <v>4.1000000000000003E-3</v>
      </c>
      <c r="E57" s="130">
        <v>3.7000000000000002E-3</v>
      </c>
      <c r="F57" s="130">
        <v>2.8999999999999998E-3</v>
      </c>
      <c r="G57" s="130">
        <v>2.5999999999999999E-3</v>
      </c>
      <c r="H57" s="130">
        <v>7.1999999999999998E-3</v>
      </c>
      <c r="I57" s="130">
        <v>8.6999999999999994E-3</v>
      </c>
      <c r="J57" s="130">
        <v>4.7000000000000002E-3</v>
      </c>
      <c r="K57" s="130">
        <v>4.1999999999999997E-3</v>
      </c>
      <c r="L57" s="130">
        <v>4.8999999999999998E-3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9.9000000000000005E-2</v>
      </c>
      <c r="E59" s="130">
        <v>8.5699999999999998E-2</v>
      </c>
      <c r="F59" s="130">
        <v>8.4199999999999997E-2</v>
      </c>
      <c r="G59" s="130">
        <v>0.06</v>
      </c>
      <c r="H59" s="130">
        <v>9.3399999999999997E-2</v>
      </c>
      <c r="I59" s="130">
        <v>9.4500000000000001E-2</v>
      </c>
      <c r="J59" s="130">
        <v>8.3599999999999994E-2</v>
      </c>
      <c r="K59" s="130">
        <v>8.3199999999999996E-2</v>
      </c>
      <c r="L59" s="130">
        <v>6.1100000000000002E-2</v>
      </c>
    </row>
    <row r="60" spans="1:12" s="47" customFormat="1" ht="15" customHeight="1">
      <c r="A60" s="47" t="s">
        <v>845</v>
      </c>
      <c r="B60" s="46" t="s">
        <v>1079</v>
      </c>
      <c r="C60" s="165" t="s">
        <v>1080</v>
      </c>
      <c r="D60" s="130">
        <v>-6.0000000000000001E-3</v>
      </c>
      <c r="E60" s="130">
        <v>-5.1999999999999998E-3</v>
      </c>
      <c r="F60" s="130">
        <v>-4.4000000000000003E-3</v>
      </c>
      <c r="G60" s="130">
        <v>-8.8000000000000005E-3</v>
      </c>
      <c r="H60" s="130">
        <v>-1.3100000000000001E-2</v>
      </c>
      <c r="I60" s="130">
        <v>-1.6E-2</v>
      </c>
      <c r="J60" s="130">
        <v>-1.0500000000000001E-2</v>
      </c>
      <c r="K60" s="130">
        <v>-1.15E-2</v>
      </c>
      <c r="L60" s="130">
        <v>2.8E-3</v>
      </c>
    </row>
    <row r="61" spans="1:12" s="48" customFormat="1" ht="15" customHeight="1">
      <c r="A61" s="47" t="s">
        <v>845</v>
      </c>
      <c r="B61" s="46" t="s">
        <v>1081</v>
      </c>
      <c r="C61" s="165" t="s">
        <v>1082</v>
      </c>
      <c r="D61" s="130">
        <v>-7.1999999999999995E-2</v>
      </c>
      <c r="E61" s="130">
        <v>-6.7000000000000004E-2</v>
      </c>
      <c r="F61" s="130">
        <v>-6.0199999999999997E-2</v>
      </c>
      <c r="G61" s="130">
        <v>-4.4299999999999999E-2</v>
      </c>
      <c r="H61" s="130">
        <v>-7.5300000000000006E-2</v>
      </c>
      <c r="I61" s="130">
        <v>-6.9400000000000003E-2</v>
      </c>
      <c r="J61" s="130">
        <v>-6.3700000000000007E-2</v>
      </c>
      <c r="K61" s="130">
        <v>-5.8799999999999998E-2</v>
      </c>
      <c r="L61" s="130">
        <v>-5.5100000000000003E-2</v>
      </c>
    </row>
    <row r="62" spans="1:12" s="48" customFormat="1" ht="15" customHeight="1">
      <c r="A62" s="47" t="s">
        <v>845</v>
      </c>
      <c r="B62" s="46" t="s">
        <v>1083</v>
      </c>
      <c r="C62" s="165" t="s">
        <v>1084</v>
      </c>
      <c r="D62" s="130">
        <v>0</v>
      </c>
      <c r="E62" s="130">
        <v>0</v>
      </c>
      <c r="F62" s="130">
        <v>0</v>
      </c>
      <c r="G62" s="130">
        <v>8.0000000000000004E-4</v>
      </c>
      <c r="H62" s="130">
        <v>0</v>
      </c>
      <c r="I62" s="130">
        <v>2.0000000000000001E-4</v>
      </c>
      <c r="J62" s="130">
        <v>2.0000000000000001E-4</v>
      </c>
      <c r="K62" s="130">
        <v>4.0000000000000002E-4</v>
      </c>
      <c r="L62" s="130">
        <v>2.0000000000000001E-4</v>
      </c>
    </row>
    <row r="63" spans="1:12" s="48" customFormat="1" ht="15" customHeight="1">
      <c r="A63" s="47" t="s">
        <v>845</v>
      </c>
      <c r="B63" s="46" t="s">
        <v>1085</v>
      </c>
      <c r="C63" s="165" t="s">
        <v>1086</v>
      </c>
      <c r="D63" s="130">
        <v>0</v>
      </c>
      <c r="E63" s="130">
        <v>1E-4</v>
      </c>
      <c r="F63" s="130">
        <v>-4.0000000000000002E-4</v>
      </c>
      <c r="G63" s="130">
        <v>-1E-4</v>
      </c>
      <c r="H63" s="130">
        <v>-8.9999999999999998E-4</v>
      </c>
      <c r="I63" s="130">
        <v>2.0000000000000001E-4</v>
      </c>
      <c r="J63" s="130">
        <v>0</v>
      </c>
      <c r="K63" s="130">
        <v>0</v>
      </c>
      <c r="L63" s="130">
        <v>2.0000000000000001E-4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2.0199999999999999E-2</v>
      </c>
      <c r="E65" s="404">
        <v>1.2800000000000001E-2</v>
      </c>
      <c r="F65" s="404">
        <v>1.9099999999999999E-2</v>
      </c>
      <c r="G65" s="404">
        <v>7.6E-3</v>
      </c>
      <c r="H65" s="404">
        <v>4.1999999999999997E-3</v>
      </c>
      <c r="I65" s="409">
        <v>9.4000000000000004E-3</v>
      </c>
      <c r="J65" s="409">
        <v>9.5999999999999992E-3</v>
      </c>
      <c r="K65" s="409">
        <v>1.3299999999999999E-2</v>
      </c>
      <c r="L65" s="409">
        <v>9.1000000000000004E-3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3" ht="30" customHeight="1">
      <c r="A1" s="740" t="s">
        <v>473</v>
      </c>
      <c r="B1" s="740"/>
      <c r="C1" s="740"/>
      <c r="D1" s="740"/>
      <c r="E1" s="740"/>
      <c r="F1" s="740"/>
      <c r="G1" s="740"/>
      <c r="H1" s="740"/>
      <c r="I1" s="740"/>
      <c r="J1" s="740"/>
      <c r="K1" s="47"/>
      <c r="L1" s="47"/>
      <c r="M1" s="47"/>
    </row>
    <row r="2" spans="1:13" ht="15" customHeight="1">
      <c r="A2" s="741" t="s">
        <v>665</v>
      </c>
      <c r="B2" s="741"/>
      <c r="C2" s="741"/>
      <c r="D2" s="741"/>
      <c r="E2" s="741"/>
      <c r="F2" s="741"/>
      <c r="G2" s="741"/>
      <c r="H2" s="741"/>
      <c r="I2" s="741"/>
      <c r="J2" s="741"/>
      <c r="K2" s="47"/>
      <c r="L2" s="47"/>
      <c r="M2" s="47"/>
    </row>
    <row r="3" spans="1:13" ht="15" customHeight="1">
      <c r="A3" s="741" t="s">
        <v>1136</v>
      </c>
      <c r="B3" s="741"/>
      <c r="C3" s="741"/>
      <c r="D3" s="741"/>
      <c r="E3" s="741"/>
      <c r="F3" s="741"/>
      <c r="G3" s="741"/>
      <c r="H3" s="741"/>
      <c r="I3" s="741"/>
      <c r="J3" s="741"/>
      <c r="K3" s="47"/>
      <c r="L3" s="47"/>
      <c r="M3" s="47"/>
    </row>
    <row r="4" spans="1:13" ht="30" customHeight="1">
      <c r="A4" s="742" t="s">
        <v>544</v>
      </c>
      <c r="B4" s="742"/>
      <c r="C4" s="742"/>
      <c r="D4" s="742"/>
      <c r="E4" s="742"/>
      <c r="F4" s="742"/>
      <c r="G4" s="742"/>
      <c r="H4" s="742"/>
      <c r="I4" s="742"/>
      <c r="J4" s="742"/>
      <c r="K4" s="47"/>
      <c r="L4" s="47"/>
      <c r="M4" s="47"/>
    </row>
    <row r="5" spans="1:13" ht="3.75" customHeight="1" thickBot="1">
      <c r="A5" s="47"/>
      <c r="B5" s="47"/>
      <c r="C5" s="47"/>
      <c r="D5" s="47"/>
      <c r="E5" s="47"/>
      <c r="F5" s="47"/>
      <c r="G5" s="47"/>
      <c r="H5" s="47"/>
      <c r="I5" s="47"/>
      <c r="J5" s="47"/>
      <c r="K5" s="47"/>
      <c r="L5" s="47"/>
      <c r="M5" s="47"/>
    </row>
    <row r="6" spans="1:13" s="15" customFormat="1" ht="30" customHeight="1" thickTop="1" thickBot="1">
      <c r="A6" s="560"/>
      <c r="B6" s="394" t="s">
        <v>667</v>
      </c>
      <c r="C6" s="394" t="s">
        <v>668</v>
      </c>
      <c r="D6" s="394" t="s">
        <v>669</v>
      </c>
      <c r="E6" s="394" t="s">
        <v>670</v>
      </c>
      <c r="F6" s="394" t="s">
        <v>671</v>
      </c>
      <c r="G6" s="394" t="s">
        <v>672</v>
      </c>
      <c r="H6" s="394" t="s">
        <v>1526</v>
      </c>
      <c r="I6" s="394" t="s">
        <v>1430</v>
      </c>
      <c r="J6" s="394" t="s">
        <v>1527</v>
      </c>
      <c r="K6" s="395"/>
      <c r="L6" s="395"/>
      <c r="M6" s="395"/>
    </row>
    <row r="7" spans="1:13" ht="15" customHeight="1" thickTop="1" thickBot="1">
      <c r="A7" s="396" t="s">
        <v>673</v>
      </c>
      <c r="B7" s="397">
        <v>869986.88075999997</v>
      </c>
      <c r="C7" s="397">
        <v>960797.49751000002</v>
      </c>
      <c r="D7" s="397">
        <v>1077607.3699100001</v>
      </c>
      <c r="E7" s="397">
        <v>1146905.83018</v>
      </c>
      <c r="F7" s="397">
        <v>1149294.34775</v>
      </c>
      <c r="G7" s="397">
        <v>1008829.3669400001</v>
      </c>
      <c r="H7" s="397">
        <v>918315.92700999998</v>
      </c>
      <c r="I7" s="397">
        <v>917764.62651999993</v>
      </c>
      <c r="J7" s="397">
        <v>899386.88086999999</v>
      </c>
      <c r="K7" s="47"/>
      <c r="L7" s="47"/>
      <c r="M7" s="47"/>
    </row>
    <row r="8" spans="1:13" s="16" customFormat="1" ht="15" customHeight="1" thickTop="1">
      <c r="A8" s="147" t="s">
        <v>191</v>
      </c>
      <c r="B8" s="114">
        <v>88900.250889999996</v>
      </c>
      <c r="C8" s="114">
        <v>102093.26248999999</v>
      </c>
      <c r="D8" s="114">
        <v>79542.263480000009</v>
      </c>
      <c r="E8" s="114">
        <v>154755.87861000001</v>
      </c>
      <c r="F8" s="114">
        <v>131558.99462000001</v>
      </c>
      <c r="G8" s="114">
        <v>104891.2831</v>
      </c>
      <c r="H8" s="114">
        <v>64592.024159999994</v>
      </c>
      <c r="I8" s="114">
        <v>69128.781589999999</v>
      </c>
      <c r="J8" s="114">
        <v>102904.46157</v>
      </c>
      <c r="K8" s="47"/>
      <c r="L8" s="47"/>
      <c r="M8" s="47"/>
    </row>
    <row r="9" spans="1:13" s="16" customFormat="1" ht="15" customHeight="1">
      <c r="A9" s="147" t="s">
        <v>200</v>
      </c>
      <c r="B9" s="114">
        <v>102059.76075</v>
      </c>
      <c r="C9" s="114">
        <v>76951.581730000005</v>
      </c>
      <c r="D9" s="114">
        <v>110583.15398</v>
      </c>
      <c r="E9" s="114">
        <v>72962.954389999999</v>
      </c>
      <c r="F9" s="114">
        <v>97291.176519999994</v>
      </c>
      <c r="G9" s="114">
        <v>43459.716039999999</v>
      </c>
      <c r="H9" s="114">
        <v>26277.249230000001</v>
      </c>
      <c r="I9" s="114">
        <v>26562.549920000001</v>
      </c>
      <c r="J9" s="114">
        <v>51545.514240000004</v>
      </c>
      <c r="K9" s="47"/>
      <c r="L9" s="47"/>
      <c r="M9" s="47"/>
    </row>
    <row r="10" spans="1:13" s="16" customFormat="1" ht="15" customHeight="1">
      <c r="A10" s="147" t="s">
        <v>209</v>
      </c>
      <c r="B10" s="114">
        <v>660292.78154</v>
      </c>
      <c r="C10" s="114">
        <v>764642.0258099999</v>
      </c>
      <c r="D10" s="114">
        <v>860431.86570000008</v>
      </c>
      <c r="E10" s="114">
        <v>886358.31814999995</v>
      </c>
      <c r="F10" s="114">
        <v>880209.61812999996</v>
      </c>
      <c r="G10" s="114">
        <v>815715.58311999997</v>
      </c>
      <c r="H10" s="114">
        <v>776304.81547999999</v>
      </c>
      <c r="I10" s="114">
        <v>767194.80389999994</v>
      </c>
      <c r="J10" s="114">
        <v>688522.77827000001</v>
      </c>
      <c r="K10" s="47"/>
      <c r="L10" s="47"/>
      <c r="M10" s="47"/>
    </row>
    <row r="11" spans="1:13" s="16" customFormat="1" ht="15" customHeight="1">
      <c r="A11" s="148" t="s">
        <v>674</v>
      </c>
      <c r="B11" s="114">
        <v>661025.72080999997</v>
      </c>
      <c r="C11" s="114">
        <v>756848.56801000005</v>
      </c>
      <c r="D11" s="114">
        <v>856974.87348000007</v>
      </c>
      <c r="E11" s="114">
        <v>884889.16301000002</v>
      </c>
      <c r="F11" s="114">
        <v>877265.31715999998</v>
      </c>
      <c r="G11" s="114">
        <v>802348.88032</v>
      </c>
      <c r="H11" s="114">
        <v>713923.57991999993</v>
      </c>
      <c r="I11" s="114">
        <v>707728.85024000006</v>
      </c>
      <c r="J11" s="114">
        <v>615965.97086</v>
      </c>
      <c r="K11" s="47"/>
      <c r="L11" s="47"/>
      <c r="M11" s="47"/>
    </row>
    <row r="12" spans="1:13" s="16" customFormat="1" ht="15" customHeight="1">
      <c r="A12" s="148" t="s">
        <v>675</v>
      </c>
      <c r="B12" s="114">
        <v>647615.78458000009</v>
      </c>
      <c r="C12" s="114">
        <v>740017.62612999999</v>
      </c>
      <c r="D12" s="114">
        <v>809299.57773000002</v>
      </c>
      <c r="E12" s="114">
        <v>824777.24575</v>
      </c>
      <c r="F12" s="114">
        <v>791969.91862999997</v>
      </c>
      <c r="G12" s="114">
        <v>591462.20328000002</v>
      </c>
      <c r="H12" s="114">
        <v>505802.68273</v>
      </c>
      <c r="I12" s="114">
        <v>501594.91804000002</v>
      </c>
      <c r="J12" s="114">
        <v>390206.59087000001</v>
      </c>
      <c r="K12" s="47"/>
      <c r="L12" s="47"/>
      <c r="M12" s="47"/>
    </row>
    <row r="13" spans="1:13" s="16" customFormat="1" ht="15" customHeight="1">
      <c r="A13" s="148" t="s">
        <v>676</v>
      </c>
      <c r="B13" s="114">
        <v>13409.936230000001</v>
      </c>
      <c r="C13" s="114">
        <v>16830.941879999998</v>
      </c>
      <c r="D13" s="114">
        <v>47675.295749999997</v>
      </c>
      <c r="E13" s="114">
        <v>60111.917259999995</v>
      </c>
      <c r="F13" s="114">
        <v>85295.398530000006</v>
      </c>
      <c r="G13" s="114">
        <v>210886.67703999998</v>
      </c>
      <c r="H13" s="114">
        <v>208120.89718999999</v>
      </c>
      <c r="I13" s="114">
        <v>206133.93219999998</v>
      </c>
      <c r="J13" s="114">
        <v>225759.37999000002</v>
      </c>
      <c r="K13" s="47"/>
      <c r="L13" s="47"/>
      <c r="M13" s="47"/>
    </row>
    <row r="14" spans="1:13" s="16" customFormat="1" ht="15" customHeight="1">
      <c r="A14" s="148" t="s">
        <v>677</v>
      </c>
      <c r="B14" s="114">
        <v>3887.9335699999997</v>
      </c>
      <c r="C14" s="114">
        <v>13798.99483</v>
      </c>
      <c r="D14" s="114">
        <v>10185.149960000001</v>
      </c>
      <c r="E14" s="114">
        <v>7098.0758399999995</v>
      </c>
      <c r="F14" s="114">
        <v>13867.627689999999</v>
      </c>
      <c r="G14" s="114">
        <v>20624.666570000001</v>
      </c>
      <c r="H14" s="114">
        <v>16405.00474</v>
      </c>
      <c r="I14" s="114">
        <v>10172.023720000001</v>
      </c>
      <c r="J14" s="114">
        <v>1773.0866799999999</v>
      </c>
      <c r="K14" s="47"/>
      <c r="L14" s="47"/>
      <c r="M14" s="47"/>
    </row>
    <row r="15" spans="1:13" s="16" customFormat="1" ht="15" customHeight="1">
      <c r="A15" s="148" t="s">
        <v>678</v>
      </c>
      <c r="B15" s="114">
        <v>3711.2978800000001</v>
      </c>
      <c r="C15" s="114">
        <v>9214.84512</v>
      </c>
      <c r="D15" s="114">
        <v>8483.5791900000004</v>
      </c>
      <c r="E15" s="114">
        <v>6361.4218099999998</v>
      </c>
      <c r="F15" s="114">
        <v>8123.68361</v>
      </c>
      <c r="G15" s="114">
        <v>10110.85259</v>
      </c>
      <c r="H15" s="114">
        <v>170.1</v>
      </c>
      <c r="I15" s="114">
        <v>170.1</v>
      </c>
      <c r="J15" s="114">
        <v>1143.3875</v>
      </c>
      <c r="K15" s="47"/>
      <c r="L15" s="47"/>
      <c r="M15" s="47"/>
    </row>
    <row r="16" spans="1:13" s="16" customFormat="1" ht="15" customHeight="1">
      <c r="A16" s="148" t="s">
        <v>679</v>
      </c>
      <c r="B16" s="114">
        <v>176.63569000000001</v>
      </c>
      <c r="C16" s="114">
        <v>4584.1497099999997</v>
      </c>
      <c r="D16" s="114">
        <v>1701.57077</v>
      </c>
      <c r="E16" s="114">
        <v>736.65403000000003</v>
      </c>
      <c r="F16" s="114">
        <v>5743.9440800000002</v>
      </c>
      <c r="G16" s="114">
        <v>10513.813980000001</v>
      </c>
      <c r="H16" s="114">
        <v>16234.90474</v>
      </c>
      <c r="I16" s="114">
        <v>10001.923720000001</v>
      </c>
      <c r="J16" s="114">
        <v>629.69918000000007</v>
      </c>
      <c r="K16" s="47"/>
      <c r="L16" s="47"/>
      <c r="M16" s="47"/>
    </row>
    <row r="17" spans="1:13" s="16" customFormat="1" ht="15" customHeight="1">
      <c r="A17" s="148" t="s">
        <v>680</v>
      </c>
      <c r="B17" s="114">
        <v>9323.4225800000004</v>
      </c>
      <c r="C17" s="114">
        <v>11105.726500000001</v>
      </c>
      <c r="D17" s="114">
        <v>16675.364799999999</v>
      </c>
      <c r="E17" s="114">
        <v>36800.093249999998</v>
      </c>
      <c r="F17" s="114">
        <v>38830.718500000003</v>
      </c>
      <c r="G17" s="114">
        <v>63137.883470000001</v>
      </c>
      <c r="H17" s="114">
        <v>75694.27631999999</v>
      </c>
      <c r="I17" s="114">
        <v>76381.64615</v>
      </c>
      <c r="J17" s="114">
        <v>74383.225170000005</v>
      </c>
      <c r="K17" s="47"/>
      <c r="L17" s="47"/>
      <c r="M17" s="47"/>
    </row>
    <row r="18" spans="1:13" s="16" customFormat="1" ht="15" customHeight="1">
      <c r="A18" s="148" t="s">
        <v>681</v>
      </c>
      <c r="B18" s="114">
        <v>8998.7048100000011</v>
      </c>
      <c r="C18" s="114">
        <v>10222.497579999999</v>
      </c>
      <c r="D18" s="114">
        <v>13922.001109999999</v>
      </c>
      <c r="E18" s="114">
        <v>22307.757269999998</v>
      </c>
      <c r="F18" s="114">
        <v>27334.36464</v>
      </c>
      <c r="G18" s="114">
        <v>37346.225159999995</v>
      </c>
      <c r="H18" s="114">
        <v>36604.087299999999</v>
      </c>
      <c r="I18" s="114">
        <v>32495.018010000003</v>
      </c>
      <c r="J18" s="114">
        <v>26417.762300000002</v>
      </c>
      <c r="K18" s="47"/>
      <c r="L18" s="47"/>
      <c r="M18" s="47"/>
    </row>
    <row r="19" spans="1:13" s="16" customFormat="1" ht="15" customHeight="1">
      <c r="A19" s="148" t="s">
        <v>682</v>
      </c>
      <c r="B19" s="114">
        <v>324.71777000000003</v>
      </c>
      <c r="C19" s="114">
        <v>883.22892000000002</v>
      </c>
      <c r="D19" s="114">
        <v>2753.3636900000001</v>
      </c>
      <c r="E19" s="114">
        <v>14492.33598</v>
      </c>
      <c r="F19" s="114">
        <v>11496.353859999999</v>
      </c>
      <c r="G19" s="114">
        <v>25791.658309999999</v>
      </c>
      <c r="H19" s="114">
        <v>39090.189020000005</v>
      </c>
      <c r="I19" s="114">
        <v>43886.628140000001</v>
      </c>
      <c r="J19" s="114">
        <v>47965.462869999996</v>
      </c>
      <c r="K19" s="47"/>
      <c r="L19" s="47"/>
      <c r="M19" s="47"/>
    </row>
    <row r="20" spans="1:13" s="16" customFormat="1" ht="15" customHeight="1">
      <c r="A20" s="148" t="s">
        <v>222</v>
      </c>
      <c r="B20" s="114">
        <v>8999.5497200000009</v>
      </c>
      <c r="C20" s="114">
        <v>10462.99749</v>
      </c>
      <c r="D20" s="114">
        <v>10933.638060000001</v>
      </c>
      <c r="E20" s="114">
        <v>10289.94636</v>
      </c>
      <c r="F20" s="114">
        <v>8325.9275699999998</v>
      </c>
      <c r="G20" s="114">
        <v>7195.0541800000001</v>
      </c>
      <c r="H20" s="114">
        <v>56488.693399999996</v>
      </c>
      <c r="I20" s="114">
        <v>56592.807380000006</v>
      </c>
      <c r="J20" s="114">
        <v>70227.890469999998</v>
      </c>
      <c r="K20" s="47"/>
      <c r="L20" s="47"/>
      <c r="M20" s="47"/>
    </row>
    <row r="21" spans="1:13" s="16" customFormat="1" ht="15" customHeight="1">
      <c r="A21" s="148" t="s">
        <v>683</v>
      </c>
      <c r="B21" s="114">
        <v>-22943.845140000001</v>
      </c>
      <c r="C21" s="114">
        <v>-27574.261019999998</v>
      </c>
      <c r="D21" s="114">
        <v>-34337.160600000003</v>
      </c>
      <c r="E21" s="114">
        <v>-52718.960310000002</v>
      </c>
      <c r="F21" s="114">
        <v>-58079.97279</v>
      </c>
      <c r="G21" s="114">
        <v>-77590.901419999995</v>
      </c>
      <c r="H21" s="114">
        <v>-86206.738900000011</v>
      </c>
      <c r="I21" s="114">
        <v>-83680.523589999997</v>
      </c>
      <c r="J21" s="114">
        <v>-73827.394910000003</v>
      </c>
      <c r="K21" s="47"/>
      <c r="L21" s="47"/>
      <c r="M21" s="47"/>
    </row>
    <row r="22" spans="1:13" s="16" customFormat="1" ht="15" customHeight="1">
      <c r="A22" s="147" t="s">
        <v>235</v>
      </c>
      <c r="B22" s="114">
        <v>1825.20363</v>
      </c>
      <c r="C22" s="114">
        <v>1749.2486100000001</v>
      </c>
      <c r="D22" s="114">
        <v>3094.5422100000001</v>
      </c>
      <c r="E22" s="114">
        <v>1679.0757699999999</v>
      </c>
      <c r="F22" s="114">
        <v>1783.0451799999998</v>
      </c>
      <c r="G22" s="114">
        <v>2121.06657</v>
      </c>
      <c r="H22" s="114">
        <v>2328.8655299999996</v>
      </c>
      <c r="I22" s="114">
        <v>4797.1598800000002</v>
      </c>
      <c r="J22" s="114">
        <v>4081.0004800000002</v>
      </c>
      <c r="K22" s="47"/>
      <c r="L22" s="47"/>
      <c r="M22" s="47"/>
    </row>
    <row r="23" spans="1:13" s="16" customFormat="1" ht="15" customHeight="1">
      <c r="A23" s="147" t="s">
        <v>241</v>
      </c>
      <c r="B23" s="114">
        <v>1E-3</v>
      </c>
      <c r="C23" s="114">
        <v>2E-3</v>
      </c>
      <c r="D23" s="114">
        <v>3.3049999999999996E-2</v>
      </c>
      <c r="E23" s="114">
        <v>253.31117</v>
      </c>
      <c r="F23" s="114">
        <v>1536.06681</v>
      </c>
      <c r="G23" s="114">
        <v>940.19150999999999</v>
      </c>
      <c r="H23" s="114">
        <v>585.81180000000006</v>
      </c>
      <c r="I23" s="114">
        <v>1900.1387400000001</v>
      </c>
      <c r="J23" s="114">
        <v>5407.6748699999998</v>
      </c>
      <c r="K23" s="47"/>
      <c r="L23" s="47"/>
      <c r="M23" s="47"/>
    </row>
    <row r="24" spans="1:13" s="16" customFormat="1" ht="15" customHeight="1">
      <c r="A24" s="147" t="s">
        <v>684</v>
      </c>
      <c r="B24" s="114">
        <v>2211.047</v>
      </c>
      <c r="C24" s="114">
        <v>134.55251999999999</v>
      </c>
      <c r="D24" s="114">
        <v>3634.83061</v>
      </c>
      <c r="E24" s="114">
        <v>11295.415800000001</v>
      </c>
      <c r="F24" s="114">
        <v>19550.824700000001</v>
      </c>
      <c r="G24" s="114">
        <v>25116.35339</v>
      </c>
      <c r="H24" s="114">
        <v>33087.902350000004</v>
      </c>
      <c r="I24" s="114">
        <v>33084.513489999998</v>
      </c>
      <c r="J24" s="114">
        <v>33084.513460000002</v>
      </c>
      <c r="K24" s="47"/>
      <c r="L24" s="47"/>
      <c r="M24" s="47"/>
    </row>
    <row r="25" spans="1:13" s="16" customFormat="1" ht="15" customHeight="1">
      <c r="A25" s="147" t="s">
        <v>252</v>
      </c>
      <c r="B25" s="114">
        <v>13640.736570000001</v>
      </c>
      <c r="C25" s="114">
        <v>14470.801359999999</v>
      </c>
      <c r="D25" s="114">
        <v>19176.621579999999</v>
      </c>
      <c r="E25" s="114">
        <v>18244.227850000003</v>
      </c>
      <c r="F25" s="114">
        <v>16467.824690000001</v>
      </c>
      <c r="G25" s="114">
        <v>15779.85721</v>
      </c>
      <c r="H25" s="114">
        <v>14477.605960000001</v>
      </c>
      <c r="I25" s="114">
        <v>14472.710489999999</v>
      </c>
      <c r="J25" s="114">
        <v>13355.342419999999</v>
      </c>
      <c r="K25" s="47"/>
      <c r="L25" s="47"/>
      <c r="M25" s="47"/>
    </row>
    <row r="26" spans="1:13" s="16" customFormat="1" ht="15" customHeight="1">
      <c r="A26" s="147" t="s">
        <v>685</v>
      </c>
      <c r="B26" s="114">
        <v>1057.0993799999999</v>
      </c>
      <c r="C26" s="114">
        <v>756.02298999999994</v>
      </c>
      <c r="D26" s="114">
        <v>1144.0593000000001</v>
      </c>
      <c r="E26" s="114">
        <v>1356.6484399999999</v>
      </c>
      <c r="F26" s="114">
        <v>896.7971</v>
      </c>
      <c r="G26" s="114">
        <v>805.31600000000003</v>
      </c>
      <c r="H26" s="114">
        <v>661.65250000000003</v>
      </c>
      <c r="I26" s="114">
        <v>623.96851000000004</v>
      </c>
      <c r="J26" s="114">
        <v>485.59555999999998</v>
      </c>
      <c r="K26" s="47"/>
      <c r="L26" s="47"/>
      <c r="M26" s="47"/>
    </row>
    <row r="27" spans="1:13" s="17" customFormat="1" ht="15" customHeight="1" thickBot="1">
      <c r="A27" s="147" t="s">
        <v>268</v>
      </c>
      <c r="B27" s="114">
        <v>0</v>
      </c>
      <c r="C27" s="114">
        <v>0</v>
      </c>
      <c r="D27" s="114">
        <v>0</v>
      </c>
      <c r="E27" s="114">
        <v>0</v>
      </c>
      <c r="F27" s="114">
        <v>0</v>
      </c>
      <c r="G27" s="114">
        <v>0</v>
      </c>
      <c r="H27" s="114">
        <v>0</v>
      </c>
      <c r="I27" s="114">
        <v>0</v>
      </c>
      <c r="J27" s="114">
        <v>0</v>
      </c>
      <c r="K27" s="47"/>
      <c r="L27" s="47"/>
      <c r="M27" s="47"/>
    </row>
    <row r="28" spans="1:13" ht="15" customHeight="1" thickTop="1" thickBot="1">
      <c r="A28" s="396" t="s">
        <v>686</v>
      </c>
      <c r="B28" s="397">
        <v>794768.52842999995</v>
      </c>
      <c r="C28" s="397">
        <v>883590.74641000002</v>
      </c>
      <c r="D28" s="397">
        <v>997033.66949999996</v>
      </c>
      <c r="E28" s="397">
        <v>1064750.7058699999</v>
      </c>
      <c r="F28" s="397">
        <v>1058023.5992399999</v>
      </c>
      <c r="G28" s="397">
        <v>933750.14053999993</v>
      </c>
      <c r="H28" s="397">
        <v>847265.87664000003</v>
      </c>
      <c r="I28" s="397">
        <v>846484.73794000002</v>
      </c>
      <c r="J28" s="397">
        <v>831723.19715000002</v>
      </c>
      <c r="K28" s="47"/>
      <c r="L28" s="47"/>
      <c r="M28" s="47"/>
    </row>
    <row r="29" spans="1:13" s="16" customFormat="1" ht="15" customHeight="1" thickTop="1">
      <c r="A29" s="147" t="s">
        <v>687</v>
      </c>
      <c r="B29" s="114">
        <v>623725.51851999993</v>
      </c>
      <c r="C29" s="114">
        <v>723498.16415999993</v>
      </c>
      <c r="D29" s="114">
        <v>847027.32712999999</v>
      </c>
      <c r="E29" s="114">
        <v>900549.12858999998</v>
      </c>
      <c r="F29" s="114">
        <v>891228.53088999994</v>
      </c>
      <c r="G29" s="114">
        <v>625622.31527000002</v>
      </c>
      <c r="H29" s="114">
        <v>387488.61482999998</v>
      </c>
      <c r="I29" s="114">
        <v>367785.69577999995</v>
      </c>
      <c r="J29" s="114">
        <v>374693.49526</v>
      </c>
      <c r="K29" s="47"/>
      <c r="L29" s="47"/>
      <c r="M29" s="47"/>
    </row>
    <row r="30" spans="1:13" s="16" customFormat="1" ht="15" customHeight="1">
      <c r="A30" s="148" t="s">
        <v>688</v>
      </c>
      <c r="B30" s="114">
        <v>108.907</v>
      </c>
      <c r="C30" s="114">
        <v>4013.1534700000002</v>
      </c>
      <c r="D30" s="114">
        <v>3548.1925699999997</v>
      </c>
      <c r="E30" s="114">
        <v>15703.02051</v>
      </c>
      <c r="F30" s="114">
        <v>9988.5372399999997</v>
      </c>
      <c r="G30" s="114">
        <v>11323.52851</v>
      </c>
      <c r="H30" s="114">
        <v>9298.6906500000005</v>
      </c>
      <c r="I30" s="114">
        <v>7238.6809000000003</v>
      </c>
      <c r="J30" s="114">
        <v>8605.0384800000011</v>
      </c>
      <c r="K30" s="47"/>
      <c r="L30" s="47"/>
      <c r="M30" s="47"/>
    </row>
    <row r="31" spans="1:13" s="16" customFormat="1" ht="15" customHeight="1">
      <c r="A31" s="148" t="s">
        <v>689</v>
      </c>
      <c r="B31" s="114">
        <v>91107.366469999994</v>
      </c>
      <c r="C31" s="114">
        <v>93981.039519999991</v>
      </c>
      <c r="D31" s="114">
        <v>111271.44803</v>
      </c>
      <c r="E31" s="114">
        <v>135840.63159</v>
      </c>
      <c r="F31" s="114">
        <v>155158.33609</v>
      </c>
      <c r="G31" s="114">
        <v>144639.90556000001</v>
      </c>
      <c r="H31" s="114">
        <v>145527.81039</v>
      </c>
      <c r="I31" s="114">
        <v>152741.54313000001</v>
      </c>
      <c r="J31" s="114">
        <v>189004.81967</v>
      </c>
      <c r="K31" s="47"/>
      <c r="L31" s="47"/>
      <c r="M31" s="47"/>
    </row>
    <row r="32" spans="1:13" s="16" customFormat="1" ht="15" customHeight="1">
      <c r="A32" s="148" t="s">
        <v>690</v>
      </c>
      <c r="B32" s="114">
        <v>174888.95856999999</v>
      </c>
      <c r="C32" s="114">
        <v>103669.64323</v>
      </c>
      <c r="D32" s="114">
        <v>10377.21931</v>
      </c>
      <c r="E32" s="114">
        <v>1388.7466499999998</v>
      </c>
      <c r="F32" s="114">
        <v>169.58488</v>
      </c>
      <c r="G32" s="114">
        <v>142.84251</v>
      </c>
      <c r="H32" s="114">
        <v>142.95750000000001</v>
      </c>
      <c r="I32" s="114">
        <v>142.96821</v>
      </c>
      <c r="J32" s="114">
        <v>143.08331000000001</v>
      </c>
      <c r="K32" s="47"/>
      <c r="L32" s="47"/>
      <c r="M32" s="47"/>
    </row>
    <row r="33" spans="1:13" s="16" customFormat="1" ht="15" customHeight="1">
      <c r="A33" s="148" t="s">
        <v>691</v>
      </c>
      <c r="B33" s="114">
        <v>22213.765890000002</v>
      </c>
      <c r="C33" s="114">
        <v>19873.12155</v>
      </c>
      <c r="D33" s="114">
        <v>19428.937480000001</v>
      </c>
      <c r="E33" s="114">
        <v>36908.589319999999</v>
      </c>
      <c r="F33" s="114">
        <v>49512.333549999996</v>
      </c>
      <c r="G33" s="114">
        <v>48801.778490000004</v>
      </c>
      <c r="H33" s="114">
        <v>29916.448469999999</v>
      </c>
      <c r="I33" s="114">
        <v>30222.79754</v>
      </c>
      <c r="J33" s="114">
        <v>22263.573049999999</v>
      </c>
      <c r="K33" s="47"/>
      <c r="L33" s="47"/>
      <c r="M33" s="47"/>
    </row>
    <row r="34" spans="1:13" s="16" customFormat="1" ht="15" customHeight="1">
      <c r="A34" s="148" t="s">
        <v>692</v>
      </c>
      <c r="B34" s="114">
        <v>315441.89562000002</v>
      </c>
      <c r="C34" s="114">
        <v>471146.35100999998</v>
      </c>
      <c r="D34" s="114">
        <v>664215.04774000007</v>
      </c>
      <c r="E34" s="114">
        <v>658552.60109000001</v>
      </c>
      <c r="F34" s="114">
        <v>612497.17790000001</v>
      </c>
      <c r="G34" s="114">
        <v>373012.87148000003</v>
      </c>
      <c r="H34" s="114">
        <v>189602.26241999998</v>
      </c>
      <c r="I34" s="114">
        <v>165430.55544</v>
      </c>
      <c r="J34" s="114">
        <v>145794.26063999999</v>
      </c>
      <c r="K34" s="47"/>
      <c r="L34" s="47"/>
      <c r="M34" s="47"/>
    </row>
    <row r="35" spans="1:13" s="16" customFormat="1" ht="15" customHeight="1">
      <c r="A35" s="148" t="s">
        <v>693</v>
      </c>
      <c r="B35" s="114">
        <v>19964.624969999997</v>
      </c>
      <c r="C35" s="114">
        <v>30814.855379999997</v>
      </c>
      <c r="D35" s="114">
        <v>38186.482000000004</v>
      </c>
      <c r="E35" s="114">
        <v>52155.539429999997</v>
      </c>
      <c r="F35" s="114">
        <v>63902.561229999999</v>
      </c>
      <c r="G35" s="114">
        <v>47701.388719999995</v>
      </c>
      <c r="H35" s="114">
        <v>13000.445400000001</v>
      </c>
      <c r="I35" s="114">
        <v>12009.15056</v>
      </c>
      <c r="J35" s="114">
        <v>8882.7201100000002</v>
      </c>
      <c r="K35" s="47"/>
      <c r="L35" s="47"/>
      <c r="M35" s="47"/>
    </row>
    <row r="36" spans="1:13" s="16" customFormat="1" ht="15" customHeight="1">
      <c r="A36" s="147" t="s">
        <v>694</v>
      </c>
      <c r="B36" s="114">
        <v>0</v>
      </c>
      <c r="C36" s="114">
        <v>0</v>
      </c>
      <c r="D36" s="114">
        <v>0</v>
      </c>
      <c r="E36" s="114">
        <v>2.1077499999999998</v>
      </c>
      <c r="F36" s="114">
        <v>0</v>
      </c>
      <c r="G36" s="114">
        <v>0</v>
      </c>
      <c r="H36" s="114">
        <v>0</v>
      </c>
      <c r="I36" s="114">
        <v>0</v>
      </c>
      <c r="J36" s="114">
        <v>0</v>
      </c>
      <c r="K36" s="47"/>
      <c r="L36" s="47"/>
      <c r="M36" s="47"/>
    </row>
    <row r="37" spans="1:13" s="16" customFormat="1" ht="15" customHeight="1">
      <c r="A37" s="147" t="s">
        <v>695</v>
      </c>
      <c r="B37" s="114">
        <v>157015.70083000002</v>
      </c>
      <c r="C37" s="114">
        <v>144566.50143999999</v>
      </c>
      <c r="D37" s="114">
        <v>99442.711840000004</v>
      </c>
      <c r="E37" s="114">
        <v>116956.35773</v>
      </c>
      <c r="F37" s="114">
        <v>122233.70954000001</v>
      </c>
      <c r="G37" s="114">
        <v>190156.21759000001</v>
      </c>
      <c r="H37" s="114">
        <v>339246.16958999995</v>
      </c>
      <c r="I37" s="114">
        <v>362512.17176</v>
      </c>
      <c r="J37" s="114">
        <v>342437.69023000001</v>
      </c>
      <c r="K37" s="47"/>
      <c r="L37" s="47"/>
      <c r="M37" s="47"/>
    </row>
    <row r="38" spans="1:13" s="16" customFormat="1" ht="15" customHeight="1">
      <c r="A38" s="147" t="s">
        <v>696</v>
      </c>
      <c r="B38" s="114">
        <v>7758.0248499999998</v>
      </c>
      <c r="C38" s="114">
        <v>8941.4936199999993</v>
      </c>
      <c r="D38" s="114">
        <v>13815.508760000001</v>
      </c>
      <c r="E38" s="114">
        <v>13588.708060000001</v>
      </c>
      <c r="F38" s="114">
        <v>15893.422869999999</v>
      </c>
      <c r="G38" s="114">
        <v>9550.3416099999995</v>
      </c>
      <c r="H38" s="114">
        <v>13022.212039999999</v>
      </c>
      <c r="I38" s="114">
        <v>11038.44044</v>
      </c>
      <c r="J38" s="114">
        <v>15033.60241</v>
      </c>
      <c r="K38" s="47"/>
      <c r="L38" s="47"/>
      <c r="M38" s="47"/>
    </row>
    <row r="39" spans="1:13" s="16" customFormat="1" ht="15" customHeight="1">
      <c r="A39" s="147" t="s">
        <v>306</v>
      </c>
      <c r="B39" s="114">
        <v>6269.2842300000002</v>
      </c>
      <c r="C39" s="114">
        <v>6584.5871900000002</v>
      </c>
      <c r="D39" s="114">
        <v>7668.9812199999997</v>
      </c>
      <c r="E39" s="114">
        <v>7261.2170400000005</v>
      </c>
      <c r="F39" s="114">
        <v>7213.5481300000001</v>
      </c>
      <c r="G39" s="114">
        <v>6280.98099</v>
      </c>
      <c r="H39" s="114">
        <v>5740.0740300000007</v>
      </c>
      <c r="I39" s="114">
        <v>5634.2800099999995</v>
      </c>
      <c r="J39" s="114">
        <v>4747.2550499999998</v>
      </c>
      <c r="K39" s="47"/>
      <c r="L39" s="47"/>
      <c r="M39" s="47"/>
    </row>
    <row r="40" spans="1:13" s="16" customFormat="1" ht="15" customHeight="1">
      <c r="A40" s="147" t="s">
        <v>312</v>
      </c>
      <c r="B40" s="114">
        <v>0</v>
      </c>
      <c r="C40" s="114">
        <v>0</v>
      </c>
      <c r="D40" s="114">
        <v>0</v>
      </c>
      <c r="E40" s="114">
        <v>0</v>
      </c>
      <c r="F40" s="114">
        <v>0</v>
      </c>
      <c r="G40" s="114">
        <v>0</v>
      </c>
      <c r="H40" s="114">
        <v>0</v>
      </c>
      <c r="I40" s="114">
        <v>0</v>
      </c>
      <c r="J40" s="114">
        <v>0</v>
      </c>
      <c r="K40" s="47"/>
      <c r="L40" s="47"/>
      <c r="M40" s="47"/>
    </row>
    <row r="41" spans="1:13" s="16" customFormat="1" ht="15" customHeight="1">
      <c r="A41" s="147" t="s">
        <v>697</v>
      </c>
      <c r="B41" s="114">
        <v>0</v>
      </c>
      <c r="C41" s="114">
        <v>0</v>
      </c>
      <c r="D41" s="114">
        <v>29079.14055</v>
      </c>
      <c r="E41" s="114">
        <v>26393.186699999998</v>
      </c>
      <c r="F41" s="114">
        <v>21454.38781</v>
      </c>
      <c r="G41" s="114">
        <v>13797.050080000001</v>
      </c>
      <c r="H41" s="114">
        <v>11672.53298</v>
      </c>
      <c r="I41" s="114">
        <v>9152.1510099999996</v>
      </c>
      <c r="J41" s="114">
        <v>7038.7075999999997</v>
      </c>
      <c r="K41" s="47"/>
      <c r="L41" s="47"/>
      <c r="M41" s="47"/>
    </row>
    <row r="42" spans="1:13" s="17" customFormat="1" ht="15" customHeight="1" thickBot="1">
      <c r="A42" s="147" t="s">
        <v>487</v>
      </c>
      <c r="B42" s="114">
        <v>0</v>
      </c>
      <c r="C42" s="114">
        <v>0</v>
      </c>
      <c r="D42" s="114">
        <v>0</v>
      </c>
      <c r="E42" s="114">
        <v>0</v>
      </c>
      <c r="F42" s="114">
        <v>0</v>
      </c>
      <c r="G42" s="114">
        <v>88343.235000000001</v>
      </c>
      <c r="H42" s="114">
        <v>90096.27317</v>
      </c>
      <c r="I42" s="114">
        <v>90361.99893999999</v>
      </c>
      <c r="J42" s="114">
        <v>87772.446599999996</v>
      </c>
      <c r="K42" s="47"/>
      <c r="L42" s="47"/>
      <c r="M42" s="47"/>
    </row>
    <row r="43" spans="1:13" ht="15" customHeight="1" thickTop="1" thickBot="1">
      <c r="A43" s="396" t="s">
        <v>698</v>
      </c>
      <c r="B43" s="397">
        <v>75218.352329999994</v>
      </c>
      <c r="C43" s="397">
        <v>77206.751099999994</v>
      </c>
      <c r="D43" s="397">
        <v>80573.70040999999</v>
      </c>
      <c r="E43" s="397">
        <v>82155.124309999999</v>
      </c>
      <c r="F43" s="397">
        <v>91270.748510000005</v>
      </c>
      <c r="G43" s="397">
        <v>75079.2264</v>
      </c>
      <c r="H43" s="397">
        <v>71050.050370000012</v>
      </c>
      <c r="I43" s="397">
        <v>71279.888579999999</v>
      </c>
      <c r="J43" s="397">
        <v>67663.683720000001</v>
      </c>
      <c r="K43" s="47"/>
      <c r="L43" s="47"/>
      <c r="M43" s="47"/>
    </row>
    <row r="44" spans="1:13" s="16" customFormat="1" ht="15" customHeight="1" thickTop="1">
      <c r="A44" s="147" t="s">
        <v>327</v>
      </c>
      <c r="B44" s="114">
        <v>56901.64</v>
      </c>
      <c r="C44" s="114">
        <v>64379.44</v>
      </c>
      <c r="D44" s="114">
        <v>66180</v>
      </c>
      <c r="E44" s="114">
        <v>68500.47</v>
      </c>
      <c r="F44" s="114">
        <v>69116.27</v>
      </c>
      <c r="G44" s="114">
        <v>88878.28</v>
      </c>
      <c r="H44" s="114">
        <v>89221.28</v>
      </c>
      <c r="I44" s="114">
        <v>89221.28</v>
      </c>
      <c r="J44" s="114">
        <v>89221.28</v>
      </c>
      <c r="K44" s="47"/>
      <c r="L44" s="47"/>
      <c r="M44" s="47"/>
    </row>
    <row r="45" spans="1:13" s="16" customFormat="1" ht="15" customHeight="1">
      <c r="A45" s="147" t="s">
        <v>331</v>
      </c>
      <c r="B45" s="114">
        <v>5359.5865000000003</v>
      </c>
      <c r="C45" s="114">
        <v>53.62059</v>
      </c>
      <c r="D45" s="114">
        <v>53.625589999999995</v>
      </c>
      <c r="E45" s="114">
        <v>8564.9655899999998</v>
      </c>
      <c r="F45" s="114">
        <v>12556.749589999999</v>
      </c>
      <c r="G45" s="114">
        <v>396.62559000000005</v>
      </c>
      <c r="H45" s="114">
        <v>2340.7555899999998</v>
      </c>
      <c r="I45" s="114">
        <v>9131.1355899999999</v>
      </c>
      <c r="J45" s="114">
        <v>13295.695589999999</v>
      </c>
      <c r="K45" s="47"/>
      <c r="L45" s="47"/>
      <c r="M45" s="47"/>
    </row>
    <row r="46" spans="1:13" s="16" customFormat="1" ht="15" customHeight="1">
      <c r="A46" s="147" t="s">
        <v>335</v>
      </c>
      <c r="B46" s="114">
        <v>0</v>
      </c>
      <c r="C46" s="114">
        <v>0</v>
      </c>
      <c r="D46" s="114">
        <v>0</v>
      </c>
      <c r="E46" s="114">
        <v>0</v>
      </c>
      <c r="F46" s="114">
        <v>0</v>
      </c>
      <c r="G46" s="114">
        <v>0</v>
      </c>
      <c r="H46" s="114">
        <v>0</v>
      </c>
      <c r="I46" s="114">
        <v>0</v>
      </c>
      <c r="J46" s="114">
        <v>0</v>
      </c>
      <c r="K46" s="47"/>
      <c r="L46" s="47"/>
      <c r="M46" s="47"/>
    </row>
    <row r="47" spans="1:13" s="16" customFormat="1" ht="15" customHeight="1">
      <c r="A47" s="147" t="s">
        <v>699</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47"/>
      <c r="L47" s="47"/>
      <c r="M47" s="47"/>
    </row>
    <row r="48" spans="1:13" s="16" customFormat="1" ht="15" customHeight="1">
      <c r="A48" s="147" t="s">
        <v>341</v>
      </c>
      <c r="B48" s="114">
        <v>2585.5167700000002</v>
      </c>
      <c r="C48" s="114">
        <v>2143.5297700000001</v>
      </c>
      <c r="D48" s="114">
        <v>3495.5610999999999</v>
      </c>
      <c r="E48" s="114">
        <v>-6104.3811100000003</v>
      </c>
      <c r="F48" s="114">
        <v>5123.8402000000006</v>
      </c>
      <c r="G48" s="114">
        <v>-19181.951929999999</v>
      </c>
      <c r="H48" s="114">
        <v>-25498.257960000003</v>
      </c>
      <c r="I48" s="114">
        <v>-32058.799749999998</v>
      </c>
      <c r="J48" s="114">
        <v>-39839.564610000001</v>
      </c>
      <c r="K48" s="47"/>
      <c r="L48" s="47"/>
      <c r="M48" s="47"/>
    </row>
    <row r="49" spans="1:13" s="16" customFormat="1" ht="15" customHeight="1">
      <c r="A49" s="148" t="s">
        <v>700</v>
      </c>
      <c r="B49" s="114">
        <v>0</v>
      </c>
      <c r="C49" s="114">
        <v>0</v>
      </c>
      <c r="D49" s="114">
        <v>0</v>
      </c>
      <c r="E49" s="114">
        <v>615.80131999999992</v>
      </c>
      <c r="F49" s="114">
        <v>0</v>
      </c>
      <c r="G49" s="114">
        <v>5.77E-3</v>
      </c>
      <c r="H49" s="114">
        <v>-19181.951929999999</v>
      </c>
      <c r="I49" s="114">
        <v>-19181.951929999999</v>
      </c>
      <c r="J49" s="114">
        <v>-32058.799749999998</v>
      </c>
      <c r="K49" s="47"/>
      <c r="L49" s="47"/>
      <c r="M49" s="47"/>
    </row>
    <row r="50" spans="1:13" s="17" customFormat="1" ht="15" customHeight="1" thickBot="1">
      <c r="A50" s="148" t="s">
        <v>701</v>
      </c>
      <c r="B50" s="114">
        <v>2585.5167700000002</v>
      </c>
      <c r="C50" s="114">
        <v>2143.5297700000001</v>
      </c>
      <c r="D50" s="114">
        <v>3495.5610999999999</v>
      </c>
      <c r="E50" s="114">
        <v>-6720.1824299999998</v>
      </c>
      <c r="F50" s="114">
        <v>5123.8402000000006</v>
      </c>
      <c r="G50" s="114">
        <v>-19181.957699999999</v>
      </c>
      <c r="H50" s="114">
        <v>-6316.3060300000006</v>
      </c>
      <c r="I50" s="114">
        <v>-12876.847820000001</v>
      </c>
      <c r="J50" s="114">
        <v>-7780.7648600000002</v>
      </c>
      <c r="K50" s="47"/>
      <c r="L50" s="47"/>
      <c r="M50" s="47"/>
    </row>
    <row r="51" spans="1:13" ht="15" customHeight="1" thickTop="1" thickBot="1">
      <c r="A51" s="396" t="s">
        <v>702</v>
      </c>
      <c r="B51" s="397">
        <v>869986.88075999997</v>
      </c>
      <c r="C51" s="397">
        <v>960797.49751000002</v>
      </c>
      <c r="D51" s="397">
        <v>1077607.3699100001</v>
      </c>
      <c r="E51" s="397">
        <v>1146905.83018</v>
      </c>
      <c r="F51" s="397">
        <v>1149294.34775</v>
      </c>
      <c r="G51" s="397">
        <v>1008829.3669400001</v>
      </c>
      <c r="H51" s="397">
        <v>918315.92700999998</v>
      </c>
      <c r="I51" s="397">
        <v>917764.62651999993</v>
      </c>
      <c r="J51" s="397">
        <v>899386.88086999999</v>
      </c>
      <c r="K51" s="47"/>
      <c r="L51" s="47"/>
      <c r="M51" s="47"/>
    </row>
    <row r="52" spans="1:13" s="16" customFormat="1" ht="15" customHeight="1" thickTop="1">
      <c r="A52" s="113" t="s">
        <v>703</v>
      </c>
      <c r="B52" s="114">
        <v>68080.586609999998</v>
      </c>
      <c r="C52" s="114">
        <v>70856.858519999994</v>
      </c>
      <c r="D52" s="114">
        <v>71663.501340000003</v>
      </c>
      <c r="E52" s="114">
        <v>88420.87715</v>
      </c>
      <c r="F52" s="114">
        <v>62750.019700000004</v>
      </c>
      <c r="G52" s="114">
        <v>50553.169259999995</v>
      </c>
      <c r="H52" s="114">
        <v>33103.533300000003</v>
      </c>
      <c r="I52" s="114">
        <v>31952.63898</v>
      </c>
      <c r="J52" s="114">
        <v>31858.780649999997</v>
      </c>
      <c r="K52" s="47"/>
      <c r="L52" s="47"/>
      <c r="M52" s="47"/>
    </row>
    <row r="53" spans="1:13" s="17" customFormat="1" ht="15" customHeight="1">
      <c r="A53" s="148" t="s">
        <v>704</v>
      </c>
      <c r="B53" s="114">
        <v>0</v>
      </c>
      <c r="C53" s="114">
        <v>0</v>
      </c>
      <c r="D53" s="114">
        <v>0</v>
      </c>
      <c r="E53" s="114">
        <v>0</v>
      </c>
      <c r="F53" s="114">
        <v>0</v>
      </c>
      <c r="G53" s="114">
        <v>0</v>
      </c>
      <c r="H53" s="114">
        <v>0</v>
      </c>
      <c r="I53" s="114">
        <v>0</v>
      </c>
      <c r="J53" s="114">
        <v>0</v>
      </c>
      <c r="K53" s="47"/>
      <c r="L53" s="47"/>
      <c r="M53" s="47"/>
    </row>
    <row r="54" spans="1:13" s="17" customFormat="1" ht="15" customHeight="1">
      <c r="A54" s="148" t="s">
        <v>705</v>
      </c>
      <c r="B54" s="114">
        <v>67772.306629999992</v>
      </c>
      <c r="C54" s="114">
        <v>70300.586219999997</v>
      </c>
      <c r="D54" s="114">
        <v>70988.70766</v>
      </c>
      <c r="E54" s="114">
        <v>86475.31684</v>
      </c>
      <c r="F54" s="114">
        <v>60634.05558</v>
      </c>
      <c r="G54" s="114">
        <v>47594.607229999994</v>
      </c>
      <c r="H54" s="114">
        <v>30898.88737</v>
      </c>
      <c r="I54" s="114">
        <v>29782.08526</v>
      </c>
      <c r="J54" s="114">
        <v>30010.879969999998</v>
      </c>
      <c r="K54" s="47"/>
      <c r="L54" s="47"/>
      <c r="M54" s="47"/>
    </row>
    <row r="55" spans="1:13" s="17" customFormat="1" ht="15" customHeight="1">
      <c r="A55" s="148" t="s">
        <v>706</v>
      </c>
      <c r="B55" s="114">
        <v>0</v>
      </c>
      <c r="C55" s="114">
        <v>0</v>
      </c>
      <c r="D55" s="114">
        <v>0</v>
      </c>
      <c r="E55" s="114">
        <v>0</v>
      </c>
      <c r="F55" s="114">
        <v>0</v>
      </c>
      <c r="G55" s="114">
        <v>0</v>
      </c>
      <c r="H55" s="114">
        <v>0</v>
      </c>
      <c r="I55" s="114">
        <v>0</v>
      </c>
      <c r="J55" s="114">
        <v>0</v>
      </c>
      <c r="K55" s="47"/>
      <c r="L55" s="47"/>
      <c r="M55" s="47"/>
    </row>
    <row r="56" spans="1:13" s="17" customFormat="1" ht="15" customHeight="1">
      <c r="A56" s="148" t="s">
        <v>707</v>
      </c>
      <c r="B56" s="114">
        <v>308.27997999999997</v>
      </c>
      <c r="C56" s="114">
        <v>556.27230000000009</v>
      </c>
      <c r="D56" s="114">
        <v>674.79367999999999</v>
      </c>
      <c r="E56" s="114">
        <v>1945.5603100000001</v>
      </c>
      <c r="F56" s="114">
        <v>2115.9641200000001</v>
      </c>
      <c r="G56" s="114">
        <v>2958.5620299999996</v>
      </c>
      <c r="H56" s="114">
        <v>2204.6459300000001</v>
      </c>
      <c r="I56" s="114">
        <v>2170.5537200000003</v>
      </c>
      <c r="J56" s="114">
        <v>1847.90068</v>
      </c>
      <c r="K56" s="47"/>
      <c r="L56" s="47"/>
      <c r="M56" s="47"/>
    </row>
    <row r="57" spans="1:13" s="17" customFormat="1" ht="15" customHeight="1">
      <c r="A57" s="148" t="s">
        <v>708</v>
      </c>
      <c r="B57" s="114">
        <v>0</v>
      </c>
      <c r="C57" s="114">
        <v>0</v>
      </c>
      <c r="D57" s="114">
        <v>0</v>
      </c>
      <c r="E57" s="114">
        <v>0</v>
      </c>
      <c r="F57" s="114">
        <v>0</v>
      </c>
      <c r="G57" s="114">
        <v>0</v>
      </c>
      <c r="H57" s="114">
        <v>0</v>
      </c>
      <c r="I57" s="114">
        <v>0</v>
      </c>
      <c r="J57" s="114">
        <v>0</v>
      </c>
      <c r="K57" s="47"/>
      <c r="L57" s="47"/>
      <c r="M57" s="47"/>
    </row>
    <row r="58" spans="1:13" s="17" customFormat="1" ht="15" customHeight="1">
      <c r="A58" s="147" t="s">
        <v>709</v>
      </c>
      <c r="B58" s="114">
        <v>1658071.6937299999</v>
      </c>
      <c r="C58" s="114">
        <v>1921947.83663</v>
      </c>
      <c r="D58" s="114">
        <v>2216462.4696</v>
      </c>
      <c r="E58" s="114">
        <v>2335798.3624499999</v>
      </c>
      <c r="F58" s="114">
        <v>2342579.9192199996</v>
      </c>
      <c r="G58" s="114">
        <v>2295465.7046500002</v>
      </c>
      <c r="H58" s="114">
        <v>2182711.49419</v>
      </c>
      <c r="I58" s="114">
        <v>2137419.4205100001</v>
      </c>
      <c r="J58" s="114">
        <v>1876162.6610099999</v>
      </c>
      <c r="K58" s="47"/>
      <c r="L58" s="47"/>
      <c r="M58" s="47"/>
    </row>
    <row r="59" spans="1:13" ht="30" customHeight="1">
      <c r="A59" s="398" t="s">
        <v>710</v>
      </c>
      <c r="B59" s="399">
        <v>80590.710560000007</v>
      </c>
      <c r="C59" s="399">
        <v>90654.960730000006</v>
      </c>
      <c r="D59" s="399">
        <v>102494.93459999999</v>
      </c>
      <c r="E59" s="399">
        <v>112902.21595999999</v>
      </c>
      <c r="F59" s="399">
        <v>111377.8023</v>
      </c>
      <c r="G59" s="399">
        <v>103585.6482</v>
      </c>
      <c r="H59" s="399">
        <v>82374.206160000002</v>
      </c>
      <c r="I59" s="399">
        <v>84033.367249999996</v>
      </c>
      <c r="J59" s="399">
        <v>64742.098189999997</v>
      </c>
      <c r="K59" s="47"/>
      <c r="L59" s="47"/>
      <c r="M59" s="47"/>
    </row>
    <row r="60" spans="1:13" ht="15" customHeight="1">
      <c r="A60" s="148" t="s">
        <v>711</v>
      </c>
      <c r="B60" s="114">
        <v>-26932.675510000001</v>
      </c>
      <c r="C60" s="114">
        <v>-32502.58122</v>
      </c>
      <c r="D60" s="114">
        <v>-35662.804349999999</v>
      </c>
      <c r="E60" s="114">
        <v>-35351.749469999995</v>
      </c>
      <c r="F60" s="114">
        <v>-37127.260439999998</v>
      </c>
      <c r="G60" s="114">
        <v>-34707.238950000006</v>
      </c>
      <c r="H60" s="114">
        <v>-27527.02852</v>
      </c>
      <c r="I60" s="114">
        <v>-29993.969269999998</v>
      </c>
      <c r="J60" s="114">
        <v>-25733.226569999999</v>
      </c>
      <c r="K60" s="47"/>
      <c r="L60" s="47"/>
      <c r="M60" s="47"/>
    </row>
    <row r="61" spans="1:13" ht="15" customHeight="1">
      <c r="A61" s="147" t="s">
        <v>712</v>
      </c>
      <c r="B61" s="114">
        <v>53658.035049999999</v>
      </c>
      <c r="C61" s="114">
        <v>58152.379509999999</v>
      </c>
      <c r="D61" s="114">
        <v>66832.130250000002</v>
      </c>
      <c r="E61" s="114">
        <v>77550.466489999992</v>
      </c>
      <c r="F61" s="114">
        <v>74250.541859999998</v>
      </c>
      <c r="G61" s="114">
        <v>68878.409249999997</v>
      </c>
      <c r="H61" s="114">
        <v>54847.177640000002</v>
      </c>
      <c r="I61" s="114">
        <v>54039.397979999994</v>
      </c>
      <c r="J61" s="114">
        <v>39008.871619999998</v>
      </c>
      <c r="K61" s="47"/>
      <c r="L61" s="47"/>
      <c r="M61" s="47"/>
    </row>
    <row r="62" spans="1:13" ht="15" customHeight="1">
      <c r="A62" s="116" t="s">
        <v>713</v>
      </c>
      <c r="B62" s="114">
        <v>3722.33104</v>
      </c>
      <c r="C62" s="114">
        <v>5487.1685700000007</v>
      </c>
      <c r="D62" s="114">
        <v>7783.9442800000006</v>
      </c>
      <c r="E62" s="114">
        <v>7855.2120100000002</v>
      </c>
      <c r="F62" s="114">
        <v>19457.31523</v>
      </c>
      <c r="G62" s="114">
        <v>11910.43894</v>
      </c>
      <c r="H62" s="114">
        <v>3855.1348700000003</v>
      </c>
      <c r="I62" s="114">
        <v>4196.8964699999997</v>
      </c>
      <c r="J62" s="114">
        <v>7541.6560399999998</v>
      </c>
      <c r="K62" s="47"/>
      <c r="L62" s="47"/>
      <c r="M62" s="47"/>
    </row>
    <row r="63" spans="1:13" ht="15" customHeight="1">
      <c r="A63" s="148" t="s">
        <v>714</v>
      </c>
      <c r="B63" s="114">
        <v>-1668.8838799999999</v>
      </c>
      <c r="C63" s="114">
        <v>-1828.36303</v>
      </c>
      <c r="D63" s="114">
        <v>-4076.27288</v>
      </c>
      <c r="E63" s="114">
        <v>-5508.0469599999997</v>
      </c>
      <c r="F63" s="114">
        <v>-6791.42065</v>
      </c>
      <c r="G63" s="114">
        <v>-7499.1151799999998</v>
      </c>
      <c r="H63" s="114">
        <v>-2467.3046899999999</v>
      </c>
      <c r="I63" s="114">
        <v>-3198.9636700000001</v>
      </c>
      <c r="J63" s="114">
        <v>-6717.0687600000001</v>
      </c>
      <c r="K63" s="47"/>
      <c r="L63" s="47"/>
      <c r="M63" s="47"/>
    </row>
    <row r="64" spans="1:13" ht="15" customHeight="1">
      <c r="A64" s="117" t="s">
        <v>715</v>
      </c>
      <c r="B64" s="114">
        <v>55711.482210000002</v>
      </c>
      <c r="C64" s="114">
        <v>61811.18505</v>
      </c>
      <c r="D64" s="114">
        <v>70539.801650000009</v>
      </c>
      <c r="E64" s="114">
        <v>79897.631540000002</v>
      </c>
      <c r="F64" s="114">
        <v>86916.43643999999</v>
      </c>
      <c r="G64" s="114">
        <v>73289.733010000011</v>
      </c>
      <c r="H64" s="114">
        <v>56235.007819999999</v>
      </c>
      <c r="I64" s="114">
        <v>55037.330780000004</v>
      </c>
      <c r="J64" s="114">
        <v>39833.458899999998</v>
      </c>
      <c r="K64" s="47"/>
      <c r="L64" s="47"/>
      <c r="M64" s="47"/>
    </row>
    <row r="65" spans="1:13" ht="15" customHeight="1">
      <c r="A65" s="116" t="s">
        <v>716</v>
      </c>
      <c r="B65" s="114">
        <v>9421.7871799999994</v>
      </c>
      <c r="C65" s="114">
        <v>5039.2596700000004</v>
      </c>
      <c r="D65" s="114">
        <v>18600.295320000001</v>
      </c>
      <c r="E65" s="114">
        <v>20160.938329999997</v>
      </c>
      <c r="F65" s="114">
        <v>19463.320350000002</v>
      </c>
      <c r="G65" s="114">
        <v>25190.381239999999</v>
      </c>
      <c r="H65" s="114">
        <v>117735.17664000001</v>
      </c>
      <c r="I65" s="114">
        <v>119014.91899999999</v>
      </c>
      <c r="J65" s="114">
        <v>34194.65956</v>
      </c>
      <c r="K65" s="47"/>
      <c r="L65" s="47"/>
      <c r="M65" s="47"/>
    </row>
    <row r="66" spans="1:13" ht="15" customHeight="1">
      <c r="A66" s="116" t="s">
        <v>717</v>
      </c>
      <c r="B66" s="114">
        <v>-20152.789980000001</v>
      </c>
      <c r="C66" s="114">
        <v>-12949.760330000001</v>
      </c>
      <c r="D66" s="114">
        <v>-29105.785620000002</v>
      </c>
      <c r="E66" s="114">
        <v>-43072.585610000002</v>
      </c>
      <c r="F66" s="114">
        <v>-34572.346700000002</v>
      </c>
      <c r="G66" s="114">
        <v>-56257.572950000002</v>
      </c>
      <c r="H66" s="114">
        <v>-130684.89821</v>
      </c>
      <c r="I66" s="114">
        <v>-132822.49454000001</v>
      </c>
      <c r="J66" s="114">
        <v>-34280.183789999995</v>
      </c>
      <c r="K66" s="47"/>
      <c r="L66" s="47"/>
      <c r="M66" s="47"/>
    </row>
    <row r="67" spans="1:13" ht="15" customHeight="1">
      <c r="A67" s="147" t="s">
        <v>718</v>
      </c>
      <c r="B67" s="114">
        <v>44980.47941</v>
      </c>
      <c r="C67" s="114">
        <v>53900.684390000002</v>
      </c>
      <c r="D67" s="114">
        <v>60034.311350000004</v>
      </c>
      <c r="E67" s="114">
        <v>56985.984259999997</v>
      </c>
      <c r="F67" s="114">
        <v>71807.410090000005</v>
      </c>
      <c r="G67" s="114">
        <v>42222.541299999997</v>
      </c>
      <c r="H67" s="114">
        <v>43285.286249999997</v>
      </c>
      <c r="I67" s="114">
        <v>41229.755239999999</v>
      </c>
      <c r="J67" s="114">
        <v>39747.934670000002</v>
      </c>
      <c r="K67" s="47"/>
      <c r="L67" s="47"/>
      <c r="M67" s="47"/>
    </row>
    <row r="68" spans="1:13" ht="15" customHeight="1">
      <c r="A68" s="148" t="s">
        <v>719</v>
      </c>
      <c r="B68" s="114">
        <v>-41959.99381</v>
      </c>
      <c r="C68" s="114">
        <v>-51734.626109999997</v>
      </c>
      <c r="D68" s="114">
        <v>-56667.239520000003</v>
      </c>
      <c r="E68" s="114">
        <v>-63709.406000000003</v>
      </c>
      <c r="F68" s="114">
        <v>-66310.685420000009</v>
      </c>
      <c r="G68" s="114">
        <v>-61442.752829999998</v>
      </c>
      <c r="H68" s="114">
        <v>-49205.276229999996</v>
      </c>
      <c r="I68" s="114">
        <v>-53529.128320000003</v>
      </c>
      <c r="J68" s="114">
        <v>-47667.908040000002</v>
      </c>
      <c r="K68" s="47"/>
      <c r="L68" s="47"/>
      <c r="M68" s="47"/>
    </row>
    <row r="69" spans="1:13" ht="15" customHeight="1">
      <c r="A69" s="117" t="s">
        <v>720</v>
      </c>
      <c r="B69" s="114">
        <v>3020.4856</v>
      </c>
      <c r="C69" s="114">
        <v>2166.0582799999997</v>
      </c>
      <c r="D69" s="114">
        <v>3367.0718299999999</v>
      </c>
      <c r="E69" s="114">
        <v>-6723.4217399999998</v>
      </c>
      <c r="F69" s="114">
        <v>5496.7246699999996</v>
      </c>
      <c r="G69" s="114">
        <v>-19220.21153</v>
      </c>
      <c r="H69" s="114">
        <v>-5919.9899800000003</v>
      </c>
      <c r="I69" s="114">
        <v>-12299.373079999999</v>
      </c>
      <c r="J69" s="114">
        <v>-7919.9733699999997</v>
      </c>
      <c r="K69" s="47"/>
      <c r="L69" s="47"/>
      <c r="M69" s="47"/>
    </row>
    <row r="70" spans="1:13" ht="15" customHeight="1">
      <c r="A70" s="117" t="s">
        <v>721</v>
      </c>
      <c r="B70" s="114">
        <v>-1.9599999999999999E-3</v>
      </c>
      <c r="C70" s="114">
        <v>-5.8E-4</v>
      </c>
      <c r="D70" s="114">
        <v>-2.1160000000000002E-2</v>
      </c>
      <c r="E70" s="114">
        <v>-5.9100000000000003E-3</v>
      </c>
      <c r="F70" s="114">
        <v>2.9999999999999997E-4</v>
      </c>
      <c r="G70" s="114">
        <v>4.8999999999999998E-4</v>
      </c>
      <c r="H70" s="114">
        <v>3.5E-4</v>
      </c>
      <c r="I70" s="114">
        <v>2.9999999999999997E-4</v>
      </c>
      <c r="J70" s="114">
        <v>1.4999999999999999E-4</v>
      </c>
      <c r="K70" s="47"/>
      <c r="L70" s="47"/>
      <c r="M70" s="47"/>
    </row>
    <row r="71" spans="1:13" ht="15" customHeight="1">
      <c r="A71" s="115" t="s">
        <v>1124</v>
      </c>
      <c r="B71" s="114">
        <v>-1.9599999999999999E-3</v>
      </c>
      <c r="C71" s="114">
        <v>-5.8E-4</v>
      </c>
      <c r="D71" s="114">
        <v>-2.1160000000000002E-2</v>
      </c>
      <c r="E71" s="114">
        <v>-5.9100000000000003E-3</v>
      </c>
      <c r="F71" s="114">
        <v>2.9999999999999997E-4</v>
      </c>
      <c r="G71" s="114">
        <v>4.8999999999999998E-4</v>
      </c>
      <c r="H71" s="114">
        <v>3.5E-4</v>
      </c>
      <c r="I71" s="114">
        <v>2.9999999999999997E-4</v>
      </c>
      <c r="J71" s="114">
        <v>1.4999999999999999E-4</v>
      </c>
      <c r="K71" s="47"/>
      <c r="L71" s="47"/>
      <c r="M71" s="47"/>
    </row>
    <row r="72" spans="1:13" ht="15" customHeight="1">
      <c r="A72" s="115" t="s">
        <v>1125</v>
      </c>
      <c r="B72" s="114">
        <v>0</v>
      </c>
      <c r="C72" s="114">
        <v>0</v>
      </c>
      <c r="D72" s="114">
        <v>0</v>
      </c>
      <c r="E72" s="114">
        <v>0</v>
      </c>
      <c r="F72" s="114">
        <v>0</v>
      </c>
      <c r="G72" s="114">
        <v>0</v>
      </c>
      <c r="H72" s="114">
        <v>0</v>
      </c>
      <c r="I72" s="114">
        <v>0</v>
      </c>
      <c r="J72" s="114">
        <v>0</v>
      </c>
      <c r="K72" s="47"/>
      <c r="L72" s="47"/>
      <c r="M72" s="47"/>
    </row>
    <row r="73" spans="1:13" ht="15" customHeight="1">
      <c r="A73" s="147" t="s">
        <v>722</v>
      </c>
      <c r="B73" s="114">
        <v>-0.17263999999999999</v>
      </c>
      <c r="C73" s="114">
        <v>-0.13641</v>
      </c>
      <c r="D73" s="114">
        <v>-0.25264999999999999</v>
      </c>
      <c r="E73" s="114">
        <v>-3.39418</v>
      </c>
      <c r="F73" s="114">
        <v>-0.17911000000000002</v>
      </c>
      <c r="G73" s="114">
        <v>-7.4150000000000008E-2</v>
      </c>
      <c r="H73" s="114">
        <v>-1.367E-2</v>
      </c>
      <c r="I73" s="114">
        <v>-1.32E-2</v>
      </c>
      <c r="J73" s="114">
        <v>-3.9900000000000005E-3</v>
      </c>
      <c r="K73" s="47"/>
      <c r="L73" s="47"/>
      <c r="M73" s="47"/>
    </row>
    <row r="74" spans="1:13" ht="15" customHeight="1">
      <c r="A74" s="147" t="s">
        <v>1479</v>
      </c>
      <c r="B74" s="114">
        <v>6.9800000000000001E-3</v>
      </c>
      <c r="C74" s="114">
        <v>1.0230000000000001E-2</v>
      </c>
      <c r="D74" s="114">
        <v>-5.3699999999999998E-3</v>
      </c>
      <c r="E74" s="114">
        <v>-3.2856900000000002</v>
      </c>
      <c r="F74" s="114">
        <v>-3.9900000000000005E-3</v>
      </c>
      <c r="G74" s="114">
        <v>-4.2729999999999997E-2</v>
      </c>
      <c r="H74" s="114">
        <v>-1.367E-2</v>
      </c>
      <c r="I74" s="114">
        <v>-1.32E-2</v>
      </c>
      <c r="J74" s="114">
        <v>-3.8799999999999998E-3</v>
      </c>
      <c r="K74" s="47"/>
      <c r="L74" s="47"/>
      <c r="M74" s="47"/>
    </row>
    <row r="75" spans="1:13" ht="15" customHeight="1">
      <c r="A75" s="148" t="s">
        <v>465</v>
      </c>
      <c r="B75" s="114">
        <v>-0.17962</v>
      </c>
      <c r="C75" s="114">
        <v>-0.14663999999999999</v>
      </c>
      <c r="D75" s="114">
        <v>-0.24728</v>
      </c>
      <c r="E75" s="114">
        <v>-0.10848999999999999</v>
      </c>
      <c r="F75" s="114">
        <v>-0.17512</v>
      </c>
      <c r="G75" s="114">
        <v>-3.1420000000000003E-2</v>
      </c>
      <c r="H75" s="114">
        <v>0</v>
      </c>
      <c r="I75" s="114">
        <v>0</v>
      </c>
      <c r="J75" s="114">
        <v>-1.1E-4</v>
      </c>
      <c r="K75" s="47"/>
      <c r="L75" s="47"/>
      <c r="M75" s="47"/>
    </row>
    <row r="76" spans="1:13" ht="15" customHeight="1">
      <c r="A76" s="147" t="s">
        <v>723</v>
      </c>
      <c r="B76" s="114">
        <v>3020.3110000000001</v>
      </c>
      <c r="C76" s="114">
        <v>2165.9212900000002</v>
      </c>
      <c r="D76" s="114">
        <v>3366.7980200000002</v>
      </c>
      <c r="E76" s="114">
        <v>-6726.8218299999999</v>
      </c>
      <c r="F76" s="114">
        <v>5496.5458600000002</v>
      </c>
      <c r="G76" s="114">
        <v>-19220.285190000002</v>
      </c>
      <c r="H76" s="114">
        <v>-5920.0032999999994</v>
      </c>
      <c r="I76" s="114">
        <v>-12299.385980000001</v>
      </c>
      <c r="J76" s="114">
        <v>-7919.97721</v>
      </c>
      <c r="K76" s="47"/>
      <c r="L76" s="47"/>
      <c r="M76" s="47"/>
    </row>
    <row r="77" spans="1:13" ht="15" customHeight="1">
      <c r="A77" s="149" t="s">
        <v>1115</v>
      </c>
      <c r="B77" s="114">
        <v>3.0449999999999999</v>
      </c>
      <c r="C77" s="114">
        <v>0.13</v>
      </c>
      <c r="D77" s="114">
        <v>0</v>
      </c>
      <c r="E77" s="114">
        <v>0</v>
      </c>
      <c r="F77" s="114">
        <v>0</v>
      </c>
      <c r="G77" s="114">
        <v>0</v>
      </c>
      <c r="H77" s="114">
        <v>0</v>
      </c>
      <c r="I77" s="114">
        <v>0</v>
      </c>
      <c r="J77" s="114">
        <v>0</v>
      </c>
      <c r="K77" s="47"/>
      <c r="L77" s="47"/>
      <c r="M77" s="47"/>
    </row>
    <row r="78" spans="1:13" ht="15" customHeight="1">
      <c r="A78" s="117" t="s">
        <v>724</v>
      </c>
      <c r="B78" s="114">
        <v>3023.3560000000002</v>
      </c>
      <c r="C78" s="114">
        <v>2166.0512899999999</v>
      </c>
      <c r="D78" s="114">
        <v>3366.7980200000002</v>
      </c>
      <c r="E78" s="114">
        <v>-6726.8218299999999</v>
      </c>
      <c r="F78" s="114">
        <v>5496.5458600000002</v>
      </c>
      <c r="G78" s="114">
        <v>-19220.285190000002</v>
      </c>
      <c r="H78" s="114">
        <v>-5920.0032999999994</v>
      </c>
      <c r="I78" s="114">
        <v>-12299.385980000001</v>
      </c>
      <c r="J78" s="114">
        <v>-7919.97721</v>
      </c>
      <c r="K78" s="47"/>
      <c r="L78" s="47"/>
      <c r="M78" s="47"/>
    </row>
    <row r="79" spans="1:13" ht="15" customHeight="1">
      <c r="A79" s="116" t="s">
        <v>725</v>
      </c>
      <c r="B79" s="114">
        <v>-437.83922999999999</v>
      </c>
      <c r="C79" s="114">
        <v>-22.521519999999999</v>
      </c>
      <c r="D79" s="114">
        <v>128.76308</v>
      </c>
      <c r="E79" s="114">
        <v>6.6393999999999993</v>
      </c>
      <c r="F79" s="114">
        <v>-372.70565999999997</v>
      </c>
      <c r="G79" s="114">
        <v>38.327489999999997</v>
      </c>
      <c r="H79" s="114">
        <v>-396.30273</v>
      </c>
      <c r="I79" s="114">
        <v>-577.46183999999994</v>
      </c>
      <c r="J79" s="114">
        <v>139.21235000000001</v>
      </c>
      <c r="K79" s="47"/>
      <c r="L79" s="47"/>
      <c r="M79" s="47"/>
    </row>
    <row r="80" spans="1:13" ht="15" customHeight="1">
      <c r="A80" s="147" t="s">
        <v>726</v>
      </c>
      <c r="B80" s="114">
        <v>2585.5167700000002</v>
      </c>
      <c r="C80" s="114">
        <v>2143.5297700000001</v>
      </c>
      <c r="D80" s="114">
        <v>3495.5610999999999</v>
      </c>
      <c r="E80" s="114">
        <v>-6720.1824299999998</v>
      </c>
      <c r="F80" s="114">
        <v>5123.8402000000006</v>
      </c>
      <c r="G80" s="114">
        <v>-19181.957699999999</v>
      </c>
      <c r="H80" s="114">
        <v>-6316.3060300000006</v>
      </c>
      <c r="I80" s="114">
        <v>-12876.847820000001</v>
      </c>
      <c r="J80" s="114">
        <v>-7780.7648600000002</v>
      </c>
      <c r="K80" s="47"/>
      <c r="L80" s="47"/>
      <c r="M80" s="47"/>
    </row>
    <row r="81" spans="1:13" ht="15" customHeight="1">
      <c r="A81" s="116" t="s">
        <v>727</v>
      </c>
      <c r="B81" s="114">
        <v>0</v>
      </c>
      <c r="C81" s="114">
        <v>0</v>
      </c>
      <c r="D81" s="114">
        <v>0</v>
      </c>
      <c r="E81" s="114">
        <v>0</v>
      </c>
      <c r="F81" s="114">
        <v>0</v>
      </c>
      <c r="G81" s="114">
        <v>0</v>
      </c>
      <c r="H81" s="114">
        <v>0</v>
      </c>
      <c r="I81" s="114">
        <v>0</v>
      </c>
      <c r="J81" s="114">
        <v>0</v>
      </c>
      <c r="K81" s="47"/>
      <c r="L81" s="47"/>
      <c r="M81" s="47"/>
    </row>
    <row r="82" spans="1:13" ht="15" customHeight="1">
      <c r="A82" s="147" t="s">
        <v>728</v>
      </c>
      <c r="B82" s="114">
        <v>2585.5167700000002</v>
      </c>
      <c r="C82" s="114">
        <v>2143.5297700000001</v>
      </c>
      <c r="D82" s="114">
        <v>3495.5610999999999</v>
      </c>
      <c r="E82" s="114">
        <v>-6720.1824299999998</v>
      </c>
      <c r="F82" s="114">
        <v>5123.8402000000006</v>
      </c>
      <c r="G82" s="114">
        <v>-19181.957699999999</v>
      </c>
      <c r="H82" s="114">
        <v>-6316.3060300000006</v>
      </c>
      <c r="I82" s="114">
        <v>-12876.847820000001</v>
      </c>
      <c r="J82" s="114">
        <v>-7780.7648600000002</v>
      </c>
      <c r="K82" s="47"/>
      <c r="L82" s="47"/>
      <c r="M82" s="47"/>
    </row>
    <row r="83" spans="1:13" ht="15" customHeight="1" thickBot="1">
      <c r="A83" s="116" t="s">
        <v>729</v>
      </c>
      <c r="B83" s="114">
        <v>0</v>
      </c>
      <c r="C83" s="114">
        <v>0</v>
      </c>
      <c r="D83" s="114">
        <v>0</v>
      </c>
      <c r="E83" s="114">
        <v>0</v>
      </c>
      <c r="F83" s="114">
        <v>0</v>
      </c>
      <c r="G83" s="114">
        <v>0</v>
      </c>
      <c r="H83" s="114">
        <v>0</v>
      </c>
      <c r="I83" s="114">
        <v>0</v>
      </c>
      <c r="J83" s="114">
        <v>0</v>
      </c>
      <c r="K83" s="47"/>
      <c r="L83" s="47"/>
      <c r="M83" s="47"/>
    </row>
    <row r="84" spans="1:13" ht="15" customHeight="1" thickTop="1" thickBot="1">
      <c r="A84" s="396" t="s">
        <v>730</v>
      </c>
      <c r="B84" s="397">
        <v>2585.5167700000002</v>
      </c>
      <c r="C84" s="397">
        <v>2143.5297700000001</v>
      </c>
      <c r="D84" s="397">
        <v>3495.5610999999999</v>
      </c>
      <c r="E84" s="397">
        <v>-6720.1824299999998</v>
      </c>
      <c r="F84" s="397">
        <v>5123.8402000000006</v>
      </c>
      <c r="G84" s="397">
        <v>-19181.957699999999</v>
      </c>
      <c r="H84" s="397">
        <v>-6316.3060300000006</v>
      </c>
      <c r="I84" s="397">
        <v>-12876.847820000001</v>
      </c>
      <c r="J84" s="397">
        <v>-7780.7648600000002</v>
      </c>
      <c r="K84" s="47"/>
      <c r="L84" s="47"/>
      <c r="M84" s="47"/>
    </row>
    <row r="85" spans="1:13" ht="3.75" customHeight="1" thickTop="1" thickBot="1">
      <c r="A85" s="118"/>
      <c r="B85" s="119"/>
      <c r="C85" s="119"/>
      <c r="D85" s="119"/>
      <c r="E85" s="119"/>
      <c r="F85" s="119"/>
      <c r="G85" s="119"/>
      <c r="H85" s="119"/>
      <c r="I85" s="119"/>
      <c r="J85" s="119"/>
      <c r="K85" s="47"/>
      <c r="L85" s="47"/>
      <c r="M85" s="47"/>
    </row>
    <row r="86" spans="1:13" ht="15" customHeight="1" thickTop="1">
      <c r="A86" s="70"/>
      <c r="B86" s="25"/>
      <c r="C86" s="25"/>
      <c r="D86" s="25"/>
      <c r="E86" s="25"/>
      <c r="F86" s="25"/>
      <c r="G86" s="25"/>
      <c r="H86" s="25"/>
      <c r="I86" s="25"/>
      <c r="J86" s="25"/>
      <c r="K86" s="47"/>
      <c r="L86" s="47"/>
      <c r="M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473</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15" customHeight="1">
      <c r="A3" s="741" t="s">
        <v>1137</v>
      </c>
      <c r="B3" s="741"/>
      <c r="C3" s="741"/>
      <c r="D3" s="741"/>
      <c r="E3" s="741"/>
      <c r="F3" s="741"/>
      <c r="G3" s="741"/>
      <c r="H3" s="741"/>
      <c r="I3" s="741"/>
      <c r="J3" s="741"/>
    </row>
    <row r="4" spans="1:10" ht="30" customHeight="1">
      <c r="A4" s="742" t="s">
        <v>544</v>
      </c>
      <c r="B4" s="742"/>
      <c r="C4" s="742"/>
      <c r="D4" s="742"/>
      <c r="E4" s="742"/>
      <c r="F4" s="742"/>
      <c r="G4" s="742"/>
      <c r="H4" s="742"/>
      <c r="I4" s="742"/>
      <c r="J4" s="742"/>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2617801.0359999998</v>
      </c>
      <c r="C7" s="397">
        <v>2942920.1361100003</v>
      </c>
      <c r="D7" s="397">
        <v>3343173.19539</v>
      </c>
      <c r="E7" s="397">
        <v>3420756.0660700002</v>
      </c>
      <c r="F7" s="397">
        <v>3655442.6066900003</v>
      </c>
      <c r="G7" s="397">
        <v>3871436.4313300001</v>
      </c>
      <c r="H7" s="397">
        <v>4567021.3079200005</v>
      </c>
      <c r="I7" s="397">
        <v>4539811.2889899993</v>
      </c>
      <c r="J7" s="397">
        <v>5234035.9827399999</v>
      </c>
    </row>
    <row r="8" spans="1:10" s="16" customFormat="1" ht="15" customHeight="1" thickTop="1">
      <c r="A8" s="147" t="s">
        <v>191</v>
      </c>
      <c r="B8" s="114">
        <v>124164.60539</v>
      </c>
      <c r="C8" s="114">
        <v>164598.07703000001</v>
      </c>
      <c r="D8" s="114">
        <v>301711.5442</v>
      </c>
      <c r="E8" s="114">
        <v>177296.3909</v>
      </c>
      <c r="F8" s="114">
        <v>256950.68463</v>
      </c>
      <c r="G8" s="114">
        <v>296256.77467000001</v>
      </c>
      <c r="H8" s="114">
        <v>384489.81770999997</v>
      </c>
      <c r="I8" s="114">
        <v>291857.77698000002</v>
      </c>
      <c r="J8" s="114">
        <v>505827.08555999998</v>
      </c>
    </row>
    <row r="9" spans="1:10" s="16" customFormat="1" ht="15" customHeight="1">
      <c r="A9" s="147" t="s">
        <v>200</v>
      </c>
      <c r="B9" s="114">
        <v>113597.42627</v>
      </c>
      <c r="C9" s="114">
        <v>93027.850539999999</v>
      </c>
      <c r="D9" s="114">
        <v>121892.82326</v>
      </c>
      <c r="E9" s="114">
        <v>152429.51761000001</v>
      </c>
      <c r="F9" s="114">
        <v>61542.297350000001</v>
      </c>
      <c r="G9" s="114">
        <v>81653.40340000001</v>
      </c>
      <c r="H9" s="114">
        <v>109452.15976000001</v>
      </c>
      <c r="I9" s="114">
        <v>191003.78096999999</v>
      </c>
      <c r="J9" s="114">
        <v>285356.88701000001</v>
      </c>
    </row>
    <row r="10" spans="1:10" s="16" customFormat="1" ht="15" customHeight="1">
      <c r="A10" s="147" t="s">
        <v>209</v>
      </c>
      <c r="B10" s="114">
        <v>2282998.1688299999</v>
      </c>
      <c r="C10" s="114">
        <v>2571384.9606999997</v>
      </c>
      <c r="D10" s="114">
        <v>2743960.5041499999</v>
      </c>
      <c r="E10" s="114">
        <v>2838923.6910399999</v>
      </c>
      <c r="F10" s="114">
        <v>3098050.2146700001</v>
      </c>
      <c r="G10" s="114">
        <v>3242975.6119899997</v>
      </c>
      <c r="H10" s="114">
        <v>3643750.4039499997</v>
      </c>
      <c r="I10" s="114">
        <v>3655642.41848</v>
      </c>
      <c r="J10" s="114">
        <v>4003654.0310900002</v>
      </c>
    </row>
    <row r="11" spans="1:10" s="16" customFormat="1" ht="15" customHeight="1">
      <c r="A11" s="148" t="s">
        <v>674</v>
      </c>
      <c r="B11" s="114">
        <v>2287530.91133</v>
      </c>
      <c r="C11" s="114">
        <v>2575004.7435999997</v>
      </c>
      <c r="D11" s="114">
        <v>2736393.1309499997</v>
      </c>
      <c r="E11" s="114">
        <v>2829824.9759999998</v>
      </c>
      <c r="F11" s="114">
        <v>3077284.2771000001</v>
      </c>
      <c r="G11" s="114">
        <v>3235623.20328</v>
      </c>
      <c r="H11" s="114">
        <v>3379460.2435900001</v>
      </c>
      <c r="I11" s="114">
        <v>3365412.10286</v>
      </c>
      <c r="J11" s="114">
        <v>3539800.2563499999</v>
      </c>
    </row>
    <row r="12" spans="1:10" s="16" customFormat="1" ht="15" customHeight="1">
      <c r="A12" s="148" t="s">
        <v>675</v>
      </c>
      <c r="B12" s="114">
        <v>2273540.2989899996</v>
      </c>
      <c r="C12" s="114">
        <v>2547374.0981000001</v>
      </c>
      <c r="D12" s="114">
        <v>2699144.5355100003</v>
      </c>
      <c r="E12" s="114">
        <v>2790211.6661900003</v>
      </c>
      <c r="F12" s="114">
        <v>3036603.0761500001</v>
      </c>
      <c r="G12" s="114">
        <v>3180719.4671100001</v>
      </c>
      <c r="H12" s="114">
        <v>3319787.6219899999</v>
      </c>
      <c r="I12" s="114">
        <v>3305508.2818899998</v>
      </c>
      <c r="J12" s="114">
        <v>3416734.5265600001</v>
      </c>
    </row>
    <row r="13" spans="1:10" s="16" customFormat="1" ht="15" customHeight="1">
      <c r="A13" s="148" t="s">
        <v>676</v>
      </c>
      <c r="B13" s="114">
        <v>13990.61234</v>
      </c>
      <c r="C13" s="114">
        <v>27630.645499999999</v>
      </c>
      <c r="D13" s="114">
        <v>37248.595439999997</v>
      </c>
      <c r="E13" s="114">
        <v>39613.309809999999</v>
      </c>
      <c r="F13" s="114">
        <v>40681.200950000006</v>
      </c>
      <c r="G13" s="114">
        <v>54903.736170000004</v>
      </c>
      <c r="H13" s="114">
        <v>59672.621599999999</v>
      </c>
      <c r="I13" s="114">
        <v>59903.820970000001</v>
      </c>
      <c r="J13" s="114">
        <v>123065.72979000001</v>
      </c>
    </row>
    <row r="14" spans="1:10" s="16" customFormat="1" ht="15" customHeight="1">
      <c r="A14" s="148" t="s">
        <v>677</v>
      </c>
      <c r="B14" s="114">
        <v>15803.948890000001</v>
      </c>
      <c r="C14" s="114">
        <v>16195.820109999999</v>
      </c>
      <c r="D14" s="114">
        <v>14759.79722</v>
      </c>
      <c r="E14" s="114">
        <v>12297.144689999999</v>
      </c>
      <c r="F14" s="114">
        <v>23511.06437</v>
      </c>
      <c r="G14" s="114">
        <v>16734.71357</v>
      </c>
      <c r="H14" s="114">
        <v>12582.045749999999</v>
      </c>
      <c r="I14" s="114">
        <v>12436.3963</v>
      </c>
      <c r="J14" s="114">
        <v>11921.819740000001</v>
      </c>
    </row>
    <row r="15" spans="1:10" s="16" customFormat="1" ht="15" customHeight="1">
      <c r="A15" s="148" t="s">
        <v>678</v>
      </c>
      <c r="B15" s="114">
        <v>15480.98144</v>
      </c>
      <c r="C15" s="114">
        <v>14567.283029999999</v>
      </c>
      <c r="D15" s="114">
        <v>13793.33251</v>
      </c>
      <c r="E15" s="114">
        <v>12146.51958</v>
      </c>
      <c r="F15" s="114">
        <v>22773.866409999999</v>
      </c>
      <c r="G15" s="114">
        <v>16400.78775</v>
      </c>
      <c r="H15" s="114">
        <v>12333.09821</v>
      </c>
      <c r="I15" s="114">
        <v>11930.007</v>
      </c>
      <c r="J15" s="114">
        <v>11492.74546</v>
      </c>
    </row>
    <row r="16" spans="1:10" s="16" customFormat="1" ht="15" customHeight="1">
      <c r="A16" s="148" t="s">
        <v>679</v>
      </c>
      <c r="B16" s="114">
        <v>322.96744999999999</v>
      </c>
      <c r="C16" s="114">
        <v>1628.5370800000001</v>
      </c>
      <c r="D16" s="114">
        <v>966.46470999999997</v>
      </c>
      <c r="E16" s="114">
        <v>150.62510999999998</v>
      </c>
      <c r="F16" s="114">
        <v>737.19795999999997</v>
      </c>
      <c r="G16" s="114">
        <v>333.92581999999999</v>
      </c>
      <c r="H16" s="114">
        <v>248.94754</v>
      </c>
      <c r="I16" s="114">
        <v>506.38929999999999</v>
      </c>
      <c r="J16" s="114">
        <v>429.07428000000004</v>
      </c>
    </row>
    <row r="17" spans="1:10" s="16" customFormat="1" ht="15" customHeight="1">
      <c r="A17" s="148" t="s">
        <v>680</v>
      </c>
      <c r="B17" s="114">
        <v>14274.664359999999</v>
      </c>
      <c r="C17" s="114">
        <v>26136.09316</v>
      </c>
      <c r="D17" s="114">
        <v>44112.171219999997</v>
      </c>
      <c r="E17" s="114">
        <v>48529.291420000001</v>
      </c>
      <c r="F17" s="114">
        <v>41955.550759999998</v>
      </c>
      <c r="G17" s="114">
        <v>47223.652630000004</v>
      </c>
      <c r="H17" s="114">
        <v>50236.482490000002</v>
      </c>
      <c r="I17" s="114">
        <v>46576.097829999999</v>
      </c>
      <c r="J17" s="114">
        <v>41429.904700000006</v>
      </c>
    </row>
    <row r="18" spans="1:10" s="16" customFormat="1" ht="15" customHeight="1">
      <c r="A18" s="148" t="s">
        <v>681</v>
      </c>
      <c r="B18" s="114">
        <v>14034.911039999999</v>
      </c>
      <c r="C18" s="114">
        <v>23381.933109999998</v>
      </c>
      <c r="D18" s="114">
        <v>41937.198710000004</v>
      </c>
      <c r="E18" s="114">
        <v>45529.343390000002</v>
      </c>
      <c r="F18" s="114">
        <v>40693.94601</v>
      </c>
      <c r="G18" s="114">
        <v>45580.07273</v>
      </c>
      <c r="H18" s="114">
        <v>47362.92166</v>
      </c>
      <c r="I18" s="114">
        <v>43739.510179999997</v>
      </c>
      <c r="J18" s="114">
        <v>40161.652969999996</v>
      </c>
    </row>
    <row r="19" spans="1:10" s="16" customFormat="1" ht="15" customHeight="1">
      <c r="A19" s="148" t="s">
        <v>682</v>
      </c>
      <c r="B19" s="114">
        <v>239.75332</v>
      </c>
      <c r="C19" s="114">
        <v>2754.16005</v>
      </c>
      <c r="D19" s="114">
        <v>2174.9725099999996</v>
      </c>
      <c r="E19" s="114">
        <v>2999.94803</v>
      </c>
      <c r="F19" s="114">
        <v>1261.60475</v>
      </c>
      <c r="G19" s="114">
        <v>1643.5799</v>
      </c>
      <c r="H19" s="114">
        <v>2873.5608299999999</v>
      </c>
      <c r="I19" s="114">
        <v>2836.5876499999999</v>
      </c>
      <c r="J19" s="114">
        <v>1268.25173</v>
      </c>
    </row>
    <row r="20" spans="1:10" s="16" customFormat="1" ht="15" customHeight="1">
      <c r="A20" s="148" t="s">
        <v>222</v>
      </c>
      <c r="B20" s="114">
        <v>38372.869960000004</v>
      </c>
      <c r="C20" s="114">
        <v>38766.04941</v>
      </c>
      <c r="D20" s="114">
        <v>41286.042289999998</v>
      </c>
      <c r="E20" s="114">
        <v>43827.151949999999</v>
      </c>
      <c r="F20" s="114">
        <v>46232.014280000003</v>
      </c>
      <c r="G20" s="114">
        <v>49677.034950000001</v>
      </c>
      <c r="H20" s="114">
        <v>330369.86139999999</v>
      </c>
      <c r="I20" s="114">
        <v>370176.27145999996</v>
      </c>
      <c r="J20" s="114">
        <v>529343.84340999997</v>
      </c>
    </row>
    <row r="21" spans="1:10" s="16" customFormat="1" ht="15" customHeight="1">
      <c r="A21" s="148" t="s">
        <v>683</v>
      </c>
      <c r="B21" s="114">
        <v>-72984.225709999999</v>
      </c>
      <c r="C21" s="114">
        <v>-84717.745580000003</v>
      </c>
      <c r="D21" s="114">
        <v>-92590.637530000007</v>
      </c>
      <c r="E21" s="114">
        <v>-95554.873019999999</v>
      </c>
      <c r="F21" s="114">
        <v>-90932.69184</v>
      </c>
      <c r="G21" s="114">
        <v>-106282.99244</v>
      </c>
      <c r="H21" s="114">
        <v>-128898.22928</v>
      </c>
      <c r="I21" s="114">
        <v>-138958.44996999999</v>
      </c>
      <c r="J21" s="114">
        <v>-118841.79311</v>
      </c>
    </row>
    <row r="22" spans="1:10" s="16" customFormat="1" ht="15" customHeight="1">
      <c r="A22" s="147" t="s">
        <v>235</v>
      </c>
      <c r="B22" s="114">
        <v>19516.115269999998</v>
      </c>
      <c r="C22" s="114">
        <v>23895.968570000001</v>
      </c>
      <c r="D22" s="114">
        <v>28951.98473</v>
      </c>
      <c r="E22" s="114">
        <v>39903.627260000001</v>
      </c>
      <c r="F22" s="114">
        <v>22033.82085</v>
      </c>
      <c r="G22" s="114">
        <v>35949.696020000003</v>
      </c>
      <c r="H22" s="114">
        <v>51267.827340000003</v>
      </c>
      <c r="I22" s="114">
        <v>65529.434719999997</v>
      </c>
      <c r="J22" s="114">
        <v>78247.676550000004</v>
      </c>
    </row>
    <row r="23" spans="1:10" s="16" customFormat="1" ht="15" customHeight="1">
      <c r="A23" s="147" t="s">
        <v>241</v>
      </c>
      <c r="B23" s="114">
        <v>1.0999999999999999E-2</v>
      </c>
      <c r="C23" s="114">
        <v>64.815269999999998</v>
      </c>
      <c r="D23" s="114">
        <v>2438.5225499999997</v>
      </c>
      <c r="E23" s="114">
        <v>8056.8140199999998</v>
      </c>
      <c r="F23" s="114">
        <v>8031.7045099999996</v>
      </c>
      <c r="G23" s="114">
        <v>3319.8590199999999</v>
      </c>
      <c r="H23" s="114">
        <v>1238.2117599999999</v>
      </c>
      <c r="I23" s="114">
        <v>1429.6446299999998</v>
      </c>
      <c r="J23" s="114">
        <v>1037.2682299999999</v>
      </c>
    </row>
    <row r="24" spans="1:10" s="16" customFormat="1" ht="15" customHeight="1">
      <c r="A24" s="147" t="s">
        <v>684</v>
      </c>
      <c r="B24" s="114">
        <v>387.89777000000004</v>
      </c>
      <c r="C24" s="114">
        <v>387.89777000000004</v>
      </c>
      <c r="D24" s="114">
        <v>34297.107590000007</v>
      </c>
      <c r="E24" s="114">
        <v>47058.10224</v>
      </c>
      <c r="F24" s="114">
        <v>43818.946040000003</v>
      </c>
      <c r="G24" s="114">
        <v>51385.32948</v>
      </c>
      <c r="H24" s="114">
        <v>188330.04831000001</v>
      </c>
      <c r="I24" s="114">
        <v>183868.54731999998</v>
      </c>
      <c r="J24" s="114">
        <v>220316.19143000001</v>
      </c>
    </row>
    <row r="25" spans="1:10" s="16" customFormat="1" ht="15" customHeight="1">
      <c r="A25" s="147" t="s">
        <v>252</v>
      </c>
      <c r="B25" s="114">
        <v>64745.07473</v>
      </c>
      <c r="C25" s="114">
        <v>77494.46802</v>
      </c>
      <c r="D25" s="114">
        <v>97889.376680000001</v>
      </c>
      <c r="E25" s="114">
        <v>141175.39791</v>
      </c>
      <c r="F25" s="114">
        <v>149343.88816</v>
      </c>
      <c r="G25" s="114">
        <v>142251.04428999999</v>
      </c>
      <c r="H25" s="114">
        <v>135300.15205999999</v>
      </c>
      <c r="I25" s="114">
        <v>134506.60490999999</v>
      </c>
      <c r="J25" s="114">
        <v>131463.67142</v>
      </c>
    </row>
    <row r="26" spans="1:10" s="16" customFormat="1" ht="15" customHeight="1">
      <c r="A26" s="147" t="s">
        <v>685</v>
      </c>
      <c r="B26" s="114">
        <v>12391.73674</v>
      </c>
      <c r="C26" s="114">
        <v>12066.09821</v>
      </c>
      <c r="D26" s="114">
        <v>12031.33223</v>
      </c>
      <c r="E26" s="114">
        <v>15912.525089999999</v>
      </c>
      <c r="F26" s="114">
        <v>15671.05048</v>
      </c>
      <c r="G26" s="114">
        <v>17644.712460000002</v>
      </c>
      <c r="H26" s="114">
        <v>53192.687030000001</v>
      </c>
      <c r="I26" s="114">
        <v>15973.080980000001</v>
      </c>
      <c r="J26" s="114">
        <v>8133.1714499999998</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2424822.0438000001</v>
      </c>
      <c r="C28" s="397">
        <v>2725826.5228000004</v>
      </c>
      <c r="D28" s="397">
        <v>3108557.40381</v>
      </c>
      <c r="E28" s="397">
        <v>3171377.6573600001</v>
      </c>
      <c r="F28" s="397">
        <v>3409523.5293699997</v>
      </c>
      <c r="G28" s="397">
        <v>3557274.3309999998</v>
      </c>
      <c r="H28" s="397">
        <v>4242391.7278800001</v>
      </c>
      <c r="I28" s="397">
        <v>4206005.6270199995</v>
      </c>
      <c r="J28" s="397">
        <v>4869352.2027099999</v>
      </c>
    </row>
    <row r="29" spans="1:10" s="16" customFormat="1" ht="15" customHeight="1" thickTop="1">
      <c r="A29" s="147" t="s">
        <v>687</v>
      </c>
      <c r="B29" s="114">
        <v>2079137.2333900002</v>
      </c>
      <c r="C29" s="114">
        <v>2356369.03265</v>
      </c>
      <c r="D29" s="114">
        <v>2720624.48911</v>
      </c>
      <c r="E29" s="114">
        <v>2799240.3751399997</v>
      </c>
      <c r="F29" s="114">
        <v>2962069.3538600001</v>
      </c>
      <c r="G29" s="114">
        <v>3077884.6801999998</v>
      </c>
      <c r="H29" s="114">
        <v>3145238.6284899996</v>
      </c>
      <c r="I29" s="114">
        <v>3215663.3393699997</v>
      </c>
      <c r="J29" s="114">
        <v>3927265.31984</v>
      </c>
    </row>
    <row r="30" spans="1:10" s="16" customFormat="1" ht="15" customHeight="1">
      <c r="A30" s="148" t="s">
        <v>688</v>
      </c>
      <c r="B30" s="114">
        <v>13987.78001</v>
      </c>
      <c r="C30" s="114">
        <v>24819.116469999997</v>
      </c>
      <c r="D30" s="114">
        <v>41851.373890000003</v>
      </c>
      <c r="E30" s="114">
        <v>55765.342039999996</v>
      </c>
      <c r="F30" s="114">
        <v>65351.595829999998</v>
      </c>
      <c r="G30" s="114">
        <v>124456.3912</v>
      </c>
      <c r="H30" s="114">
        <v>351639.26912999997</v>
      </c>
      <c r="I30" s="114">
        <v>309287.70483999996</v>
      </c>
      <c r="J30" s="114">
        <v>440896.2928</v>
      </c>
    </row>
    <row r="31" spans="1:10" s="16" customFormat="1" ht="15" customHeight="1">
      <c r="A31" s="148" t="s">
        <v>689</v>
      </c>
      <c r="B31" s="114">
        <v>354026.26806000003</v>
      </c>
      <c r="C31" s="114">
        <v>348546.44702999998</v>
      </c>
      <c r="D31" s="114">
        <v>383852.04456000001</v>
      </c>
      <c r="E31" s="114">
        <v>408723.46737000003</v>
      </c>
      <c r="F31" s="114">
        <v>468725.52256999997</v>
      </c>
      <c r="G31" s="114">
        <v>487314.67287999997</v>
      </c>
      <c r="H31" s="114">
        <v>659584.33600000001</v>
      </c>
      <c r="I31" s="114">
        <v>728327.90285000007</v>
      </c>
      <c r="J31" s="114">
        <v>1190946.59769</v>
      </c>
    </row>
    <row r="32" spans="1:10" s="16" customFormat="1" ht="15" customHeight="1">
      <c r="A32" s="148" t="s">
        <v>690</v>
      </c>
      <c r="B32" s="114">
        <v>62791.574110000001</v>
      </c>
      <c r="C32" s="114">
        <v>11127.8897</v>
      </c>
      <c r="D32" s="114">
        <v>6051.1191699999999</v>
      </c>
      <c r="E32" s="114">
        <v>3874.8347400000002</v>
      </c>
      <c r="F32" s="114">
        <v>6172.2966100000003</v>
      </c>
      <c r="G32" s="114">
        <v>56831.34302</v>
      </c>
      <c r="H32" s="114">
        <v>55382.824070000002</v>
      </c>
      <c r="I32" s="114">
        <v>55382.358489999999</v>
      </c>
      <c r="J32" s="114">
        <v>52314.672590000002</v>
      </c>
    </row>
    <row r="33" spans="1:10" s="16" customFormat="1" ht="15" customHeight="1">
      <c r="A33" s="148" t="s">
        <v>691</v>
      </c>
      <c r="B33" s="114">
        <v>3913.56439</v>
      </c>
      <c r="C33" s="114">
        <v>3441.0439799999999</v>
      </c>
      <c r="D33" s="114">
        <v>3497.3060099999998</v>
      </c>
      <c r="E33" s="114">
        <v>6099.3832300000004</v>
      </c>
      <c r="F33" s="114">
        <v>9418.9530999999988</v>
      </c>
      <c r="G33" s="114">
        <v>7571.4543600000006</v>
      </c>
      <c r="H33" s="114">
        <v>9994.8948199999995</v>
      </c>
      <c r="I33" s="114">
        <v>9187.4818500000001</v>
      </c>
      <c r="J33" s="114">
        <v>11131.33056</v>
      </c>
    </row>
    <row r="34" spans="1:10" s="16" customFormat="1" ht="15" customHeight="1">
      <c r="A34" s="148" t="s">
        <v>692</v>
      </c>
      <c r="B34" s="114">
        <v>1551940.7499300002</v>
      </c>
      <c r="C34" s="114">
        <v>1838942.8639</v>
      </c>
      <c r="D34" s="114">
        <v>2112504.2594900001</v>
      </c>
      <c r="E34" s="114">
        <v>2113567.4751900001</v>
      </c>
      <c r="F34" s="114">
        <v>2163320.3194499998</v>
      </c>
      <c r="G34" s="114">
        <v>2135019.0276500001</v>
      </c>
      <c r="H34" s="114">
        <v>1803153.34675</v>
      </c>
      <c r="I34" s="114">
        <v>1844570.9240299999</v>
      </c>
      <c r="J34" s="114">
        <v>1952831.2513499998</v>
      </c>
    </row>
    <row r="35" spans="1:10" s="16" customFormat="1" ht="15" customHeight="1">
      <c r="A35" s="148" t="s">
        <v>693</v>
      </c>
      <c r="B35" s="114">
        <v>92477.296889999998</v>
      </c>
      <c r="C35" s="114">
        <v>129491.67156999999</v>
      </c>
      <c r="D35" s="114">
        <v>172868.38599000001</v>
      </c>
      <c r="E35" s="114">
        <v>211209.87257000001</v>
      </c>
      <c r="F35" s="114">
        <v>249080.66630000001</v>
      </c>
      <c r="G35" s="114">
        <v>266691.79109000001</v>
      </c>
      <c r="H35" s="114">
        <v>265483.95772000001</v>
      </c>
      <c r="I35" s="114">
        <v>268906.96730999998</v>
      </c>
      <c r="J35" s="114">
        <v>279145.17485000001</v>
      </c>
    </row>
    <row r="36" spans="1:10" s="16" customFormat="1" ht="15" customHeight="1">
      <c r="A36" s="147" t="s">
        <v>694</v>
      </c>
      <c r="B36" s="114">
        <v>0</v>
      </c>
      <c r="C36" s="114">
        <v>0</v>
      </c>
      <c r="D36" s="114">
        <v>0.55749000000000004</v>
      </c>
      <c r="E36" s="114">
        <v>50.862699999999997</v>
      </c>
      <c r="F36" s="114">
        <v>55.264040000000001</v>
      </c>
      <c r="G36" s="114">
        <v>51.252559999999995</v>
      </c>
      <c r="H36" s="114">
        <v>53.196760000000005</v>
      </c>
      <c r="I36" s="114">
        <v>83.004259999999988</v>
      </c>
      <c r="J36" s="114">
        <v>88.961149999999989</v>
      </c>
    </row>
    <row r="37" spans="1:10" s="16" customFormat="1" ht="15" customHeight="1">
      <c r="A37" s="147" t="s">
        <v>695</v>
      </c>
      <c r="B37" s="114">
        <v>82297.802689999997</v>
      </c>
      <c r="C37" s="114">
        <v>138292.99125999998</v>
      </c>
      <c r="D37" s="114">
        <v>165256.99258000002</v>
      </c>
      <c r="E37" s="114">
        <v>128324.5104</v>
      </c>
      <c r="F37" s="114">
        <v>214180.33887000001</v>
      </c>
      <c r="G37" s="114">
        <v>216624.90529</v>
      </c>
      <c r="H37" s="114">
        <v>582628.27353999997</v>
      </c>
      <c r="I37" s="114">
        <v>517524.40110000002</v>
      </c>
      <c r="J37" s="114">
        <v>557458.72597000003</v>
      </c>
    </row>
    <row r="38" spans="1:10" s="16" customFormat="1" ht="15" customHeight="1">
      <c r="A38" s="147" t="s">
        <v>696</v>
      </c>
      <c r="B38" s="114">
        <v>77897.626940000002</v>
      </c>
      <c r="C38" s="114">
        <v>65725.729269999996</v>
      </c>
      <c r="D38" s="114">
        <v>77923.574689999994</v>
      </c>
      <c r="E38" s="114">
        <v>91352.892219999994</v>
      </c>
      <c r="F38" s="114">
        <v>62127.036039999999</v>
      </c>
      <c r="G38" s="114">
        <v>102914.51715</v>
      </c>
      <c r="H38" s="114">
        <v>139600.17618000001</v>
      </c>
      <c r="I38" s="114">
        <v>133380.26691000001</v>
      </c>
      <c r="J38" s="114">
        <v>162326.4112</v>
      </c>
    </row>
    <row r="39" spans="1:10" s="16" customFormat="1" ht="15" customHeight="1">
      <c r="A39" s="147" t="s">
        <v>306</v>
      </c>
      <c r="B39" s="114">
        <v>36625.889340000002</v>
      </c>
      <c r="C39" s="114">
        <v>38482.664360000002</v>
      </c>
      <c r="D39" s="114">
        <v>40061.759789999996</v>
      </c>
      <c r="E39" s="114">
        <v>41943.028789999997</v>
      </c>
      <c r="F39" s="114">
        <v>46491.4283</v>
      </c>
      <c r="G39" s="114">
        <v>49590.010289999998</v>
      </c>
      <c r="H39" s="114">
        <v>51683.690649999997</v>
      </c>
      <c r="I39" s="114">
        <v>51604.266680000001</v>
      </c>
      <c r="J39" s="114">
        <v>54520.670060000004</v>
      </c>
    </row>
    <row r="40" spans="1:10" s="16" customFormat="1" ht="15" customHeight="1">
      <c r="A40" s="147" t="s">
        <v>312</v>
      </c>
      <c r="B40" s="114">
        <v>69900.427209999994</v>
      </c>
      <c r="C40" s="114">
        <v>48982.896280000001</v>
      </c>
      <c r="D40" s="114">
        <v>28042.460360000001</v>
      </c>
      <c r="E40" s="114">
        <v>21046.708579999999</v>
      </c>
      <c r="F40" s="114">
        <v>14041.048140000001</v>
      </c>
      <c r="G40" s="114">
        <v>7026.4693600000001</v>
      </c>
      <c r="H40" s="114">
        <v>0</v>
      </c>
      <c r="I40" s="114">
        <v>0</v>
      </c>
      <c r="J40" s="114">
        <v>50415.277780000004</v>
      </c>
    </row>
    <row r="41" spans="1:10" s="16" customFormat="1" ht="15" customHeight="1">
      <c r="A41" s="147" t="s">
        <v>697</v>
      </c>
      <c r="B41" s="114">
        <v>78963.064230000004</v>
      </c>
      <c r="C41" s="114">
        <v>77973.20898000001</v>
      </c>
      <c r="D41" s="114">
        <v>76647.569790000009</v>
      </c>
      <c r="E41" s="114">
        <v>89419.27953</v>
      </c>
      <c r="F41" s="114">
        <v>110559.06012000001</v>
      </c>
      <c r="G41" s="114">
        <v>98891.978109999996</v>
      </c>
      <c r="H41" s="114">
        <v>83226.578170000008</v>
      </c>
      <c r="I41" s="114">
        <v>83715.492469999997</v>
      </c>
      <c r="J41" s="114">
        <v>68099.686090000003</v>
      </c>
    </row>
    <row r="42" spans="1:10" s="17" customFormat="1" ht="15" customHeight="1" thickBot="1">
      <c r="A42" s="147" t="s">
        <v>487</v>
      </c>
      <c r="B42" s="114">
        <v>0</v>
      </c>
      <c r="C42" s="114">
        <v>0</v>
      </c>
      <c r="D42" s="114">
        <v>0</v>
      </c>
      <c r="E42" s="114">
        <v>0</v>
      </c>
      <c r="F42" s="114">
        <v>0</v>
      </c>
      <c r="G42" s="114">
        <v>4290.5180399999999</v>
      </c>
      <c r="H42" s="114">
        <v>239961.18409</v>
      </c>
      <c r="I42" s="114">
        <v>204034.85622999998</v>
      </c>
      <c r="J42" s="114">
        <v>49177.15062</v>
      </c>
    </row>
    <row r="43" spans="1:10" ht="15" customHeight="1" thickTop="1" thickBot="1">
      <c r="A43" s="396" t="s">
        <v>698</v>
      </c>
      <c r="B43" s="397">
        <v>192978.99219999998</v>
      </c>
      <c r="C43" s="397">
        <v>217093.61331000002</v>
      </c>
      <c r="D43" s="397">
        <v>234615.79158000002</v>
      </c>
      <c r="E43" s="397">
        <v>249378.40871000002</v>
      </c>
      <c r="F43" s="397">
        <v>245919.07731999998</v>
      </c>
      <c r="G43" s="397">
        <v>314162.10032999999</v>
      </c>
      <c r="H43" s="397">
        <v>324629.58004000003</v>
      </c>
      <c r="I43" s="397">
        <v>333805.66197000002</v>
      </c>
      <c r="J43" s="397">
        <v>364683.78002999997</v>
      </c>
    </row>
    <row r="44" spans="1:10" s="16" customFormat="1" ht="15" customHeight="1" thickTop="1">
      <c r="A44" s="147" t="s">
        <v>327</v>
      </c>
      <c r="B44" s="114">
        <v>139892.4</v>
      </c>
      <c r="C44" s="114">
        <v>168742.5</v>
      </c>
      <c r="D44" s="114">
        <v>180468.7</v>
      </c>
      <c r="E44" s="114">
        <v>194235.9</v>
      </c>
      <c r="F44" s="114">
        <v>208037.8</v>
      </c>
      <c r="G44" s="114">
        <v>247620.3</v>
      </c>
      <c r="H44" s="114">
        <v>266003.20000000001</v>
      </c>
      <c r="I44" s="114">
        <v>266003.20000000001</v>
      </c>
      <c r="J44" s="114">
        <v>294410.5</v>
      </c>
    </row>
    <row r="45" spans="1:10" s="16" customFormat="1" ht="15" customHeight="1">
      <c r="A45" s="147" t="s">
        <v>331</v>
      </c>
      <c r="B45" s="114">
        <v>883.29032999999993</v>
      </c>
      <c r="C45" s="114">
        <v>883.19180000000006</v>
      </c>
      <c r="D45" s="114">
        <v>883.09741000000008</v>
      </c>
      <c r="E45" s="114">
        <v>883.01370999999995</v>
      </c>
      <c r="F45" s="114">
        <v>882.28591000000006</v>
      </c>
      <c r="G45" s="114">
        <v>883.25976000000003</v>
      </c>
      <c r="H45" s="114">
        <v>883.62921999999992</v>
      </c>
      <c r="I45" s="114">
        <v>883.62921999999992</v>
      </c>
      <c r="J45" s="114">
        <v>883.85143000000005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row>
    <row r="48" spans="1:10" s="16" customFormat="1" ht="15" customHeight="1">
      <c r="A48" s="147" t="s">
        <v>341</v>
      </c>
      <c r="B48" s="114">
        <v>36282.977129999999</v>
      </c>
      <c r="C48" s="114">
        <v>27919.299059999998</v>
      </c>
      <c r="D48" s="114">
        <v>30923.44181</v>
      </c>
      <c r="E48" s="114">
        <v>28826.598460000001</v>
      </c>
      <c r="F48" s="114">
        <v>8683.435019999999</v>
      </c>
      <c r="G48" s="114">
        <v>36474.740990000006</v>
      </c>
      <c r="H48" s="114">
        <v>24181.982319999999</v>
      </c>
      <c r="I48" s="114">
        <v>33358.064250000003</v>
      </c>
      <c r="J48" s="114">
        <v>32672.26874</v>
      </c>
    </row>
    <row r="49" spans="1:10" s="16" customFormat="1" ht="15" customHeight="1">
      <c r="A49" s="148" t="s">
        <v>700</v>
      </c>
      <c r="B49" s="114">
        <v>0</v>
      </c>
      <c r="C49" s="114">
        <v>0</v>
      </c>
      <c r="D49" s="114">
        <v>0</v>
      </c>
      <c r="E49" s="114">
        <v>0</v>
      </c>
      <c r="F49" s="114">
        <v>1.0031399999999999</v>
      </c>
      <c r="G49" s="114">
        <v>0</v>
      </c>
      <c r="H49" s="114">
        <v>1794.15068</v>
      </c>
      <c r="I49" s="114">
        <v>1794.15068</v>
      </c>
      <c r="J49" s="114">
        <v>1794.15068</v>
      </c>
    </row>
    <row r="50" spans="1:10" s="17" customFormat="1" ht="15" customHeight="1" thickBot="1">
      <c r="A50" s="148" t="s">
        <v>701</v>
      </c>
      <c r="B50" s="114">
        <v>36282.977129999999</v>
      </c>
      <c r="C50" s="114">
        <v>27919.299059999998</v>
      </c>
      <c r="D50" s="114">
        <v>30923.44181</v>
      </c>
      <c r="E50" s="114">
        <v>28826.598460000001</v>
      </c>
      <c r="F50" s="114">
        <v>8682.4318800000001</v>
      </c>
      <c r="G50" s="114">
        <v>36474.740990000006</v>
      </c>
      <c r="H50" s="114">
        <v>22387.83164</v>
      </c>
      <c r="I50" s="114">
        <v>31563.913570000001</v>
      </c>
      <c r="J50" s="114">
        <v>30878.118059999997</v>
      </c>
    </row>
    <row r="51" spans="1:10" ht="15" customHeight="1" thickTop="1" thickBot="1">
      <c r="A51" s="396" t="s">
        <v>702</v>
      </c>
      <c r="B51" s="397">
        <v>2617801.0359999998</v>
      </c>
      <c r="C51" s="397">
        <v>2942920.1361100003</v>
      </c>
      <c r="D51" s="397">
        <v>3343173.19539</v>
      </c>
      <c r="E51" s="397">
        <v>3420756.0660700002</v>
      </c>
      <c r="F51" s="397">
        <v>3655442.6066900003</v>
      </c>
      <c r="G51" s="397">
        <v>3871436.4313300001</v>
      </c>
      <c r="H51" s="397">
        <v>4567021.3079200005</v>
      </c>
      <c r="I51" s="397">
        <v>4539811.2889899993</v>
      </c>
      <c r="J51" s="397">
        <v>5234035.9827399999</v>
      </c>
    </row>
    <row r="52" spans="1:10" s="16" customFormat="1" ht="15" customHeight="1" thickTop="1">
      <c r="A52" s="113" t="s">
        <v>703</v>
      </c>
      <c r="B52" s="114">
        <v>0</v>
      </c>
      <c r="C52" s="114">
        <v>436.40499999999997</v>
      </c>
      <c r="D52" s="114">
        <v>4087.8991499999997</v>
      </c>
      <c r="E52" s="114">
        <v>6761.6935199999998</v>
      </c>
      <c r="F52" s="114">
        <v>17582.83164</v>
      </c>
      <c r="G52" s="114">
        <v>29846.26197</v>
      </c>
      <c r="H52" s="114">
        <v>29649.462339999998</v>
      </c>
      <c r="I52" s="114">
        <v>33163.59042</v>
      </c>
      <c r="J52" s="114">
        <v>52645.747560000003</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0</v>
      </c>
      <c r="C54" s="114">
        <v>0</v>
      </c>
      <c r="D54" s="114">
        <v>23.69838</v>
      </c>
      <c r="E54" s="114">
        <v>98.302999999999997</v>
      </c>
      <c r="F54" s="114">
        <v>4.5830000000000002</v>
      </c>
      <c r="G54" s="114">
        <v>0</v>
      </c>
      <c r="H54" s="114">
        <v>0</v>
      </c>
      <c r="I54" s="114">
        <v>0</v>
      </c>
      <c r="J54" s="114">
        <v>0</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436.40499999999997</v>
      </c>
      <c r="D56" s="114">
        <v>4064.2007699999999</v>
      </c>
      <c r="E56" s="114">
        <v>6663.3905199999999</v>
      </c>
      <c r="F56" s="114">
        <v>17578.248640000002</v>
      </c>
      <c r="G56" s="114">
        <v>29846.26197</v>
      </c>
      <c r="H56" s="114">
        <v>29649.462339999998</v>
      </c>
      <c r="I56" s="114">
        <v>33163.59042</v>
      </c>
      <c r="J56" s="114">
        <v>52645.747560000003</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3783500.6345100002</v>
      </c>
      <c r="C58" s="114">
        <v>4520950.4311099993</v>
      </c>
      <c r="D58" s="114">
        <v>4977541.4337299997</v>
      </c>
      <c r="E58" s="114">
        <v>5308000.2936499994</v>
      </c>
      <c r="F58" s="114">
        <v>5246349.6653300002</v>
      </c>
      <c r="G58" s="114">
        <v>5614665.7180399997</v>
      </c>
      <c r="H58" s="114">
        <v>5883280.9771099994</v>
      </c>
      <c r="I58" s="114">
        <v>5853221.6508999998</v>
      </c>
      <c r="J58" s="114">
        <v>5890531.8271300001</v>
      </c>
    </row>
    <row r="59" spans="1:10" ht="30" customHeight="1">
      <c r="A59" s="398" t="s">
        <v>710</v>
      </c>
      <c r="B59" s="399">
        <v>365503.15304</v>
      </c>
      <c r="C59" s="399">
        <v>396978.78083999996</v>
      </c>
      <c r="D59" s="399">
        <v>420741.93552</v>
      </c>
      <c r="E59" s="399">
        <v>432863.32124000002</v>
      </c>
      <c r="F59" s="399">
        <v>444825.33827000001</v>
      </c>
      <c r="G59" s="399">
        <v>479486.03369999997</v>
      </c>
      <c r="H59" s="399">
        <v>475197.24981999997</v>
      </c>
      <c r="I59" s="399">
        <v>524709.28081999999</v>
      </c>
      <c r="J59" s="399">
        <v>458263.08214999997</v>
      </c>
    </row>
    <row r="60" spans="1:10" ht="15" customHeight="1">
      <c r="A60" s="148" t="s">
        <v>711</v>
      </c>
      <c r="B60" s="114">
        <v>-69539.580950000003</v>
      </c>
      <c r="C60" s="114">
        <v>-88844.819940000001</v>
      </c>
      <c r="D60" s="114">
        <v>-89420.43677</v>
      </c>
      <c r="E60" s="114">
        <v>-95573.187579999998</v>
      </c>
      <c r="F60" s="114">
        <v>-109875.87772</v>
      </c>
      <c r="G60" s="114">
        <v>-126891.32226</v>
      </c>
      <c r="H60" s="114">
        <v>-149337.22706</v>
      </c>
      <c r="I60" s="114">
        <v>-164833.33637999999</v>
      </c>
      <c r="J60" s="114">
        <v>-178839.45575999998</v>
      </c>
    </row>
    <row r="61" spans="1:10" ht="15" customHeight="1">
      <c r="A61" s="147" t="s">
        <v>712</v>
      </c>
      <c r="B61" s="114">
        <v>295963.57208999997</v>
      </c>
      <c r="C61" s="114">
        <v>308133.96089999995</v>
      </c>
      <c r="D61" s="114">
        <v>331321.49875000003</v>
      </c>
      <c r="E61" s="114">
        <v>337290.13366000005</v>
      </c>
      <c r="F61" s="114">
        <v>334949.46055000002</v>
      </c>
      <c r="G61" s="114">
        <v>352594.71143999998</v>
      </c>
      <c r="H61" s="114">
        <v>325860.02275999996</v>
      </c>
      <c r="I61" s="114">
        <v>359875.94443999999</v>
      </c>
      <c r="J61" s="114">
        <v>279423.62638999999</v>
      </c>
    </row>
    <row r="62" spans="1:10" ht="15" customHeight="1">
      <c r="A62" s="116" t="s">
        <v>713</v>
      </c>
      <c r="B62" s="114">
        <v>20486.47309</v>
      </c>
      <c r="C62" s="114">
        <v>30054.665710000001</v>
      </c>
      <c r="D62" s="114">
        <v>30313.104010000003</v>
      </c>
      <c r="E62" s="114">
        <v>38664.523289999997</v>
      </c>
      <c r="F62" s="114">
        <v>53957.525700000006</v>
      </c>
      <c r="G62" s="114">
        <v>77881.722810000007</v>
      </c>
      <c r="H62" s="114">
        <v>35115.088179999999</v>
      </c>
      <c r="I62" s="114">
        <v>38217.109039999996</v>
      </c>
      <c r="J62" s="114">
        <v>39263.785000000003</v>
      </c>
    </row>
    <row r="63" spans="1:10" ht="15" customHeight="1">
      <c r="A63" s="148" t="s">
        <v>714</v>
      </c>
      <c r="B63" s="114">
        <v>-10014.36743</v>
      </c>
      <c r="C63" s="114">
        <v>-13966.76505</v>
      </c>
      <c r="D63" s="114">
        <v>-17488.727070000001</v>
      </c>
      <c r="E63" s="114">
        <v>-26328.31769</v>
      </c>
      <c r="F63" s="114">
        <v>-36117.369070000001</v>
      </c>
      <c r="G63" s="114">
        <v>-42855.286020000007</v>
      </c>
      <c r="H63" s="114">
        <v>-15873.374900000001</v>
      </c>
      <c r="I63" s="114">
        <v>-19009.21285</v>
      </c>
      <c r="J63" s="114">
        <v>-15027.758199999998</v>
      </c>
    </row>
    <row r="64" spans="1:10" ht="15" customHeight="1">
      <c r="A64" s="117" t="s">
        <v>715</v>
      </c>
      <c r="B64" s="114">
        <v>306435.67774999997</v>
      </c>
      <c r="C64" s="114">
        <v>324221.86155999999</v>
      </c>
      <c r="D64" s="114">
        <v>344145.87569000002</v>
      </c>
      <c r="E64" s="114">
        <v>349626.33925999998</v>
      </c>
      <c r="F64" s="114">
        <v>352789.61718</v>
      </c>
      <c r="G64" s="114">
        <v>387621.14822999999</v>
      </c>
      <c r="H64" s="114">
        <v>345101.73604000005</v>
      </c>
      <c r="I64" s="114">
        <v>379083.84062999999</v>
      </c>
      <c r="J64" s="114">
        <v>303659.65318999998</v>
      </c>
    </row>
    <row r="65" spans="1:10" ht="15" customHeight="1">
      <c r="A65" s="116" t="s">
        <v>716</v>
      </c>
      <c r="B65" s="114">
        <v>70498.054390000005</v>
      </c>
      <c r="C65" s="114">
        <v>56391.707040000001</v>
      </c>
      <c r="D65" s="114">
        <v>70770.988750000004</v>
      </c>
      <c r="E65" s="114">
        <v>74956.013619999998</v>
      </c>
      <c r="F65" s="114">
        <v>89375.176080000005</v>
      </c>
      <c r="G65" s="114">
        <v>81760.817190000002</v>
      </c>
      <c r="H65" s="114">
        <v>45526.264759999998</v>
      </c>
      <c r="I65" s="114">
        <v>58238.821779999998</v>
      </c>
      <c r="J65" s="114">
        <v>64850.882270000002</v>
      </c>
    </row>
    <row r="66" spans="1:10" ht="15" customHeight="1">
      <c r="A66" s="116" t="s">
        <v>717</v>
      </c>
      <c r="B66" s="114">
        <v>-87742.186400000006</v>
      </c>
      <c r="C66" s="114">
        <v>-82105.478489999994</v>
      </c>
      <c r="D66" s="114">
        <v>-107402.86147</v>
      </c>
      <c r="E66" s="114">
        <v>-117062.23931999999</v>
      </c>
      <c r="F66" s="114">
        <v>-137369.07496</v>
      </c>
      <c r="G66" s="114">
        <v>-131373.19759</v>
      </c>
      <c r="H66" s="114">
        <v>-86626.210260000007</v>
      </c>
      <c r="I66" s="114">
        <v>-108182.99135</v>
      </c>
      <c r="J66" s="114">
        <v>-68711.495250000007</v>
      </c>
    </row>
    <row r="67" spans="1:10" ht="15" customHeight="1">
      <c r="A67" s="147" t="s">
        <v>718</v>
      </c>
      <c r="B67" s="114">
        <v>289191.54574000003</v>
      </c>
      <c r="C67" s="114">
        <v>298508.09010999999</v>
      </c>
      <c r="D67" s="114">
        <v>307514.00297000003</v>
      </c>
      <c r="E67" s="114">
        <v>307520.11356000003</v>
      </c>
      <c r="F67" s="114">
        <v>304795.71830000001</v>
      </c>
      <c r="G67" s="114">
        <v>338008.76782999997</v>
      </c>
      <c r="H67" s="114">
        <v>304001.79054000002</v>
      </c>
      <c r="I67" s="114">
        <v>329139.67106000002</v>
      </c>
      <c r="J67" s="114">
        <v>299799.04021000001</v>
      </c>
    </row>
    <row r="68" spans="1:10" ht="15" customHeight="1">
      <c r="A68" s="148" t="s">
        <v>719</v>
      </c>
      <c r="B68" s="114">
        <v>-231383.79308</v>
      </c>
      <c r="C68" s="114">
        <v>-254265.50349999999</v>
      </c>
      <c r="D68" s="114">
        <v>-249158.42794999998</v>
      </c>
      <c r="E68" s="114">
        <v>-251763.36419999998</v>
      </c>
      <c r="F68" s="114">
        <v>-286494.35371</v>
      </c>
      <c r="G68" s="114">
        <v>-274720.81617000001</v>
      </c>
      <c r="H68" s="114">
        <v>-253522.26785</v>
      </c>
      <c r="I68" s="114">
        <v>-250180.95300000001</v>
      </c>
      <c r="J68" s="114">
        <v>-245156.12484999999</v>
      </c>
    </row>
    <row r="69" spans="1:10" ht="15" customHeight="1">
      <c r="A69" s="117" t="s">
        <v>720</v>
      </c>
      <c r="B69" s="114">
        <v>57807.752659999998</v>
      </c>
      <c r="C69" s="114">
        <v>44242.586609999998</v>
      </c>
      <c r="D69" s="114">
        <v>58355.575020000004</v>
      </c>
      <c r="E69" s="114">
        <v>55756.749360000002</v>
      </c>
      <c r="F69" s="114">
        <v>18301.364590000001</v>
      </c>
      <c r="G69" s="114">
        <v>63287.951659999999</v>
      </c>
      <c r="H69" s="114">
        <v>50479.522689999998</v>
      </c>
      <c r="I69" s="114">
        <v>78958.718059999999</v>
      </c>
      <c r="J69" s="114">
        <v>54642.915359999999</v>
      </c>
    </row>
    <row r="70" spans="1:10" ht="15" customHeight="1">
      <c r="A70" s="117" t="s">
        <v>721</v>
      </c>
      <c r="B70" s="114">
        <v>34.817920000000001</v>
      </c>
      <c r="C70" s="114">
        <v>24.506790000000002</v>
      </c>
      <c r="D70" s="114">
        <v>19.050990000000002</v>
      </c>
      <c r="E70" s="114">
        <v>211.90089</v>
      </c>
      <c r="F70" s="114">
        <v>23.326930000000001</v>
      </c>
      <c r="G70" s="114">
        <v>19.06664</v>
      </c>
      <c r="H70" s="114">
        <v>16.310549999999999</v>
      </c>
      <c r="I70" s="114">
        <v>15.012799999999999</v>
      </c>
      <c r="J70" s="114">
        <v>8.6623999999999999</v>
      </c>
    </row>
    <row r="71" spans="1:10" ht="15" customHeight="1">
      <c r="A71" s="115" t="s">
        <v>1124</v>
      </c>
      <c r="B71" s="114">
        <v>7.0000000000000007E-5</v>
      </c>
      <c r="C71" s="114">
        <v>1.298E-2</v>
      </c>
      <c r="D71" s="114">
        <v>1.1480000000000001E-2</v>
      </c>
      <c r="E71" s="114">
        <v>198.9495</v>
      </c>
      <c r="F71" s="114">
        <v>-2.9363999999999999</v>
      </c>
      <c r="G71" s="114">
        <v>-0.30982999999999999</v>
      </c>
      <c r="H71" s="114">
        <v>-0.68162999999999996</v>
      </c>
      <c r="I71" s="114">
        <v>-0.68123</v>
      </c>
      <c r="J71" s="114">
        <v>0.37572000000000005</v>
      </c>
    </row>
    <row r="72" spans="1:10" ht="15" customHeight="1">
      <c r="A72" s="115" t="s">
        <v>1125</v>
      </c>
      <c r="B72" s="114">
        <v>34.81785</v>
      </c>
      <c r="C72" s="114">
        <v>24.49381</v>
      </c>
      <c r="D72" s="114">
        <v>19.03951</v>
      </c>
      <c r="E72" s="114">
        <v>12.95139</v>
      </c>
      <c r="F72" s="114">
        <v>26.263330000000003</v>
      </c>
      <c r="G72" s="114">
        <v>19.376470000000001</v>
      </c>
      <c r="H72" s="114">
        <v>16.992180000000001</v>
      </c>
      <c r="I72" s="114">
        <v>15.694030000000001</v>
      </c>
      <c r="J72" s="114">
        <v>8.2866800000000005</v>
      </c>
    </row>
    <row r="73" spans="1:10" ht="15" customHeight="1">
      <c r="A73" s="147" t="s">
        <v>722</v>
      </c>
      <c r="B73" s="114">
        <v>-3.8656299999999999</v>
      </c>
      <c r="C73" s="114">
        <v>-0.92315000000000003</v>
      </c>
      <c r="D73" s="114">
        <v>-0.69571000000000005</v>
      </c>
      <c r="E73" s="114">
        <v>-9.5681100000000008</v>
      </c>
      <c r="F73" s="114">
        <v>-9.7877399999999994</v>
      </c>
      <c r="G73" s="114">
        <v>-0.38949</v>
      </c>
      <c r="H73" s="114">
        <v>-56.596350000000001</v>
      </c>
      <c r="I73" s="114">
        <v>-49.4604</v>
      </c>
      <c r="J73" s="114">
        <v>-83.112889999999993</v>
      </c>
    </row>
    <row r="74" spans="1:10" ht="15" customHeight="1">
      <c r="A74" s="147" t="s">
        <v>1479</v>
      </c>
      <c r="B74" s="114">
        <v>2.7059999999999997E-2</v>
      </c>
      <c r="C74" s="114">
        <v>-3.5749999999999997E-2</v>
      </c>
      <c r="D74" s="114">
        <v>0.13574</v>
      </c>
      <c r="E74" s="114">
        <v>-8.7843799999999987</v>
      </c>
      <c r="F74" s="114">
        <v>-9.2690300000000008</v>
      </c>
      <c r="G74" s="114">
        <v>5.2719999999999996E-2</v>
      </c>
      <c r="H74" s="114">
        <v>-1.9562599999999999</v>
      </c>
      <c r="I74" s="114">
        <v>-1.95417</v>
      </c>
      <c r="J74" s="114">
        <v>-2.0799999999999999E-2</v>
      </c>
    </row>
    <row r="75" spans="1:10" ht="15" customHeight="1">
      <c r="A75" s="148" t="s">
        <v>465</v>
      </c>
      <c r="B75" s="114">
        <v>-3.89269</v>
      </c>
      <c r="C75" s="114">
        <v>-0.88739999999999997</v>
      </c>
      <c r="D75" s="114">
        <v>-0.83145000000000002</v>
      </c>
      <c r="E75" s="114">
        <v>-0.78373000000000004</v>
      </c>
      <c r="F75" s="114">
        <v>-0.51871</v>
      </c>
      <c r="G75" s="114">
        <v>-0.44220999999999999</v>
      </c>
      <c r="H75" s="114">
        <v>-54.640089999999994</v>
      </c>
      <c r="I75" s="114">
        <v>-47.506230000000002</v>
      </c>
      <c r="J75" s="114">
        <v>-83.092089999999999</v>
      </c>
    </row>
    <row r="76" spans="1:10" ht="15" customHeight="1">
      <c r="A76" s="147" t="s">
        <v>723</v>
      </c>
      <c r="B76" s="114">
        <v>57838.704949999999</v>
      </c>
      <c r="C76" s="114">
        <v>44266.170250000003</v>
      </c>
      <c r="D76" s="114">
        <v>58373.9303</v>
      </c>
      <c r="E76" s="114">
        <v>55959.082139999999</v>
      </c>
      <c r="F76" s="114">
        <v>18314.903780000001</v>
      </c>
      <c r="G76" s="114">
        <v>63306.628810000002</v>
      </c>
      <c r="H76" s="114">
        <v>50439.23689</v>
      </c>
      <c r="I76" s="114">
        <v>78924.27046</v>
      </c>
      <c r="J76" s="114">
        <v>54568.464869999996</v>
      </c>
    </row>
    <row r="77" spans="1:10" ht="15" customHeight="1">
      <c r="A77" s="149" t="s">
        <v>1115</v>
      </c>
      <c r="B77" s="114">
        <v>229.49342999999999</v>
      </c>
      <c r="C77" s="114">
        <v>118.56693</v>
      </c>
      <c r="D77" s="114">
        <v>205.54554000000002</v>
      </c>
      <c r="E77" s="114">
        <v>5586.2416499999999</v>
      </c>
      <c r="F77" s="114">
        <v>174.64964000000001</v>
      </c>
      <c r="G77" s="114">
        <v>764.08882999999992</v>
      </c>
      <c r="H77" s="114">
        <v>721.58859999999993</v>
      </c>
      <c r="I77" s="114">
        <v>2140.3906499999998</v>
      </c>
      <c r="J77" s="114">
        <v>843.01383999999996</v>
      </c>
    </row>
    <row r="78" spans="1:10" ht="15" customHeight="1">
      <c r="A78" s="117" t="s">
        <v>724</v>
      </c>
      <c r="B78" s="114">
        <v>58068.198380000002</v>
      </c>
      <c r="C78" s="114">
        <v>44384.737179999996</v>
      </c>
      <c r="D78" s="114">
        <v>58579.475840000006</v>
      </c>
      <c r="E78" s="114">
        <v>61545.323790000002</v>
      </c>
      <c r="F78" s="114">
        <v>18489.55342</v>
      </c>
      <c r="G78" s="114">
        <v>64070.717640000003</v>
      </c>
      <c r="H78" s="114">
        <v>51160.825490000003</v>
      </c>
      <c r="I78" s="114">
        <v>81064.661110000001</v>
      </c>
      <c r="J78" s="114">
        <v>55411.478710000003</v>
      </c>
    </row>
    <row r="79" spans="1:10" ht="15" customHeight="1">
      <c r="A79" s="116" t="s">
        <v>725</v>
      </c>
      <c r="B79" s="114">
        <v>228.97076000000001</v>
      </c>
      <c r="C79" s="114">
        <v>693.07687999999996</v>
      </c>
      <c r="D79" s="114">
        <v>-610.18702000000008</v>
      </c>
      <c r="E79" s="114">
        <v>-783.99932999999999</v>
      </c>
      <c r="F79" s="114">
        <v>-3964.0118499999999</v>
      </c>
      <c r="G79" s="114">
        <v>770.47198000000003</v>
      </c>
      <c r="H79" s="114">
        <v>395.69607999999999</v>
      </c>
      <c r="I79" s="114">
        <v>391.58315999999996</v>
      </c>
      <c r="J79" s="114">
        <v>812.02346</v>
      </c>
    </row>
    <row r="80" spans="1:10" ht="15" customHeight="1">
      <c r="A80" s="147" t="s">
        <v>726</v>
      </c>
      <c r="B80" s="114">
        <v>58297.169139999998</v>
      </c>
      <c r="C80" s="114">
        <v>45077.814060000004</v>
      </c>
      <c r="D80" s="114">
        <v>57969.288820000002</v>
      </c>
      <c r="E80" s="114">
        <v>60761.324460000003</v>
      </c>
      <c r="F80" s="114">
        <v>14525.541569999999</v>
      </c>
      <c r="G80" s="114">
        <v>64841.189619999997</v>
      </c>
      <c r="H80" s="114">
        <v>51556.521569999997</v>
      </c>
      <c r="I80" s="114">
        <v>81456.244269999996</v>
      </c>
      <c r="J80" s="114">
        <v>56223.50217</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58297.169139999998</v>
      </c>
      <c r="C82" s="114">
        <v>45077.814060000004</v>
      </c>
      <c r="D82" s="114">
        <v>57969.288820000002</v>
      </c>
      <c r="E82" s="114">
        <v>60761.324460000003</v>
      </c>
      <c r="F82" s="114">
        <v>14525.541569999999</v>
      </c>
      <c r="G82" s="114">
        <v>64841.189619999997</v>
      </c>
      <c r="H82" s="114">
        <v>51556.521569999997</v>
      </c>
      <c r="I82" s="114">
        <v>81456.244269999996</v>
      </c>
      <c r="J82" s="114">
        <v>56223.50217</v>
      </c>
    </row>
    <row r="83" spans="1:10" ht="15" customHeight="1" thickBot="1">
      <c r="A83" s="116" t="s">
        <v>729</v>
      </c>
      <c r="B83" s="114">
        <v>-22014.191999999999</v>
      </c>
      <c r="C83" s="114">
        <v>-17158.514999999999</v>
      </c>
      <c r="D83" s="114">
        <v>-27045.847000000002</v>
      </c>
      <c r="E83" s="114">
        <v>-31934.725999999999</v>
      </c>
      <c r="F83" s="114">
        <v>-5843.1096900000002</v>
      </c>
      <c r="G83" s="114">
        <v>-28366.448629999999</v>
      </c>
      <c r="H83" s="114">
        <v>-29168.68993</v>
      </c>
      <c r="I83" s="114">
        <v>-49892.330700000006</v>
      </c>
      <c r="J83" s="114">
        <v>-25345.384109999999</v>
      </c>
    </row>
    <row r="84" spans="1:10" ht="15" customHeight="1" thickTop="1" thickBot="1">
      <c r="A84" s="396" t="s">
        <v>730</v>
      </c>
      <c r="B84" s="397">
        <v>36282.977140000003</v>
      </c>
      <c r="C84" s="397">
        <v>27919.299059999998</v>
      </c>
      <c r="D84" s="397">
        <v>30923.44182</v>
      </c>
      <c r="E84" s="397">
        <v>28826.598460000001</v>
      </c>
      <c r="F84" s="397">
        <v>8682.4318800000001</v>
      </c>
      <c r="G84" s="397">
        <v>36474.740990000006</v>
      </c>
      <c r="H84" s="397">
        <v>22387.83164</v>
      </c>
      <c r="I84" s="397">
        <v>31563.913570000001</v>
      </c>
      <c r="J84" s="397">
        <v>30878.118059999997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3" width="20.140625" style="641" customWidth="1"/>
    <col min="4" max="4" width="26.140625" style="641" customWidth="1"/>
    <col min="5" max="256" width="9.140625" style="641"/>
    <col min="257" max="257" width="89.140625" style="641" customWidth="1"/>
    <col min="258" max="259" width="20.140625" style="641" customWidth="1"/>
    <col min="260" max="260" width="26.140625" style="641" customWidth="1"/>
    <col min="261" max="512" width="9.140625" style="641"/>
    <col min="513" max="513" width="89.140625" style="641" customWidth="1"/>
    <col min="514" max="515" width="20.140625" style="641" customWidth="1"/>
    <col min="516" max="516" width="26.140625" style="641" customWidth="1"/>
    <col min="517" max="768" width="9.140625" style="641"/>
    <col min="769" max="769" width="89.140625" style="641" customWidth="1"/>
    <col min="770" max="771" width="20.140625" style="641" customWidth="1"/>
    <col min="772" max="772" width="26.140625" style="641" customWidth="1"/>
    <col min="773" max="1024" width="9.140625" style="641"/>
    <col min="1025" max="1025" width="89.140625" style="641" customWidth="1"/>
    <col min="1026" max="1027" width="20.140625" style="641" customWidth="1"/>
    <col min="1028" max="1028" width="26.140625" style="641" customWidth="1"/>
    <col min="1029" max="1280" width="9.140625" style="641"/>
    <col min="1281" max="1281" width="89.140625" style="641" customWidth="1"/>
    <col min="1282" max="1283" width="20.140625" style="641" customWidth="1"/>
    <col min="1284" max="1284" width="26.140625" style="641" customWidth="1"/>
    <col min="1285" max="1536" width="9.140625" style="641"/>
    <col min="1537" max="1537" width="89.140625" style="641" customWidth="1"/>
    <col min="1538" max="1539" width="20.140625" style="641" customWidth="1"/>
    <col min="1540" max="1540" width="26.140625" style="641" customWidth="1"/>
    <col min="1541" max="1792" width="9.140625" style="641"/>
    <col min="1793" max="1793" width="89.140625" style="641" customWidth="1"/>
    <col min="1794" max="1795" width="20.140625" style="641" customWidth="1"/>
    <col min="1796" max="1796" width="26.140625" style="641" customWidth="1"/>
    <col min="1797" max="2048" width="9.140625" style="641"/>
    <col min="2049" max="2049" width="89.140625" style="641" customWidth="1"/>
    <col min="2050" max="2051" width="20.140625" style="641" customWidth="1"/>
    <col min="2052" max="2052" width="26.140625" style="641" customWidth="1"/>
    <col min="2053" max="2304" width="9.140625" style="641"/>
    <col min="2305" max="2305" width="89.140625" style="641" customWidth="1"/>
    <col min="2306" max="2307" width="20.140625" style="641" customWidth="1"/>
    <col min="2308" max="2308" width="26.140625" style="641" customWidth="1"/>
    <col min="2309" max="2560" width="9.140625" style="641"/>
    <col min="2561" max="2561" width="89.140625" style="641" customWidth="1"/>
    <col min="2562" max="2563" width="20.140625" style="641" customWidth="1"/>
    <col min="2564" max="2564" width="26.140625" style="641" customWidth="1"/>
    <col min="2565" max="2816" width="9.140625" style="641"/>
    <col min="2817" max="2817" width="89.140625" style="641" customWidth="1"/>
    <col min="2818" max="2819" width="20.140625" style="641" customWidth="1"/>
    <col min="2820" max="2820" width="26.140625" style="641" customWidth="1"/>
    <col min="2821" max="3072" width="9.140625" style="641"/>
    <col min="3073" max="3073" width="89.140625" style="641" customWidth="1"/>
    <col min="3074" max="3075" width="20.140625" style="641" customWidth="1"/>
    <col min="3076" max="3076" width="26.140625" style="641" customWidth="1"/>
    <col min="3077" max="3328" width="9.140625" style="641"/>
    <col min="3329" max="3329" width="89.140625" style="641" customWidth="1"/>
    <col min="3330" max="3331" width="20.140625" style="641" customWidth="1"/>
    <col min="3332" max="3332" width="26.140625" style="641" customWidth="1"/>
    <col min="3333" max="3584" width="9.140625" style="641"/>
    <col min="3585" max="3585" width="89.140625" style="641" customWidth="1"/>
    <col min="3586" max="3587" width="20.140625" style="641" customWidth="1"/>
    <col min="3588" max="3588" width="26.140625" style="641" customWidth="1"/>
    <col min="3589" max="3840" width="9.140625" style="641"/>
    <col min="3841" max="3841" width="89.140625" style="641" customWidth="1"/>
    <col min="3842" max="3843" width="20.140625" style="641" customWidth="1"/>
    <col min="3844" max="3844" width="26.140625" style="641" customWidth="1"/>
    <col min="3845" max="4096" width="9.140625" style="641"/>
    <col min="4097" max="4097" width="89.140625" style="641" customWidth="1"/>
    <col min="4098" max="4099" width="20.140625" style="641" customWidth="1"/>
    <col min="4100" max="4100" width="26.140625" style="641" customWidth="1"/>
    <col min="4101" max="4352" width="9.140625" style="641"/>
    <col min="4353" max="4353" width="89.140625" style="641" customWidth="1"/>
    <col min="4354" max="4355" width="20.140625" style="641" customWidth="1"/>
    <col min="4356" max="4356" width="26.140625" style="641" customWidth="1"/>
    <col min="4357" max="4608" width="9.140625" style="641"/>
    <col min="4609" max="4609" width="89.140625" style="641" customWidth="1"/>
    <col min="4610" max="4611" width="20.140625" style="641" customWidth="1"/>
    <col min="4612" max="4612" width="26.140625" style="641" customWidth="1"/>
    <col min="4613" max="4864" width="9.140625" style="641"/>
    <col min="4865" max="4865" width="89.140625" style="641" customWidth="1"/>
    <col min="4866" max="4867" width="20.140625" style="641" customWidth="1"/>
    <col min="4868" max="4868" width="26.140625" style="641" customWidth="1"/>
    <col min="4869" max="5120" width="9.140625" style="641"/>
    <col min="5121" max="5121" width="89.140625" style="641" customWidth="1"/>
    <col min="5122" max="5123" width="20.140625" style="641" customWidth="1"/>
    <col min="5124" max="5124" width="26.140625" style="641" customWidth="1"/>
    <col min="5125" max="5376" width="9.140625" style="641"/>
    <col min="5377" max="5377" width="89.140625" style="641" customWidth="1"/>
    <col min="5378" max="5379" width="20.140625" style="641" customWidth="1"/>
    <col min="5380" max="5380" width="26.140625" style="641" customWidth="1"/>
    <col min="5381" max="5632" width="9.140625" style="641"/>
    <col min="5633" max="5633" width="89.140625" style="641" customWidth="1"/>
    <col min="5634" max="5635" width="20.140625" style="641" customWidth="1"/>
    <col min="5636" max="5636" width="26.140625" style="641" customWidth="1"/>
    <col min="5637" max="5888" width="9.140625" style="641"/>
    <col min="5889" max="5889" width="89.140625" style="641" customWidth="1"/>
    <col min="5890" max="5891" width="20.140625" style="641" customWidth="1"/>
    <col min="5892" max="5892" width="26.140625" style="641" customWidth="1"/>
    <col min="5893" max="6144" width="9.140625" style="641"/>
    <col min="6145" max="6145" width="89.140625" style="641" customWidth="1"/>
    <col min="6146" max="6147" width="20.140625" style="641" customWidth="1"/>
    <col min="6148" max="6148" width="26.140625" style="641" customWidth="1"/>
    <col min="6149" max="6400" width="9.140625" style="641"/>
    <col min="6401" max="6401" width="89.140625" style="641" customWidth="1"/>
    <col min="6402" max="6403" width="20.140625" style="641" customWidth="1"/>
    <col min="6404" max="6404" width="26.140625" style="641" customWidth="1"/>
    <col min="6405" max="6656" width="9.140625" style="641"/>
    <col min="6657" max="6657" width="89.140625" style="641" customWidth="1"/>
    <col min="6658" max="6659" width="20.140625" style="641" customWidth="1"/>
    <col min="6660" max="6660" width="26.140625" style="641" customWidth="1"/>
    <col min="6661" max="6912" width="9.140625" style="641"/>
    <col min="6913" max="6913" width="89.140625" style="641" customWidth="1"/>
    <col min="6914" max="6915" width="20.140625" style="641" customWidth="1"/>
    <col min="6916" max="6916" width="26.140625" style="641" customWidth="1"/>
    <col min="6917" max="7168" width="9.140625" style="641"/>
    <col min="7169" max="7169" width="89.140625" style="641" customWidth="1"/>
    <col min="7170" max="7171" width="20.140625" style="641" customWidth="1"/>
    <col min="7172" max="7172" width="26.140625" style="641" customWidth="1"/>
    <col min="7173" max="7424" width="9.140625" style="641"/>
    <col min="7425" max="7425" width="89.140625" style="641" customWidth="1"/>
    <col min="7426" max="7427" width="20.140625" style="641" customWidth="1"/>
    <col min="7428" max="7428" width="26.140625" style="641" customWidth="1"/>
    <col min="7429" max="7680" width="9.140625" style="641"/>
    <col min="7681" max="7681" width="89.140625" style="641" customWidth="1"/>
    <col min="7682" max="7683" width="20.140625" style="641" customWidth="1"/>
    <col min="7684" max="7684" width="26.140625" style="641" customWidth="1"/>
    <col min="7685" max="7936" width="9.140625" style="641"/>
    <col min="7937" max="7937" width="89.140625" style="641" customWidth="1"/>
    <col min="7938" max="7939" width="20.140625" style="641" customWidth="1"/>
    <col min="7940" max="7940" width="26.140625" style="641" customWidth="1"/>
    <col min="7941" max="8192" width="9.140625" style="641"/>
    <col min="8193" max="8193" width="89.140625" style="641" customWidth="1"/>
    <col min="8194" max="8195" width="20.140625" style="641" customWidth="1"/>
    <col min="8196" max="8196" width="26.140625" style="641" customWidth="1"/>
    <col min="8197" max="8448" width="9.140625" style="641"/>
    <col min="8449" max="8449" width="89.140625" style="641" customWidth="1"/>
    <col min="8450" max="8451" width="20.140625" style="641" customWidth="1"/>
    <col min="8452" max="8452" width="26.140625" style="641" customWidth="1"/>
    <col min="8453" max="8704" width="9.140625" style="641"/>
    <col min="8705" max="8705" width="89.140625" style="641" customWidth="1"/>
    <col min="8706" max="8707" width="20.140625" style="641" customWidth="1"/>
    <col min="8708" max="8708" width="26.140625" style="641" customWidth="1"/>
    <col min="8709" max="8960" width="9.140625" style="641"/>
    <col min="8961" max="8961" width="89.140625" style="641" customWidth="1"/>
    <col min="8962" max="8963" width="20.140625" style="641" customWidth="1"/>
    <col min="8964" max="8964" width="26.140625" style="641" customWidth="1"/>
    <col min="8965" max="9216" width="9.140625" style="641"/>
    <col min="9217" max="9217" width="89.140625" style="641" customWidth="1"/>
    <col min="9218" max="9219" width="20.140625" style="641" customWidth="1"/>
    <col min="9220" max="9220" width="26.140625" style="641" customWidth="1"/>
    <col min="9221" max="9472" width="9.140625" style="641"/>
    <col min="9473" max="9473" width="89.140625" style="641" customWidth="1"/>
    <col min="9474" max="9475" width="20.140625" style="641" customWidth="1"/>
    <col min="9476" max="9476" width="26.140625" style="641" customWidth="1"/>
    <col min="9477" max="9728" width="9.140625" style="641"/>
    <col min="9729" max="9729" width="89.140625" style="641" customWidth="1"/>
    <col min="9730" max="9731" width="20.140625" style="641" customWidth="1"/>
    <col min="9732" max="9732" width="26.140625" style="641" customWidth="1"/>
    <col min="9733" max="9984" width="9.140625" style="641"/>
    <col min="9985" max="9985" width="89.140625" style="641" customWidth="1"/>
    <col min="9986" max="9987" width="20.140625" style="641" customWidth="1"/>
    <col min="9988" max="9988" width="26.140625" style="641" customWidth="1"/>
    <col min="9989" max="10240" width="9.140625" style="641"/>
    <col min="10241" max="10241" width="89.140625" style="641" customWidth="1"/>
    <col min="10242" max="10243" width="20.140625" style="641" customWidth="1"/>
    <col min="10244" max="10244" width="26.140625" style="641" customWidth="1"/>
    <col min="10245" max="10496" width="9.140625" style="641"/>
    <col min="10497" max="10497" width="89.140625" style="641" customWidth="1"/>
    <col min="10498" max="10499" width="20.140625" style="641" customWidth="1"/>
    <col min="10500" max="10500" width="26.140625" style="641" customWidth="1"/>
    <col min="10501" max="10752" width="9.140625" style="641"/>
    <col min="10753" max="10753" width="89.140625" style="641" customWidth="1"/>
    <col min="10754" max="10755" width="20.140625" style="641" customWidth="1"/>
    <col min="10756" max="10756" width="26.140625" style="641" customWidth="1"/>
    <col min="10757" max="11008" width="9.140625" style="641"/>
    <col min="11009" max="11009" width="89.140625" style="641" customWidth="1"/>
    <col min="11010" max="11011" width="20.140625" style="641" customWidth="1"/>
    <col min="11012" max="11012" width="26.140625" style="641" customWidth="1"/>
    <col min="11013" max="11264" width="9.140625" style="641"/>
    <col min="11265" max="11265" width="89.140625" style="641" customWidth="1"/>
    <col min="11266" max="11267" width="20.140625" style="641" customWidth="1"/>
    <col min="11268" max="11268" width="26.140625" style="641" customWidth="1"/>
    <col min="11269" max="11520" width="9.140625" style="641"/>
    <col min="11521" max="11521" width="89.140625" style="641" customWidth="1"/>
    <col min="11522" max="11523" width="20.140625" style="641" customWidth="1"/>
    <col min="11524" max="11524" width="26.140625" style="641" customWidth="1"/>
    <col min="11525" max="11776" width="9.140625" style="641"/>
    <col min="11777" max="11777" width="89.140625" style="641" customWidth="1"/>
    <col min="11778" max="11779" width="20.140625" style="641" customWidth="1"/>
    <col min="11780" max="11780" width="26.140625" style="641" customWidth="1"/>
    <col min="11781" max="12032" width="9.140625" style="641"/>
    <col min="12033" max="12033" width="89.140625" style="641" customWidth="1"/>
    <col min="12034" max="12035" width="20.140625" style="641" customWidth="1"/>
    <col min="12036" max="12036" width="26.140625" style="641" customWidth="1"/>
    <col min="12037" max="12288" width="9.140625" style="641"/>
    <col min="12289" max="12289" width="89.140625" style="641" customWidth="1"/>
    <col min="12290" max="12291" width="20.140625" style="641" customWidth="1"/>
    <col min="12292" max="12292" width="26.140625" style="641" customWidth="1"/>
    <col min="12293" max="12544" width="9.140625" style="641"/>
    <col min="12545" max="12545" width="89.140625" style="641" customWidth="1"/>
    <col min="12546" max="12547" width="20.140625" style="641" customWidth="1"/>
    <col min="12548" max="12548" width="26.140625" style="641" customWidth="1"/>
    <col min="12549" max="12800" width="9.140625" style="641"/>
    <col min="12801" max="12801" width="89.140625" style="641" customWidth="1"/>
    <col min="12802" max="12803" width="20.140625" style="641" customWidth="1"/>
    <col min="12804" max="12804" width="26.140625" style="641" customWidth="1"/>
    <col min="12805" max="13056" width="9.140625" style="641"/>
    <col min="13057" max="13057" width="89.140625" style="641" customWidth="1"/>
    <col min="13058" max="13059" width="20.140625" style="641" customWidth="1"/>
    <col min="13060" max="13060" width="26.140625" style="641" customWidth="1"/>
    <col min="13061" max="13312" width="9.140625" style="641"/>
    <col min="13313" max="13313" width="89.140625" style="641" customWidth="1"/>
    <col min="13314" max="13315" width="20.140625" style="641" customWidth="1"/>
    <col min="13316" max="13316" width="26.140625" style="641" customWidth="1"/>
    <col min="13317" max="13568" width="9.140625" style="641"/>
    <col min="13569" max="13569" width="89.140625" style="641" customWidth="1"/>
    <col min="13570" max="13571" width="20.140625" style="641" customWidth="1"/>
    <col min="13572" max="13572" width="26.140625" style="641" customWidth="1"/>
    <col min="13573" max="13824" width="9.140625" style="641"/>
    <col min="13825" max="13825" width="89.140625" style="641" customWidth="1"/>
    <col min="13826" max="13827" width="20.140625" style="641" customWidth="1"/>
    <col min="13828" max="13828" width="26.140625" style="641" customWidth="1"/>
    <col min="13829" max="14080" width="9.140625" style="641"/>
    <col min="14081" max="14081" width="89.140625" style="641" customWidth="1"/>
    <col min="14082" max="14083" width="20.140625" style="641" customWidth="1"/>
    <col min="14084" max="14084" width="26.140625" style="641" customWidth="1"/>
    <col min="14085" max="14336" width="9.140625" style="641"/>
    <col min="14337" max="14337" width="89.140625" style="641" customWidth="1"/>
    <col min="14338" max="14339" width="20.140625" style="641" customWidth="1"/>
    <col min="14340" max="14340" width="26.140625" style="641" customWidth="1"/>
    <col min="14341" max="14592" width="9.140625" style="641"/>
    <col min="14593" max="14593" width="89.140625" style="641" customWidth="1"/>
    <col min="14594" max="14595" width="20.140625" style="641" customWidth="1"/>
    <col min="14596" max="14596" width="26.140625" style="641" customWidth="1"/>
    <col min="14597" max="14848" width="9.140625" style="641"/>
    <col min="14849" max="14849" width="89.140625" style="641" customWidth="1"/>
    <col min="14850" max="14851" width="20.140625" style="641" customWidth="1"/>
    <col min="14852" max="14852" width="26.140625" style="641" customWidth="1"/>
    <col min="14853" max="15104" width="9.140625" style="641"/>
    <col min="15105" max="15105" width="89.140625" style="641" customWidth="1"/>
    <col min="15106" max="15107" width="20.140625" style="641" customWidth="1"/>
    <col min="15108" max="15108" width="26.140625" style="641" customWidth="1"/>
    <col min="15109" max="15360" width="9.140625" style="641"/>
    <col min="15361" max="15361" width="89.140625" style="641" customWidth="1"/>
    <col min="15362" max="15363" width="20.140625" style="641" customWidth="1"/>
    <col min="15364" max="15364" width="26.140625" style="641" customWidth="1"/>
    <col min="15365" max="15616" width="9.140625" style="641"/>
    <col min="15617" max="15617" width="89.140625" style="641" customWidth="1"/>
    <col min="15618" max="15619" width="20.140625" style="641" customWidth="1"/>
    <col min="15620" max="15620" width="26.140625" style="641" customWidth="1"/>
    <col min="15621" max="15872" width="9.140625" style="641"/>
    <col min="15873" max="15873" width="89.140625" style="641" customWidth="1"/>
    <col min="15874" max="15875" width="20.140625" style="641" customWidth="1"/>
    <col min="15876" max="15876" width="26.140625" style="641" customWidth="1"/>
    <col min="15877" max="16128" width="9.140625" style="641"/>
    <col min="16129" max="16129" width="89.140625" style="641" customWidth="1"/>
    <col min="16130" max="16131" width="20.140625" style="641" customWidth="1"/>
    <col min="16132" max="16132" width="26.140625" style="641" customWidth="1"/>
    <col min="16133" max="16384" width="9.140625" style="641"/>
  </cols>
  <sheetData>
    <row r="1" spans="1:4" ht="30" customHeight="1">
      <c r="A1" s="740" t="s">
        <v>473</v>
      </c>
      <c r="B1" s="750"/>
      <c r="C1" s="750"/>
      <c r="D1" s="750"/>
    </row>
    <row r="2" spans="1:4" ht="15" customHeight="1">
      <c r="A2" s="741" t="s">
        <v>743</v>
      </c>
      <c r="B2" s="751"/>
      <c r="C2" s="751"/>
      <c r="D2" s="751"/>
    </row>
    <row r="3" spans="1:4" ht="15" customHeight="1">
      <c r="A3" s="752" t="s">
        <v>1519</v>
      </c>
      <c r="B3" s="753"/>
      <c r="C3" s="753"/>
      <c r="D3" s="753"/>
    </row>
    <row r="4" spans="1:4" s="78" customFormat="1" ht="30" customHeight="1">
      <c r="A4" s="742" t="s">
        <v>744</v>
      </c>
      <c r="B4" s="754"/>
      <c r="C4" s="754"/>
      <c r="D4" s="754"/>
    </row>
    <row r="5" spans="1:4" ht="3.75" customHeight="1">
      <c r="A5" s="47"/>
      <c r="B5" s="47"/>
      <c r="C5" s="47"/>
      <c r="D5" s="47"/>
    </row>
    <row r="6" spans="1:4" s="19" customFormat="1" ht="30" customHeight="1">
      <c r="A6" s="239"/>
      <c r="B6" s="240" t="s">
        <v>61</v>
      </c>
      <c r="C6" s="240" t="s">
        <v>59</v>
      </c>
      <c r="D6" s="240" t="s">
        <v>551</v>
      </c>
    </row>
    <row r="7" spans="1:4" s="20" customFormat="1" ht="15" customHeight="1">
      <c r="A7" s="241" t="s">
        <v>745</v>
      </c>
      <c r="B7" s="242">
        <v>0.1101</v>
      </c>
      <c r="C7" s="242">
        <v>0.12</v>
      </c>
      <c r="D7" s="242">
        <v>0.1115</v>
      </c>
    </row>
    <row r="8" spans="1:4" s="78" customFormat="1" ht="15" customHeight="1">
      <c r="A8" s="120" t="s">
        <v>746</v>
      </c>
      <c r="B8" s="121">
        <v>1162389969.01</v>
      </c>
      <c r="C8" s="121">
        <v>132610282.11</v>
      </c>
      <c r="D8" s="121">
        <v>1295000251.1199999</v>
      </c>
    </row>
    <row r="9" spans="1:4" s="78" customFormat="1" ht="15" customHeight="1">
      <c r="A9" s="120" t="s">
        <v>747</v>
      </c>
      <c r="B9" s="121">
        <v>0</v>
      </c>
      <c r="C9" s="121">
        <v>0</v>
      </c>
      <c r="D9" s="121">
        <v>0</v>
      </c>
    </row>
    <row r="10" spans="1:4" s="21" customFormat="1" ht="15" customHeight="1">
      <c r="A10" s="120" t="s">
        <v>748</v>
      </c>
      <c r="B10" s="121">
        <v>152966442.91</v>
      </c>
      <c r="C10" s="121">
        <v>53930940.840000004</v>
      </c>
      <c r="D10" s="121">
        <v>206897383.75</v>
      </c>
    </row>
    <row r="11" spans="1:4" s="21" customFormat="1" ht="15" customHeight="1">
      <c r="A11" s="120" t="s">
        <v>749</v>
      </c>
      <c r="B11" s="121">
        <v>133956803.12</v>
      </c>
      <c r="C11" s="121">
        <v>70747859.879999995</v>
      </c>
      <c r="D11" s="121">
        <v>204704663</v>
      </c>
    </row>
    <row r="12" spans="1:4" s="21" customFormat="1" ht="15" customHeight="1">
      <c r="A12" s="120" t="s">
        <v>750</v>
      </c>
      <c r="B12" s="121">
        <v>885571011.21000004</v>
      </c>
      <c r="C12" s="121">
        <v>345442075.74000001</v>
      </c>
      <c r="D12" s="121">
        <v>1231013086.95</v>
      </c>
    </row>
    <row r="13" spans="1:4" s="21" customFormat="1" ht="15" customHeight="1">
      <c r="A13" s="120" t="s">
        <v>751</v>
      </c>
      <c r="B13" s="121">
        <v>2982645568.4400001</v>
      </c>
      <c r="C13" s="121">
        <v>329140495.86000001</v>
      </c>
      <c r="D13" s="121">
        <v>3311786064.3000002</v>
      </c>
    </row>
    <row r="14" spans="1:4" s="21" customFormat="1" ht="15" customHeight="1">
      <c r="A14" s="243" t="s">
        <v>752</v>
      </c>
      <c r="B14" s="122">
        <v>5317529794.6899996</v>
      </c>
      <c r="C14" s="122">
        <v>931871654.42999995</v>
      </c>
      <c r="D14" s="122">
        <v>6249401449.1199999</v>
      </c>
    </row>
    <row r="15" spans="1:4" s="22" customFormat="1" ht="15" customHeight="1">
      <c r="A15" s="120" t="s">
        <v>753</v>
      </c>
      <c r="B15" s="121">
        <v>3744395516.9895</v>
      </c>
      <c r="C15" s="121">
        <v>634382170.773</v>
      </c>
      <c r="D15" s="121">
        <v>4378777687.7624998</v>
      </c>
    </row>
    <row r="16" spans="1:4" s="23" customFormat="1" ht="15" customHeight="1">
      <c r="A16" s="244" t="s">
        <v>754</v>
      </c>
      <c r="B16" s="123">
        <v>0.70420000000000005</v>
      </c>
      <c r="C16" s="123">
        <v>0.68079999999999996</v>
      </c>
      <c r="D16" s="123">
        <v>0.70069999999999999</v>
      </c>
    </row>
    <row r="17" spans="1:4" s="21" customFormat="1" ht="15" customHeight="1">
      <c r="A17" s="243" t="s">
        <v>755</v>
      </c>
      <c r="B17" s="122">
        <v>374439551.699</v>
      </c>
      <c r="C17" s="122">
        <v>63438217.077299997</v>
      </c>
      <c r="D17" s="122">
        <v>437877768.77630001</v>
      </c>
    </row>
    <row r="18" spans="1:4" s="21" customFormat="1" ht="15" customHeight="1">
      <c r="A18" s="120" t="s">
        <v>756</v>
      </c>
      <c r="B18" s="121">
        <v>331129226</v>
      </c>
      <c r="C18" s="121">
        <v>107064288</v>
      </c>
      <c r="D18" s="121">
        <v>438193514</v>
      </c>
    </row>
    <row r="19" spans="1:4" s="21" customFormat="1" ht="15" customHeight="1">
      <c r="A19" s="120" t="s">
        <v>757</v>
      </c>
      <c r="B19" s="121">
        <v>0</v>
      </c>
      <c r="C19" s="121">
        <v>0</v>
      </c>
      <c r="D19" s="121">
        <v>0</v>
      </c>
    </row>
    <row r="20" spans="1:4" s="21" customFormat="1" ht="15" customHeight="1">
      <c r="A20" s="244" t="s">
        <v>758</v>
      </c>
      <c r="B20" s="121">
        <v>0</v>
      </c>
      <c r="C20" s="121">
        <v>0</v>
      </c>
      <c r="D20" s="121">
        <v>0</v>
      </c>
    </row>
    <row r="21" spans="1:4" s="21" customFormat="1" ht="15" customHeight="1">
      <c r="A21" s="120" t="s">
        <v>759</v>
      </c>
      <c r="B21" s="121">
        <v>1050707</v>
      </c>
      <c r="C21" s="121">
        <v>39925788</v>
      </c>
      <c r="D21" s="121">
        <v>40976495</v>
      </c>
    </row>
    <row r="22" spans="1:4" s="21" customFormat="1" ht="15" customHeight="1">
      <c r="A22" s="243" t="s">
        <v>760</v>
      </c>
      <c r="B22" s="122">
        <v>330078519</v>
      </c>
      <c r="C22" s="122">
        <v>67138500</v>
      </c>
      <c r="D22" s="122">
        <v>397217019</v>
      </c>
    </row>
    <row r="23" spans="1:4" s="21" customFormat="1" ht="15" customHeight="1">
      <c r="A23" s="120" t="s">
        <v>761</v>
      </c>
      <c r="B23" s="121">
        <v>66743247</v>
      </c>
      <c r="C23" s="121">
        <v>6769280</v>
      </c>
      <c r="D23" s="121">
        <v>73512527</v>
      </c>
    </row>
    <row r="24" spans="1:4" s="21" customFormat="1" ht="15" customHeight="1">
      <c r="A24" s="120" t="s">
        <v>762</v>
      </c>
      <c r="B24" s="121">
        <v>0</v>
      </c>
      <c r="C24" s="121">
        <v>0</v>
      </c>
      <c r="D24" s="121">
        <v>0</v>
      </c>
    </row>
    <row r="25" spans="1:4" s="24" customFormat="1" ht="15" customHeight="1">
      <c r="A25" s="120" t="s">
        <v>763</v>
      </c>
      <c r="B25" s="121">
        <v>0</v>
      </c>
      <c r="C25" s="121">
        <v>0</v>
      </c>
      <c r="D25" s="121">
        <v>0</v>
      </c>
    </row>
    <row r="26" spans="1:4" s="21" customFormat="1" ht="15" customHeight="1">
      <c r="A26" s="120" t="s">
        <v>764</v>
      </c>
      <c r="B26" s="121">
        <v>66743247</v>
      </c>
      <c r="C26" s="121">
        <v>6769280</v>
      </c>
      <c r="D26" s="121">
        <v>73512527</v>
      </c>
    </row>
    <row r="27" spans="1:4" s="25" customFormat="1" ht="15" customHeight="1">
      <c r="A27" s="244" t="s">
        <v>765</v>
      </c>
      <c r="B27" s="121">
        <v>15707602</v>
      </c>
      <c r="C27" s="121">
        <v>2234572</v>
      </c>
      <c r="D27" s="121">
        <v>17942174</v>
      </c>
    </row>
    <row r="28" spans="1:4" s="26" customFormat="1" ht="15" customHeight="1">
      <c r="A28" s="244" t="s">
        <v>766</v>
      </c>
      <c r="B28" s="121">
        <v>0</v>
      </c>
      <c r="C28" s="121">
        <v>0</v>
      </c>
      <c r="D28" s="121">
        <v>0</v>
      </c>
    </row>
    <row r="29" spans="1:4" s="21" customFormat="1" ht="15" customHeight="1">
      <c r="A29" s="245" t="s">
        <v>767</v>
      </c>
      <c r="B29" s="122">
        <v>82450849</v>
      </c>
      <c r="C29" s="122">
        <v>9003852</v>
      </c>
      <c r="D29" s="122">
        <v>91454701</v>
      </c>
    </row>
    <row r="30" spans="1:4" s="21" customFormat="1" ht="15" customHeight="1">
      <c r="A30" s="244" t="s">
        <v>768</v>
      </c>
      <c r="B30" s="121">
        <v>0</v>
      </c>
      <c r="C30" s="121">
        <v>0</v>
      </c>
      <c r="D30" s="121">
        <v>0</v>
      </c>
    </row>
    <row r="31" spans="1:4" s="21" customFormat="1" ht="15" customHeight="1">
      <c r="A31" s="244" t="s">
        <v>769</v>
      </c>
      <c r="B31" s="121">
        <v>424644</v>
      </c>
      <c r="C31" s="121">
        <v>0</v>
      </c>
      <c r="D31" s="121">
        <v>424644</v>
      </c>
    </row>
    <row r="32" spans="1:4" s="21" customFormat="1" ht="15" customHeight="1">
      <c r="A32" s="243" t="s">
        <v>770</v>
      </c>
      <c r="B32" s="122">
        <v>412104724</v>
      </c>
      <c r="C32" s="122">
        <v>76142352</v>
      </c>
      <c r="D32" s="122">
        <v>488247076</v>
      </c>
    </row>
    <row r="33" spans="1:4" s="78" customFormat="1" ht="15" customHeight="1">
      <c r="A33" s="120" t="s">
        <v>771</v>
      </c>
      <c r="B33" s="121">
        <v>37665172.301100001</v>
      </c>
      <c r="C33" s="121">
        <v>12704134.922700001</v>
      </c>
      <c r="D33" s="121">
        <v>50369307.223800004</v>
      </c>
    </row>
    <row r="34" spans="1:4" s="27" customFormat="1" ht="15" customHeight="1">
      <c r="A34" s="120" t="s">
        <v>772</v>
      </c>
      <c r="B34" s="246">
        <v>0.33610000000000001</v>
      </c>
      <c r="C34" s="246">
        <v>0.18099999999999999</v>
      </c>
      <c r="D34" s="246">
        <v>0.31190000000000001</v>
      </c>
    </row>
    <row r="35" spans="1:4" ht="3.75" customHeight="1" thickBot="1">
      <c r="A35" s="118"/>
      <c r="B35" s="118"/>
      <c r="C35" s="118"/>
      <c r="D35" s="118"/>
    </row>
    <row r="36" spans="1:4" ht="15" customHeight="1" thickTop="1">
      <c r="A36" s="124" t="s">
        <v>773</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41" customWidth="1"/>
    <col min="3" max="3" width="13.7109375" style="641" customWidth="1"/>
    <col min="4" max="4" width="15.140625" style="641" customWidth="1"/>
    <col min="5" max="5" width="12.140625" style="641" customWidth="1"/>
    <col min="6" max="16384" width="9.140625" style="641"/>
  </cols>
  <sheetData>
    <row r="1" spans="1:7" s="28" customFormat="1" ht="30" customHeight="1">
      <c r="A1" s="740" t="s">
        <v>473</v>
      </c>
      <c r="B1" s="740"/>
      <c r="C1" s="740"/>
      <c r="D1" s="740"/>
      <c r="E1" s="740"/>
      <c r="F1" s="47"/>
      <c r="G1" s="47"/>
    </row>
    <row r="2" spans="1:7" s="28" customFormat="1" ht="15" customHeight="1">
      <c r="A2" s="741" t="s">
        <v>774</v>
      </c>
      <c r="B2" s="741"/>
      <c r="C2" s="741"/>
      <c r="D2" s="741"/>
      <c r="E2" s="741"/>
      <c r="F2" s="47"/>
      <c r="G2" s="47"/>
    </row>
    <row r="3" spans="1:7" s="28" customFormat="1" ht="15" customHeight="1">
      <c r="A3" s="752" t="s">
        <v>1519</v>
      </c>
      <c r="B3" s="752"/>
      <c r="C3" s="752"/>
      <c r="D3" s="752"/>
      <c r="E3" s="752"/>
      <c r="F3" s="47"/>
      <c r="G3" s="47"/>
    </row>
    <row r="4" spans="1:7" s="29" customFormat="1" ht="30" customHeight="1">
      <c r="A4" s="742" t="s">
        <v>544</v>
      </c>
      <c r="B4" s="742"/>
      <c r="C4" s="742"/>
      <c r="D4" s="742"/>
      <c r="E4" s="742"/>
      <c r="F4" s="47"/>
      <c r="G4" s="47"/>
    </row>
    <row r="5" spans="1:7" ht="15" customHeight="1">
      <c r="A5" s="125"/>
      <c r="B5" s="126"/>
      <c r="C5" s="126"/>
      <c r="D5" s="47"/>
      <c r="E5" s="47"/>
      <c r="F5" s="47"/>
      <c r="G5" s="47"/>
    </row>
    <row r="6" spans="1:7" ht="30" customHeight="1">
      <c r="A6" s="150"/>
      <c r="B6" s="127" t="s">
        <v>61</v>
      </c>
      <c r="C6" s="127" t="s">
        <v>59</v>
      </c>
      <c r="D6" s="128" t="s">
        <v>551</v>
      </c>
      <c r="E6" s="129" t="s">
        <v>775</v>
      </c>
      <c r="F6" s="47"/>
      <c r="G6" s="47"/>
    </row>
    <row r="7" spans="1:7" ht="15" customHeight="1">
      <c r="A7" s="179" t="s">
        <v>776</v>
      </c>
      <c r="B7" s="340">
        <v>3582310.8208600003</v>
      </c>
      <c r="C7" s="340">
        <v>635581.16487999994</v>
      </c>
      <c r="D7" s="340">
        <v>4217891.9857400004</v>
      </c>
      <c r="E7" s="130">
        <v>0.96524153429519755</v>
      </c>
      <c r="F7" s="47"/>
      <c r="G7" s="47"/>
    </row>
    <row r="8" spans="1:7" ht="15" customHeight="1">
      <c r="A8" s="179" t="s">
        <v>777</v>
      </c>
      <c r="B8" s="340">
        <v>16616.40495</v>
      </c>
      <c r="C8" s="340">
        <v>1634.60889</v>
      </c>
      <c r="D8" s="340">
        <v>18251.01384</v>
      </c>
      <c r="E8" s="130">
        <v>4.1766447933999822E-3</v>
      </c>
      <c r="F8" s="47"/>
      <c r="G8" s="47"/>
    </row>
    <row r="9" spans="1:7" ht="15" customHeight="1">
      <c r="A9" s="179" t="s">
        <v>778</v>
      </c>
      <c r="B9" s="340">
        <v>5053.6082100000003</v>
      </c>
      <c r="C9" s="340">
        <v>4238.4611699999996</v>
      </c>
      <c r="D9" s="340">
        <v>9292.0693800000008</v>
      </c>
      <c r="E9" s="130">
        <v>2.126439305570567E-3</v>
      </c>
      <c r="F9" s="47"/>
      <c r="G9" s="47"/>
    </row>
    <row r="10" spans="1:7" ht="15" customHeight="1">
      <c r="A10" s="179" t="s">
        <v>779</v>
      </c>
      <c r="B10" s="340">
        <v>217.84989000000002</v>
      </c>
      <c r="C10" s="340">
        <v>102.68944</v>
      </c>
      <c r="D10" s="340">
        <v>320.53933000000001</v>
      </c>
      <c r="E10" s="130">
        <v>7.3353674237552319E-5</v>
      </c>
      <c r="F10" s="47"/>
      <c r="G10" s="47"/>
    </row>
    <row r="11" spans="1:7" ht="15" customHeight="1">
      <c r="A11" s="179" t="s">
        <v>780</v>
      </c>
      <c r="B11" s="340">
        <v>918.30720999999994</v>
      </c>
      <c r="C11" s="340">
        <v>8412.6776300000001</v>
      </c>
      <c r="D11" s="340">
        <v>9330.984840000001</v>
      </c>
      <c r="E11" s="130">
        <v>2.1353448959567593E-3</v>
      </c>
      <c r="F11" s="47"/>
      <c r="G11" s="47"/>
    </row>
    <row r="12" spans="1:7" ht="15" customHeight="1">
      <c r="A12" s="179" t="s">
        <v>781</v>
      </c>
      <c r="B12" s="340">
        <v>170.22570999999999</v>
      </c>
      <c r="C12" s="340">
        <v>924.35212000000001</v>
      </c>
      <c r="D12" s="340">
        <v>1094.5778299999999</v>
      </c>
      <c r="E12" s="130">
        <v>2.5048815560158223E-4</v>
      </c>
      <c r="F12" s="47"/>
      <c r="G12" s="47"/>
    </row>
    <row r="13" spans="1:7" ht="15" customHeight="1">
      <c r="A13" s="179" t="s">
        <v>782</v>
      </c>
      <c r="B13" s="340">
        <v>157.95977999999999</v>
      </c>
      <c r="C13" s="340">
        <v>1163.7996000000001</v>
      </c>
      <c r="D13" s="340">
        <v>1321.75938</v>
      </c>
      <c r="E13" s="130">
        <v>3.0247741199480616E-4</v>
      </c>
      <c r="F13" s="47"/>
      <c r="G13" s="47"/>
    </row>
    <row r="14" spans="1:7" ht="15" customHeight="1">
      <c r="A14" s="179" t="s">
        <v>783</v>
      </c>
      <c r="B14" s="340">
        <v>78.979889999999997</v>
      </c>
      <c r="C14" s="340">
        <v>290.94990000000001</v>
      </c>
      <c r="D14" s="340">
        <v>369.92979000000003</v>
      </c>
      <c r="E14" s="130">
        <v>8.4656411138146894E-5</v>
      </c>
      <c r="F14" s="47"/>
      <c r="G14" s="47"/>
    </row>
    <row r="15" spans="1:7" ht="15" customHeight="1">
      <c r="A15" s="179" t="s">
        <v>784</v>
      </c>
      <c r="B15" s="340">
        <v>965.92363</v>
      </c>
      <c r="C15" s="340">
        <v>12430.603090000001</v>
      </c>
      <c r="D15" s="340">
        <v>13396.52672</v>
      </c>
      <c r="E15" s="130">
        <v>3.0657219409972103E-3</v>
      </c>
      <c r="F15" s="47"/>
      <c r="G15" s="47"/>
    </row>
    <row r="16" spans="1:7" ht="15" customHeight="1">
      <c r="A16" s="179" t="s">
        <v>785</v>
      </c>
      <c r="B16" s="340">
        <v>573.18925000000002</v>
      </c>
      <c r="C16" s="340">
        <v>5033.1113299999997</v>
      </c>
      <c r="D16" s="340">
        <v>5606.3005800000001</v>
      </c>
      <c r="E16" s="130">
        <v>1.2829712548008403E-3</v>
      </c>
      <c r="F16" s="47"/>
      <c r="G16" s="47"/>
    </row>
    <row r="17" spans="1:7" ht="15" customHeight="1">
      <c r="A17" s="179" t="s">
        <v>786</v>
      </c>
      <c r="B17" s="340">
        <v>56391.108970000001</v>
      </c>
      <c r="C17" s="340">
        <v>62154.35699</v>
      </c>
      <c r="D17" s="340">
        <v>118545.46596</v>
      </c>
      <c r="E17" s="130">
        <v>2.7128482150283049E-2</v>
      </c>
      <c r="F17" s="47"/>
      <c r="G17" s="47"/>
    </row>
    <row r="18" spans="1:7" ht="15" customHeight="1">
      <c r="A18" s="179" t="s">
        <v>787</v>
      </c>
      <c r="B18" s="340">
        <v>42841.519970000001</v>
      </c>
      <c r="C18" s="340">
        <v>40276.922909999994</v>
      </c>
      <c r="D18" s="340">
        <v>83118.442879999988</v>
      </c>
      <c r="E18" s="130">
        <v>1.9021201492347661E-2</v>
      </c>
      <c r="F18" s="47"/>
      <c r="G18" s="47"/>
    </row>
    <row r="19" spans="1:7" ht="15" customHeight="1">
      <c r="A19" s="180" t="s">
        <v>788</v>
      </c>
      <c r="B19" s="341">
        <v>3645797.728660001</v>
      </c>
      <c r="C19" s="341">
        <v>723981.06336000003</v>
      </c>
      <c r="D19" s="341">
        <v>4369778.7920200005</v>
      </c>
      <c r="E19" s="131">
        <v>1</v>
      </c>
      <c r="F19" s="47"/>
      <c r="G19" s="47"/>
    </row>
    <row r="20" spans="1:7" ht="15" customHeight="1">
      <c r="A20" s="181" t="s">
        <v>789</v>
      </c>
      <c r="B20" s="340">
        <v>60498.16966</v>
      </c>
      <c r="C20" s="340">
        <v>48262.634589999994</v>
      </c>
      <c r="D20" s="340">
        <v>108760.80424999999</v>
      </c>
      <c r="E20" s="130"/>
      <c r="F20" s="47"/>
      <c r="G20" s="47"/>
    </row>
    <row r="21" spans="1:7" s="30" customFormat="1" ht="15" customHeight="1" thickBot="1">
      <c r="A21" s="182" t="s">
        <v>790</v>
      </c>
      <c r="B21" s="132">
        <v>0.83432088949625582</v>
      </c>
      <c r="C21" s="132">
        <v>0.16567911050374431</v>
      </c>
      <c r="D21" s="132">
        <v>1</v>
      </c>
      <c r="E21" s="132"/>
      <c r="F21" s="308"/>
      <c r="G21" s="308"/>
    </row>
    <row r="22" spans="1:7" ht="15" customHeight="1" thickTop="1">
      <c r="A22" s="133" t="s">
        <v>791</v>
      </c>
      <c r="B22" s="134"/>
      <c r="C22" s="134"/>
      <c r="D22" s="135"/>
      <c r="E22" s="135"/>
      <c r="F22" s="47"/>
      <c r="G22" s="47"/>
    </row>
    <row r="23" spans="1:7" ht="114" customHeight="1">
      <c r="A23" s="755" t="s">
        <v>596</v>
      </c>
      <c r="B23" s="757"/>
      <c r="C23" s="757"/>
      <c r="D23" s="757"/>
      <c r="E23" s="757"/>
      <c r="F23" s="47"/>
      <c r="G23" s="47"/>
    </row>
    <row r="24" spans="1:7" ht="114" customHeight="1">
      <c r="A24" s="755" t="s">
        <v>1399</v>
      </c>
      <c r="B24" s="756"/>
      <c r="C24" s="756"/>
      <c r="D24" s="756"/>
      <c r="E24" s="756"/>
      <c r="F24" s="47"/>
      <c r="G24" s="47"/>
    </row>
    <row r="25" spans="1:7" ht="15" customHeight="1">
      <c r="A25" s="133" t="s">
        <v>792</v>
      </c>
      <c r="B25" s="136"/>
      <c r="C25" s="136"/>
      <c r="D25" s="133"/>
      <c r="E25" s="133"/>
      <c r="F25" s="47"/>
      <c r="G25" s="47"/>
    </row>
    <row r="26" spans="1:7" ht="15" customHeight="1">
      <c r="A26" s="558"/>
      <c r="B26" s="286"/>
      <c r="C26" s="286"/>
      <c r="D26" s="639"/>
      <c r="E26" s="63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1" customWidth="1"/>
    <col min="3" max="3" width="12.140625" style="641" bestFit="1" customWidth="1"/>
    <col min="4" max="7" width="10.7109375" style="641" customWidth="1"/>
    <col min="8" max="8" width="6.140625" style="641" customWidth="1"/>
    <col min="9" max="15" width="10.7109375" style="641" customWidth="1"/>
    <col min="16" max="256" width="9.140625" style="641"/>
    <col min="257" max="258" width="10.7109375" style="641" customWidth="1"/>
    <col min="259" max="259" width="12.140625" style="641" bestFit="1" customWidth="1"/>
    <col min="260" max="263" width="10.7109375" style="641" customWidth="1"/>
    <col min="264" max="264" width="6.140625" style="641" customWidth="1"/>
    <col min="265" max="271" width="10.7109375" style="641" customWidth="1"/>
    <col min="272" max="512" width="9.140625" style="641"/>
    <col min="513" max="514" width="10.7109375" style="641" customWidth="1"/>
    <col min="515" max="515" width="12.140625" style="641" bestFit="1" customWidth="1"/>
    <col min="516" max="519" width="10.7109375" style="641" customWidth="1"/>
    <col min="520" max="520" width="6.140625" style="641" customWidth="1"/>
    <col min="521" max="527" width="10.7109375" style="641" customWidth="1"/>
    <col min="528" max="768" width="9.140625" style="641"/>
    <col min="769" max="770" width="10.7109375" style="641" customWidth="1"/>
    <col min="771" max="771" width="12.140625" style="641" bestFit="1" customWidth="1"/>
    <col min="772" max="775" width="10.7109375" style="641" customWidth="1"/>
    <col min="776" max="776" width="6.140625" style="641" customWidth="1"/>
    <col min="777" max="783" width="10.7109375" style="641" customWidth="1"/>
    <col min="784" max="1024" width="9.140625" style="641"/>
    <col min="1025" max="1026" width="10.7109375" style="641" customWidth="1"/>
    <col min="1027" max="1027" width="12.140625" style="641" bestFit="1" customWidth="1"/>
    <col min="1028" max="1031" width="10.7109375" style="641" customWidth="1"/>
    <col min="1032" max="1032" width="6.140625" style="641" customWidth="1"/>
    <col min="1033" max="1039" width="10.7109375" style="641" customWidth="1"/>
    <col min="1040" max="1280" width="9.140625" style="641"/>
    <col min="1281" max="1282" width="10.7109375" style="641" customWidth="1"/>
    <col min="1283" max="1283" width="12.140625" style="641" bestFit="1" customWidth="1"/>
    <col min="1284" max="1287" width="10.7109375" style="641" customWidth="1"/>
    <col min="1288" max="1288" width="6.140625" style="641" customWidth="1"/>
    <col min="1289" max="1295" width="10.7109375" style="641" customWidth="1"/>
    <col min="1296" max="1536" width="9.140625" style="641"/>
    <col min="1537" max="1538" width="10.7109375" style="641" customWidth="1"/>
    <col min="1539" max="1539" width="12.140625" style="641" bestFit="1" customWidth="1"/>
    <col min="1540" max="1543" width="10.7109375" style="641" customWidth="1"/>
    <col min="1544" max="1544" width="6.140625" style="641" customWidth="1"/>
    <col min="1545" max="1551" width="10.7109375" style="641" customWidth="1"/>
    <col min="1552" max="1792" width="9.140625" style="641"/>
    <col min="1793" max="1794" width="10.7109375" style="641" customWidth="1"/>
    <col min="1795" max="1795" width="12.140625" style="641" bestFit="1" customWidth="1"/>
    <col min="1796" max="1799" width="10.7109375" style="641" customWidth="1"/>
    <col min="1800" max="1800" width="6.140625" style="641" customWidth="1"/>
    <col min="1801" max="1807" width="10.7109375" style="641" customWidth="1"/>
    <col min="1808" max="2048" width="9.140625" style="641"/>
    <col min="2049" max="2050" width="10.7109375" style="641" customWidth="1"/>
    <col min="2051" max="2051" width="12.140625" style="641" bestFit="1" customWidth="1"/>
    <col min="2052" max="2055" width="10.7109375" style="641" customWidth="1"/>
    <col min="2056" max="2056" width="6.140625" style="641" customWidth="1"/>
    <col min="2057" max="2063" width="10.7109375" style="641" customWidth="1"/>
    <col min="2064" max="2304" width="9.140625" style="641"/>
    <col min="2305" max="2306" width="10.7109375" style="641" customWidth="1"/>
    <col min="2307" max="2307" width="12.140625" style="641" bestFit="1" customWidth="1"/>
    <col min="2308" max="2311" width="10.7109375" style="641" customWidth="1"/>
    <col min="2312" max="2312" width="6.140625" style="641" customWidth="1"/>
    <col min="2313" max="2319" width="10.7109375" style="641" customWidth="1"/>
    <col min="2320" max="2560" width="9.140625" style="641"/>
    <col min="2561" max="2562" width="10.7109375" style="641" customWidth="1"/>
    <col min="2563" max="2563" width="12.140625" style="641" bestFit="1" customWidth="1"/>
    <col min="2564" max="2567" width="10.7109375" style="641" customWidth="1"/>
    <col min="2568" max="2568" width="6.140625" style="641" customWidth="1"/>
    <col min="2569" max="2575" width="10.7109375" style="641" customWidth="1"/>
    <col min="2576" max="2816" width="9.140625" style="641"/>
    <col min="2817" max="2818" width="10.7109375" style="641" customWidth="1"/>
    <col min="2819" max="2819" width="12.140625" style="641" bestFit="1" customWidth="1"/>
    <col min="2820" max="2823" width="10.7109375" style="641" customWidth="1"/>
    <col min="2824" max="2824" width="6.140625" style="641" customWidth="1"/>
    <col min="2825" max="2831" width="10.7109375" style="641" customWidth="1"/>
    <col min="2832" max="3072" width="9.140625" style="641"/>
    <col min="3073" max="3074" width="10.7109375" style="641" customWidth="1"/>
    <col min="3075" max="3075" width="12.140625" style="641" bestFit="1" customWidth="1"/>
    <col min="3076" max="3079" width="10.7109375" style="641" customWidth="1"/>
    <col min="3080" max="3080" width="6.140625" style="641" customWidth="1"/>
    <col min="3081" max="3087" width="10.7109375" style="641" customWidth="1"/>
    <col min="3088" max="3328" width="9.140625" style="641"/>
    <col min="3329" max="3330" width="10.7109375" style="641" customWidth="1"/>
    <col min="3331" max="3331" width="12.140625" style="641" bestFit="1" customWidth="1"/>
    <col min="3332" max="3335" width="10.7109375" style="641" customWidth="1"/>
    <col min="3336" max="3336" width="6.140625" style="641" customWidth="1"/>
    <col min="3337" max="3343" width="10.7109375" style="641" customWidth="1"/>
    <col min="3344" max="3584" width="9.140625" style="641"/>
    <col min="3585" max="3586" width="10.7109375" style="641" customWidth="1"/>
    <col min="3587" max="3587" width="12.140625" style="641" bestFit="1" customWidth="1"/>
    <col min="3588" max="3591" width="10.7109375" style="641" customWidth="1"/>
    <col min="3592" max="3592" width="6.140625" style="641" customWidth="1"/>
    <col min="3593" max="3599" width="10.7109375" style="641" customWidth="1"/>
    <col min="3600" max="3840" width="9.140625" style="641"/>
    <col min="3841" max="3842" width="10.7109375" style="641" customWidth="1"/>
    <col min="3843" max="3843" width="12.140625" style="641" bestFit="1" customWidth="1"/>
    <col min="3844" max="3847" width="10.7109375" style="641" customWidth="1"/>
    <col min="3848" max="3848" width="6.140625" style="641" customWidth="1"/>
    <col min="3849" max="3855" width="10.7109375" style="641" customWidth="1"/>
    <col min="3856" max="4096" width="9.140625" style="641"/>
    <col min="4097" max="4098" width="10.7109375" style="641" customWidth="1"/>
    <col min="4099" max="4099" width="12.140625" style="641" bestFit="1" customWidth="1"/>
    <col min="4100" max="4103" width="10.7109375" style="641" customWidth="1"/>
    <col min="4104" max="4104" width="6.140625" style="641" customWidth="1"/>
    <col min="4105" max="4111" width="10.7109375" style="641" customWidth="1"/>
    <col min="4112" max="4352" width="9.140625" style="641"/>
    <col min="4353" max="4354" width="10.7109375" style="641" customWidth="1"/>
    <col min="4355" max="4355" width="12.140625" style="641" bestFit="1" customWidth="1"/>
    <col min="4356" max="4359" width="10.7109375" style="641" customWidth="1"/>
    <col min="4360" max="4360" width="6.140625" style="641" customWidth="1"/>
    <col min="4361" max="4367" width="10.7109375" style="641" customWidth="1"/>
    <col min="4368" max="4608" width="9.140625" style="641"/>
    <col min="4609" max="4610" width="10.7109375" style="641" customWidth="1"/>
    <col min="4611" max="4611" width="12.140625" style="641" bestFit="1" customWidth="1"/>
    <col min="4612" max="4615" width="10.7109375" style="641" customWidth="1"/>
    <col min="4616" max="4616" width="6.140625" style="641" customWidth="1"/>
    <col min="4617" max="4623" width="10.7109375" style="641" customWidth="1"/>
    <col min="4624" max="4864" width="9.140625" style="641"/>
    <col min="4865" max="4866" width="10.7109375" style="641" customWidth="1"/>
    <col min="4867" max="4867" width="12.140625" style="641" bestFit="1" customWidth="1"/>
    <col min="4868" max="4871" width="10.7109375" style="641" customWidth="1"/>
    <col min="4872" max="4872" width="6.140625" style="641" customWidth="1"/>
    <col min="4873" max="4879" width="10.7109375" style="641" customWidth="1"/>
    <col min="4880" max="5120" width="9.140625" style="641"/>
    <col min="5121" max="5122" width="10.7109375" style="641" customWidth="1"/>
    <col min="5123" max="5123" width="12.140625" style="641" bestFit="1" customWidth="1"/>
    <col min="5124" max="5127" width="10.7109375" style="641" customWidth="1"/>
    <col min="5128" max="5128" width="6.140625" style="641" customWidth="1"/>
    <col min="5129" max="5135" width="10.7109375" style="641" customWidth="1"/>
    <col min="5136" max="5376" width="9.140625" style="641"/>
    <col min="5377" max="5378" width="10.7109375" style="641" customWidth="1"/>
    <col min="5379" max="5379" width="12.140625" style="641" bestFit="1" customWidth="1"/>
    <col min="5380" max="5383" width="10.7109375" style="641" customWidth="1"/>
    <col min="5384" max="5384" width="6.140625" style="641" customWidth="1"/>
    <col min="5385" max="5391" width="10.7109375" style="641" customWidth="1"/>
    <col min="5392" max="5632" width="9.140625" style="641"/>
    <col min="5633" max="5634" width="10.7109375" style="641" customWidth="1"/>
    <col min="5635" max="5635" width="12.140625" style="641" bestFit="1" customWidth="1"/>
    <col min="5636" max="5639" width="10.7109375" style="641" customWidth="1"/>
    <col min="5640" max="5640" width="6.140625" style="641" customWidth="1"/>
    <col min="5641" max="5647" width="10.7109375" style="641" customWidth="1"/>
    <col min="5648" max="5888" width="9.140625" style="641"/>
    <col min="5889" max="5890" width="10.7109375" style="641" customWidth="1"/>
    <col min="5891" max="5891" width="12.140625" style="641" bestFit="1" customWidth="1"/>
    <col min="5892" max="5895" width="10.7109375" style="641" customWidth="1"/>
    <col min="5896" max="5896" width="6.140625" style="641" customWidth="1"/>
    <col min="5897" max="5903" width="10.7109375" style="641" customWidth="1"/>
    <col min="5904" max="6144" width="9.140625" style="641"/>
    <col min="6145" max="6146" width="10.7109375" style="641" customWidth="1"/>
    <col min="6147" max="6147" width="12.140625" style="641" bestFit="1" customWidth="1"/>
    <col min="6148" max="6151" width="10.7109375" style="641" customWidth="1"/>
    <col min="6152" max="6152" width="6.140625" style="641" customWidth="1"/>
    <col min="6153" max="6159" width="10.7109375" style="641" customWidth="1"/>
    <col min="6160" max="6400" width="9.140625" style="641"/>
    <col min="6401" max="6402" width="10.7109375" style="641" customWidth="1"/>
    <col min="6403" max="6403" width="12.140625" style="641" bestFit="1" customWidth="1"/>
    <col min="6404" max="6407" width="10.7109375" style="641" customWidth="1"/>
    <col min="6408" max="6408" width="6.140625" style="641" customWidth="1"/>
    <col min="6409" max="6415" width="10.7109375" style="641" customWidth="1"/>
    <col min="6416" max="6656" width="9.140625" style="641"/>
    <col min="6657" max="6658" width="10.7109375" style="641" customWidth="1"/>
    <col min="6659" max="6659" width="12.140625" style="641" bestFit="1" customWidth="1"/>
    <col min="6660" max="6663" width="10.7109375" style="641" customWidth="1"/>
    <col min="6664" max="6664" width="6.140625" style="641" customWidth="1"/>
    <col min="6665" max="6671" width="10.7109375" style="641" customWidth="1"/>
    <col min="6672" max="6912" width="9.140625" style="641"/>
    <col min="6913" max="6914" width="10.7109375" style="641" customWidth="1"/>
    <col min="6915" max="6915" width="12.140625" style="641" bestFit="1" customWidth="1"/>
    <col min="6916" max="6919" width="10.7109375" style="641" customWidth="1"/>
    <col min="6920" max="6920" width="6.140625" style="641" customWidth="1"/>
    <col min="6921" max="6927" width="10.7109375" style="641" customWidth="1"/>
    <col min="6928" max="7168" width="9.140625" style="641"/>
    <col min="7169" max="7170" width="10.7109375" style="641" customWidth="1"/>
    <col min="7171" max="7171" width="12.140625" style="641" bestFit="1" customWidth="1"/>
    <col min="7172" max="7175" width="10.7109375" style="641" customWidth="1"/>
    <col min="7176" max="7176" width="6.140625" style="641" customWidth="1"/>
    <col min="7177" max="7183" width="10.7109375" style="641" customWidth="1"/>
    <col min="7184" max="7424" width="9.140625" style="641"/>
    <col min="7425" max="7426" width="10.7109375" style="641" customWidth="1"/>
    <col min="7427" max="7427" width="12.140625" style="641" bestFit="1" customWidth="1"/>
    <col min="7428" max="7431" width="10.7109375" style="641" customWidth="1"/>
    <col min="7432" max="7432" width="6.140625" style="641" customWidth="1"/>
    <col min="7433" max="7439" width="10.7109375" style="641" customWidth="1"/>
    <col min="7440" max="7680" width="9.140625" style="641"/>
    <col min="7681" max="7682" width="10.7109375" style="641" customWidth="1"/>
    <col min="7683" max="7683" width="12.140625" style="641" bestFit="1" customWidth="1"/>
    <col min="7684" max="7687" width="10.7109375" style="641" customWidth="1"/>
    <col min="7688" max="7688" width="6.140625" style="641" customWidth="1"/>
    <col min="7689" max="7695" width="10.7109375" style="641" customWidth="1"/>
    <col min="7696" max="7936" width="9.140625" style="641"/>
    <col min="7937" max="7938" width="10.7109375" style="641" customWidth="1"/>
    <col min="7939" max="7939" width="12.140625" style="641" bestFit="1" customWidth="1"/>
    <col min="7940" max="7943" width="10.7109375" style="641" customWidth="1"/>
    <col min="7944" max="7944" width="6.140625" style="641" customWidth="1"/>
    <col min="7945" max="7951" width="10.7109375" style="641" customWidth="1"/>
    <col min="7952" max="8192" width="9.140625" style="641"/>
    <col min="8193" max="8194" width="10.7109375" style="641" customWidth="1"/>
    <col min="8195" max="8195" width="12.140625" style="641" bestFit="1" customWidth="1"/>
    <col min="8196" max="8199" width="10.7109375" style="641" customWidth="1"/>
    <col min="8200" max="8200" width="6.140625" style="641" customWidth="1"/>
    <col min="8201" max="8207" width="10.7109375" style="641" customWidth="1"/>
    <col min="8208" max="8448" width="9.140625" style="641"/>
    <col min="8449" max="8450" width="10.7109375" style="641" customWidth="1"/>
    <col min="8451" max="8451" width="12.140625" style="641" bestFit="1" customWidth="1"/>
    <col min="8452" max="8455" width="10.7109375" style="641" customWidth="1"/>
    <col min="8456" max="8456" width="6.140625" style="641" customWidth="1"/>
    <col min="8457" max="8463" width="10.7109375" style="641" customWidth="1"/>
    <col min="8464" max="8704" width="9.140625" style="641"/>
    <col min="8705" max="8706" width="10.7109375" style="641" customWidth="1"/>
    <col min="8707" max="8707" width="12.140625" style="641" bestFit="1" customWidth="1"/>
    <col min="8708" max="8711" width="10.7109375" style="641" customWidth="1"/>
    <col min="8712" max="8712" width="6.140625" style="641" customWidth="1"/>
    <col min="8713" max="8719" width="10.7109375" style="641" customWidth="1"/>
    <col min="8720" max="8960" width="9.140625" style="641"/>
    <col min="8961" max="8962" width="10.7109375" style="641" customWidth="1"/>
    <col min="8963" max="8963" width="12.140625" style="641" bestFit="1" customWidth="1"/>
    <col min="8964" max="8967" width="10.7109375" style="641" customWidth="1"/>
    <col min="8968" max="8968" width="6.140625" style="641" customWidth="1"/>
    <col min="8969" max="8975" width="10.7109375" style="641" customWidth="1"/>
    <col min="8976" max="9216" width="9.140625" style="641"/>
    <col min="9217" max="9218" width="10.7109375" style="641" customWidth="1"/>
    <col min="9219" max="9219" width="12.140625" style="641" bestFit="1" customWidth="1"/>
    <col min="9220" max="9223" width="10.7109375" style="641" customWidth="1"/>
    <col min="9224" max="9224" width="6.140625" style="641" customWidth="1"/>
    <col min="9225" max="9231" width="10.7109375" style="641" customWidth="1"/>
    <col min="9232" max="9472" width="9.140625" style="641"/>
    <col min="9473" max="9474" width="10.7109375" style="641" customWidth="1"/>
    <col min="9475" max="9475" width="12.140625" style="641" bestFit="1" customWidth="1"/>
    <col min="9476" max="9479" width="10.7109375" style="641" customWidth="1"/>
    <col min="9480" max="9480" width="6.140625" style="641" customWidth="1"/>
    <col min="9481" max="9487" width="10.7109375" style="641" customWidth="1"/>
    <col min="9488" max="9728" width="9.140625" style="641"/>
    <col min="9729" max="9730" width="10.7109375" style="641" customWidth="1"/>
    <col min="9731" max="9731" width="12.140625" style="641" bestFit="1" customWidth="1"/>
    <col min="9732" max="9735" width="10.7109375" style="641" customWidth="1"/>
    <col min="9736" max="9736" width="6.140625" style="641" customWidth="1"/>
    <col min="9737" max="9743" width="10.7109375" style="641" customWidth="1"/>
    <col min="9744" max="9984" width="9.140625" style="641"/>
    <col min="9985" max="9986" width="10.7109375" style="641" customWidth="1"/>
    <col min="9987" max="9987" width="12.140625" style="641" bestFit="1" customWidth="1"/>
    <col min="9988" max="9991" width="10.7109375" style="641" customWidth="1"/>
    <col min="9992" max="9992" width="6.140625" style="641" customWidth="1"/>
    <col min="9993" max="9999" width="10.7109375" style="641" customWidth="1"/>
    <col min="10000" max="10240" width="9.140625" style="641"/>
    <col min="10241" max="10242" width="10.7109375" style="641" customWidth="1"/>
    <col min="10243" max="10243" width="12.140625" style="641" bestFit="1" customWidth="1"/>
    <col min="10244" max="10247" width="10.7109375" style="641" customWidth="1"/>
    <col min="10248" max="10248" width="6.140625" style="641" customWidth="1"/>
    <col min="10249" max="10255" width="10.7109375" style="641" customWidth="1"/>
    <col min="10256" max="10496" width="9.140625" style="641"/>
    <col min="10497" max="10498" width="10.7109375" style="641" customWidth="1"/>
    <col min="10499" max="10499" width="12.140625" style="641" bestFit="1" customWidth="1"/>
    <col min="10500" max="10503" width="10.7109375" style="641" customWidth="1"/>
    <col min="10504" max="10504" width="6.140625" style="641" customWidth="1"/>
    <col min="10505" max="10511" width="10.7109375" style="641" customWidth="1"/>
    <col min="10512" max="10752" width="9.140625" style="641"/>
    <col min="10753" max="10754" width="10.7109375" style="641" customWidth="1"/>
    <col min="10755" max="10755" width="12.140625" style="641" bestFit="1" customWidth="1"/>
    <col min="10756" max="10759" width="10.7109375" style="641" customWidth="1"/>
    <col min="10760" max="10760" width="6.140625" style="641" customWidth="1"/>
    <col min="10761" max="10767" width="10.7109375" style="641" customWidth="1"/>
    <col min="10768" max="11008" width="9.140625" style="641"/>
    <col min="11009" max="11010" width="10.7109375" style="641" customWidth="1"/>
    <col min="11011" max="11011" width="12.140625" style="641" bestFit="1" customWidth="1"/>
    <col min="11012" max="11015" width="10.7109375" style="641" customWidth="1"/>
    <col min="11016" max="11016" width="6.140625" style="641" customWidth="1"/>
    <col min="11017" max="11023" width="10.7109375" style="641" customWidth="1"/>
    <col min="11024" max="11264" width="9.140625" style="641"/>
    <col min="11265" max="11266" width="10.7109375" style="641" customWidth="1"/>
    <col min="11267" max="11267" width="12.140625" style="641" bestFit="1" customWidth="1"/>
    <col min="11268" max="11271" width="10.7109375" style="641" customWidth="1"/>
    <col min="11272" max="11272" width="6.140625" style="641" customWidth="1"/>
    <col min="11273" max="11279" width="10.7109375" style="641" customWidth="1"/>
    <col min="11280" max="11520" width="9.140625" style="641"/>
    <col min="11521" max="11522" width="10.7109375" style="641" customWidth="1"/>
    <col min="11523" max="11523" width="12.140625" style="641" bestFit="1" customWidth="1"/>
    <col min="11524" max="11527" width="10.7109375" style="641" customWidth="1"/>
    <col min="11528" max="11528" width="6.140625" style="641" customWidth="1"/>
    <col min="11529" max="11535" width="10.7109375" style="641" customWidth="1"/>
    <col min="11536" max="11776" width="9.140625" style="641"/>
    <col min="11777" max="11778" width="10.7109375" style="641" customWidth="1"/>
    <col min="11779" max="11779" width="12.140625" style="641" bestFit="1" customWidth="1"/>
    <col min="11780" max="11783" width="10.7109375" style="641" customWidth="1"/>
    <col min="11784" max="11784" width="6.140625" style="641" customWidth="1"/>
    <col min="11785" max="11791" width="10.7109375" style="641" customWidth="1"/>
    <col min="11792" max="12032" width="9.140625" style="641"/>
    <col min="12033" max="12034" width="10.7109375" style="641" customWidth="1"/>
    <col min="12035" max="12035" width="12.140625" style="641" bestFit="1" customWidth="1"/>
    <col min="12036" max="12039" width="10.7109375" style="641" customWidth="1"/>
    <col min="12040" max="12040" width="6.140625" style="641" customWidth="1"/>
    <col min="12041" max="12047" width="10.7109375" style="641" customWidth="1"/>
    <col min="12048" max="12288" width="9.140625" style="641"/>
    <col min="12289" max="12290" width="10.7109375" style="641" customWidth="1"/>
    <col min="12291" max="12291" width="12.140625" style="641" bestFit="1" customWidth="1"/>
    <col min="12292" max="12295" width="10.7109375" style="641" customWidth="1"/>
    <col min="12296" max="12296" width="6.140625" style="641" customWidth="1"/>
    <col min="12297" max="12303" width="10.7109375" style="641" customWidth="1"/>
    <col min="12304" max="12544" width="9.140625" style="641"/>
    <col min="12545" max="12546" width="10.7109375" style="641" customWidth="1"/>
    <col min="12547" max="12547" width="12.140625" style="641" bestFit="1" customWidth="1"/>
    <col min="12548" max="12551" width="10.7109375" style="641" customWidth="1"/>
    <col min="12552" max="12552" width="6.140625" style="641" customWidth="1"/>
    <col min="12553" max="12559" width="10.7109375" style="641" customWidth="1"/>
    <col min="12560" max="12800" width="9.140625" style="641"/>
    <col min="12801" max="12802" width="10.7109375" style="641" customWidth="1"/>
    <col min="12803" max="12803" width="12.140625" style="641" bestFit="1" customWidth="1"/>
    <col min="12804" max="12807" width="10.7109375" style="641" customWidth="1"/>
    <col min="12808" max="12808" width="6.140625" style="641" customWidth="1"/>
    <col min="12809" max="12815" width="10.7109375" style="641" customWidth="1"/>
    <col min="12816" max="13056" width="9.140625" style="641"/>
    <col min="13057" max="13058" width="10.7109375" style="641" customWidth="1"/>
    <col min="13059" max="13059" width="12.140625" style="641" bestFit="1" customWidth="1"/>
    <col min="13060" max="13063" width="10.7109375" style="641" customWidth="1"/>
    <col min="13064" max="13064" width="6.140625" style="641" customWidth="1"/>
    <col min="13065" max="13071" width="10.7109375" style="641" customWidth="1"/>
    <col min="13072" max="13312" width="9.140625" style="641"/>
    <col min="13313" max="13314" width="10.7109375" style="641" customWidth="1"/>
    <col min="13315" max="13315" width="12.140625" style="641" bestFit="1" customWidth="1"/>
    <col min="13316" max="13319" width="10.7109375" style="641" customWidth="1"/>
    <col min="13320" max="13320" width="6.140625" style="641" customWidth="1"/>
    <col min="13321" max="13327" width="10.7109375" style="641" customWidth="1"/>
    <col min="13328" max="13568" width="9.140625" style="641"/>
    <col min="13569" max="13570" width="10.7109375" style="641" customWidth="1"/>
    <col min="13571" max="13571" width="12.140625" style="641" bestFit="1" customWidth="1"/>
    <col min="13572" max="13575" width="10.7109375" style="641" customWidth="1"/>
    <col min="13576" max="13576" width="6.140625" style="641" customWidth="1"/>
    <col min="13577" max="13583" width="10.7109375" style="641" customWidth="1"/>
    <col min="13584" max="13824" width="9.140625" style="641"/>
    <col min="13825" max="13826" width="10.7109375" style="641" customWidth="1"/>
    <col min="13827" max="13827" width="12.140625" style="641" bestFit="1" customWidth="1"/>
    <col min="13828" max="13831" width="10.7109375" style="641" customWidth="1"/>
    <col min="13832" max="13832" width="6.140625" style="641" customWidth="1"/>
    <col min="13833" max="13839" width="10.7109375" style="641" customWidth="1"/>
    <col min="13840" max="14080" width="9.140625" style="641"/>
    <col min="14081" max="14082" width="10.7109375" style="641" customWidth="1"/>
    <col min="14083" max="14083" width="12.140625" style="641" bestFit="1" customWidth="1"/>
    <col min="14084" max="14087" width="10.7109375" style="641" customWidth="1"/>
    <col min="14088" max="14088" width="6.140625" style="641" customWidth="1"/>
    <col min="14089" max="14095" width="10.7109375" style="641" customWidth="1"/>
    <col min="14096" max="14336" width="9.140625" style="641"/>
    <col min="14337" max="14338" width="10.7109375" style="641" customWidth="1"/>
    <col min="14339" max="14339" width="12.140625" style="641" bestFit="1" customWidth="1"/>
    <col min="14340" max="14343" width="10.7109375" style="641" customWidth="1"/>
    <col min="14344" max="14344" width="6.140625" style="641" customWidth="1"/>
    <col min="14345" max="14351" width="10.7109375" style="641" customWidth="1"/>
    <col min="14352" max="14592" width="9.140625" style="641"/>
    <col min="14593" max="14594" width="10.7109375" style="641" customWidth="1"/>
    <col min="14595" max="14595" width="12.140625" style="641" bestFit="1" customWidth="1"/>
    <col min="14596" max="14599" width="10.7109375" style="641" customWidth="1"/>
    <col min="14600" max="14600" width="6.140625" style="641" customWidth="1"/>
    <col min="14601" max="14607" width="10.7109375" style="641" customWidth="1"/>
    <col min="14608" max="14848" width="9.140625" style="641"/>
    <col min="14849" max="14850" width="10.7109375" style="641" customWidth="1"/>
    <col min="14851" max="14851" width="12.140625" style="641" bestFit="1" customWidth="1"/>
    <col min="14852" max="14855" width="10.7109375" style="641" customWidth="1"/>
    <col min="14856" max="14856" width="6.140625" style="641" customWidth="1"/>
    <col min="14857" max="14863" width="10.7109375" style="641" customWidth="1"/>
    <col min="14864" max="15104" width="9.140625" style="641"/>
    <col min="15105" max="15106" width="10.7109375" style="641" customWidth="1"/>
    <col min="15107" max="15107" width="12.140625" style="641" bestFit="1" customWidth="1"/>
    <col min="15108" max="15111" width="10.7109375" style="641" customWidth="1"/>
    <col min="15112" max="15112" width="6.140625" style="641" customWidth="1"/>
    <col min="15113" max="15119" width="10.7109375" style="641" customWidth="1"/>
    <col min="15120" max="15360" width="9.140625" style="641"/>
    <col min="15361" max="15362" width="10.7109375" style="641" customWidth="1"/>
    <col min="15363" max="15363" width="12.140625" style="641" bestFit="1" customWidth="1"/>
    <col min="15364" max="15367" width="10.7109375" style="641" customWidth="1"/>
    <col min="15368" max="15368" width="6.140625" style="641" customWidth="1"/>
    <col min="15369" max="15375" width="10.7109375" style="641" customWidth="1"/>
    <col min="15376" max="15616" width="9.140625" style="641"/>
    <col min="15617" max="15618" width="10.7109375" style="641" customWidth="1"/>
    <col min="15619" max="15619" width="12.140625" style="641" bestFit="1" customWidth="1"/>
    <col min="15620" max="15623" width="10.7109375" style="641" customWidth="1"/>
    <col min="15624" max="15624" width="6.140625" style="641" customWidth="1"/>
    <col min="15625" max="15631" width="10.7109375" style="641" customWidth="1"/>
    <col min="15632" max="15872" width="9.140625" style="641"/>
    <col min="15873" max="15874" width="10.7109375" style="641" customWidth="1"/>
    <col min="15875" max="15875" width="12.140625" style="641" bestFit="1" customWidth="1"/>
    <col min="15876" max="15879" width="10.7109375" style="641" customWidth="1"/>
    <col min="15880" max="15880" width="6.140625" style="641" customWidth="1"/>
    <col min="15881" max="15887" width="10.7109375" style="641" customWidth="1"/>
    <col min="15888" max="16128" width="9.140625" style="641"/>
    <col min="16129" max="16130" width="10.7109375" style="641" customWidth="1"/>
    <col min="16131" max="16131" width="12.140625" style="641" bestFit="1" customWidth="1"/>
    <col min="16132" max="16135" width="10.7109375" style="641" customWidth="1"/>
    <col min="16136" max="16136" width="6.140625" style="641" customWidth="1"/>
    <col min="16137" max="16143" width="10.7109375" style="641" customWidth="1"/>
    <col min="16144" max="16384" width="9.140625" style="641"/>
  </cols>
  <sheetData>
    <row r="1" spans="1:15" ht="30" customHeight="1">
      <c r="A1" s="740" t="s">
        <v>473</v>
      </c>
      <c r="B1" s="740"/>
      <c r="C1" s="740"/>
      <c r="D1" s="740"/>
      <c r="E1" s="740"/>
      <c r="F1" s="740"/>
      <c r="G1" s="740"/>
      <c r="H1" s="740"/>
      <c r="I1" s="740"/>
      <c r="J1" s="740"/>
      <c r="K1" s="740"/>
      <c r="L1" s="740"/>
      <c r="M1" s="740"/>
      <c r="N1" s="740"/>
      <c r="O1" s="740"/>
    </row>
    <row r="2" spans="1:15" ht="15" customHeight="1">
      <c r="A2" s="741" t="s">
        <v>1112</v>
      </c>
      <c r="B2" s="741"/>
      <c r="C2" s="741"/>
      <c r="D2" s="741"/>
      <c r="E2" s="741"/>
      <c r="F2" s="741"/>
      <c r="G2" s="741"/>
      <c r="H2" s="741"/>
      <c r="I2" s="741"/>
      <c r="J2" s="741"/>
      <c r="K2" s="741"/>
      <c r="L2" s="741"/>
      <c r="M2" s="741"/>
      <c r="N2" s="741"/>
      <c r="O2" s="741"/>
    </row>
    <row r="3" spans="1:15" ht="15" customHeight="1">
      <c r="A3" s="752" t="s">
        <v>1519</v>
      </c>
      <c r="B3" s="752"/>
      <c r="C3" s="752"/>
      <c r="D3" s="752"/>
      <c r="E3" s="752"/>
      <c r="F3" s="752"/>
      <c r="G3" s="752"/>
      <c r="H3" s="752"/>
      <c r="I3" s="752"/>
      <c r="J3" s="752"/>
      <c r="K3" s="752"/>
      <c r="L3" s="752"/>
      <c r="M3" s="752"/>
      <c r="N3" s="752"/>
      <c r="O3" s="752"/>
    </row>
    <row r="4" spans="1:15" ht="30" customHeight="1">
      <c r="A4" s="742" t="s">
        <v>544</v>
      </c>
      <c r="B4" s="742"/>
      <c r="C4" s="742"/>
      <c r="D4" s="742"/>
      <c r="E4" s="742"/>
      <c r="F4" s="742"/>
      <c r="G4" s="742"/>
      <c r="H4" s="742"/>
      <c r="I4" s="742"/>
      <c r="J4" s="742"/>
      <c r="K4" s="742"/>
      <c r="L4" s="742"/>
      <c r="M4" s="742"/>
      <c r="N4" s="742"/>
      <c r="O4" s="742"/>
    </row>
    <row r="5" spans="1:15" ht="15" customHeight="1">
      <c r="A5" s="47"/>
      <c r="B5" s="47"/>
      <c r="C5" s="47"/>
      <c r="D5" s="47"/>
      <c r="E5" s="47"/>
      <c r="F5" s="47"/>
      <c r="G5" s="47"/>
      <c r="H5" s="47"/>
      <c r="I5" s="47"/>
      <c r="J5" s="47"/>
      <c r="K5" s="47"/>
      <c r="L5" s="47"/>
      <c r="M5" s="47"/>
      <c r="N5" s="47"/>
      <c r="O5" s="47"/>
    </row>
    <row r="6" spans="1:15" s="34" customFormat="1" ht="30" customHeight="1">
      <c r="A6" s="759" t="s">
        <v>1123</v>
      </c>
      <c r="B6" s="759"/>
      <c r="C6" s="759"/>
      <c r="D6" s="759"/>
      <c r="E6" s="759"/>
      <c r="F6" s="759"/>
      <c r="G6" s="759"/>
      <c r="H6" s="22"/>
      <c r="I6" s="759" t="s">
        <v>793</v>
      </c>
      <c r="J6" s="759"/>
      <c r="K6" s="759"/>
      <c r="L6" s="759"/>
      <c r="M6" s="759"/>
      <c r="N6" s="759"/>
      <c r="O6" s="759"/>
    </row>
    <row r="7" spans="1:15" s="34" customFormat="1" ht="15" customHeigh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1138</v>
      </c>
      <c r="B8" s="228">
        <v>440788.05614</v>
      </c>
      <c r="C8" s="228">
        <v>1190946.59769</v>
      </c>
      <c r="D8" s="228">
        <v>2053023.6285599999</v>
      </c>
      <c r="E8" s="228">
        <v>3684758.2823899998</v>
      </c>
      <c r="F8" s="229">
        <v>0.89312098299657716</v>
      </c>
      <c r="G8" s="166"/>
      <c r="H8" s="22"/>
      <c r="I8" s="227" t="s">
        <v>1138</v>
      </c>
      <c r="J8" s="228">
        <v>427854.79388999997</v>
      </c>
      <c r="K8" s="228">
        <v>12933.26225</v>
      </c>
      <c r="L8" s="232">
        <v>0</v>
      </c>
      <c r="M8" s="232">
        <v>0</v>
      </c>
      <c r="N8" s="228">
        <v>440788.05614</v>
      </c>
      <c r="O8" s="229">
        <v>0.98093690320397631</v>
      </c>
    </row>
    <row r="9" spans="1:15" s="34" customFormat="1" ht="15" customHeight="1">
      <c r="A9" s="227" t="s">
        <v>1139</v>
      </c>
      <c r="B9" s="228">
        <v>8566.0814200000004</v>
      </c>
      <c r="C9" s="228">
        <v>198634.27674</v>
      </c>
      <c r="D9" s="228">
        <v>233751.48444</v>
      </c>
      <c r="E9" s="228">
        <v>440951.84260000003</v>
      </c>
      <c r="F9" s="229">
        <v>0.10687901700342285</v>
      </c>
      <c r="G9" s="166"/>
      <c r="H9" s="22"/>
      <c r="I9" s="227" t="s">
        <v>1139</v>
      </c>
      <c r="J9" s="228">
        <v>7736.7468699999999</v>
      </c>
      <c r="K9" s="228">
        <v>829.33455000000004</v>
      </c>
      <c r="L9" s="232">
        <v>0</v>
      </c>
      <c r="M9" s="232">
        <v>0</v>
      </c>
      <c r="N9" s="228">
        <v>8566.0814200000004</v>
      </c>
      <c r="O9" s="229">
        <v>1.9063096796023637E-2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812</v>
      </c>
      <c r="B11" s="517">
        <v>449354.13756</v>
      </c>
      <c r="C11" s="517">
        <v>1389580.8744300001</v>
      </c>
      <c r="D11" s="517">
        <v>2286775.1129999999</v>
      </c>
      <c r="E11" s="517">
        <v>4125710.1249899999</v>
      </c>
      <c r="F11" s="518">
        <v>1</v>
      </c>
      <c r="G11" s="225"/>
      <c r="H11" s="22"/>
      <c r="I11" s="223" t="s">
        <v>812</v>
      </c>
      <c r="J11" s="226">
        <v>435591.54076</v>
      </c>
      <c r="K11" s="226">
        <v>13762.596800000001</v>
      </c>
      <c r="L11" s="226">
        <v>0</v>
      </c>
      <c r="M11" s="226">
        <v>0</v>
      </c>
      <c r="N11" s="226">
        <v>449354.13756</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8" t="s">
        <v>813</v>
      </c>
      <c r="B13" s="758"/>
      <c r="C13" s="758"/>
      <c r="D13" s="758"/>
      <c r="E13" s="758"/>
      <c r="F13" s="758"/>
      <c r="G13" s="758"/>
      <c r="H13" s="22"/>
      <c r="I13" s="758" t="s">
        <v>814</v>
      </c>
      <c r="J13" s="758"/>
      <c r="K13" s="758"/>
      <c r="L13" s="758"/>
      <c r="M13" s="758"/>
      <c r="N13" s="758"/>
      <c r="O13" s="758"/>
    </row>
    <row r="14" spans="1:15" s="34" customFormat="1" ht="15" customHeight="1">
      <c r="A14" s="223" t="s">
        <v>794</v>
      </c>
      <c r="B14" s="226" t="s">
        <v>185</v>
      </c>
      <c r="C14" s="226" t="s">
        <v>186</v>
      </c>
      <c r="D14" s="226" t="s">
        <v>187</v>
      </c>
      <c r="E14" s="226" t="s">
        <v>798</v>
      </c>
      <c r="F14" s="226" t="s">
        <v>189</v>
      </c>
      <c r="G14" s="226" t="s">
        <v>775</v>
      </c>
      <c r="H14" s="22"/>
      <c r="I14" s="231" t="s">
        <v>794</v>
      </c>
      <c r="J14" s="226" t="s">
        <v>185</v>
      </c>
      <c r="K14" s="226" t="s">
        <v>186</v>
      </c>
      <c r="L14" s="226" t="s">
        <v>187</v>
      </c>
      <c r="M14" s="226" t="s">
        <v>798</v>
      </c>
      <c r="N14" s="226" t="s">
        <v>189</v>
      </c>
      <c r="O14" s="226" t="s">
        <v>775</v>
      </c>
    </row>
    <row r="15" spans="1:15" s="34" customFormat="1" ht="15" customHeight="1">
      <c r="A15" s="227" t="s">
        <v>1138</v>
      </c>
      <c r="B15" s="228">
        <v>1165631.9562599999</v>
      </c>
      <c r="C15" s="228">
        <v>25314.64143</v>
      </c>
      <c r="D15" s="232">
        <v>0</v>
      </c>
      <c r="E15" s="220">
        <v>0</v>
      </c>
      <c r="F15" s="228">
        <v>1190946.59769</v>
      </c>
      <c r="G15" s="229">
        <v>0.85705454040486917</v>
      </c>
      <c r="H15" s="22"/>
      <c r="I15" s="227" t="s">
        <v>1138</v>
      </c>
      <c r="J15" s="228">
        <v>1980883.74871</v>
      </c>
      <c r="K15" s="228">
        <v>54348.379850000005</v>
      </c>
      <c r="L15" s="232">
        <v>0</v>
      </c>
      <c r="M15" s="228">
        <v>17791.5</v>
      </c>
      <c r="N15" s="228">
        <v>2053023.6285599999</v>
      </c>
      <c r="O15" s="229">
        <v>0.89778116653834683</v>
      </c>
    </row>
    <row r="16" spans="1:15" s="34" customFormat="1" ht="15" customHeight="1">
      <c r="A16" s="227" t="s">
        <v>1139</v>
      </c>
      <c r="B16" s="220">
        <v>155723.0857</v>
      </c>
      <c r="C16" s="220">
        <v>42911.191039999998</v>
      </c>
      <c r="D16" s="220">
        <v>0</v>
      </c>
      <c r="E16" s="220">
        <v>0</v>
      </c>
      <c r="F16" s="220">
        <v>198634.27674</v>
      </c>
      <c r="G16" s="229">
        <v>0.14294545959513072</v>
      </c>
      <c r="H16" s="22"/>
      <c r="I16" s="227" t="s">
        <v>1139</v>
      </c>
      <c r="J16" s="228">
        <v>167440.69899</v>
      </c>
      <c r="K16" s="228">
        <v>66310.785449999996</v>
      </c>
      <c r="L16" s="232">
        <v>0</v>
      </c>
      <c r="M16" s="232">
        <v>0</v>
      </c>
      <c r="N16" s="228">
        <v>233751.48444</v>
      </c>
      <c r="O16" s="229">
        <v>0.10221883346165313</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815</v>
      </c>
      <c r="B18" s="226">
        <v>1321355.0419600001</v>
      </c>
      <c r="C18" s="226">
        <v>68225.832469999994</v>
      </c>
      <c r="D18" s="226">
        <v>0</v>
      </c>
      <c r="E18" s="226">
        <v>0</v>
      </c>
      <c r="F18" s="226">
        <v>1389580.8744300001</v>
      </c>
      <c r="G18" s="518">
        <v>1</v>
      </c>
      <c r="H18" s="22"/>
      <c r="I18" s="223" t="s">
        <v>815</v>
      </c>
      <c r="J18" s="517">
        <v>2148324.4476999999</v>
      </c>
      <c r="K18" s="517">
        <v>120659.16529999999</v>
      </c>
      <c r="L18" s="226">
        <v>0</v>
      </c>
      <c r="M18" s="517">
        <v>17791.5</v>
      </c>
      <c r="N18" s="517">
        <v>2286775.1129999999</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816</v>
      </c>
      <c r="B20" s="520"/>
      <c r="C20" s="520"/>
      <c r="D20" s="520"/>
      <c r="E20" s="520"/>
      <c r="F20" s="521"/>
      <c r="G20" s="522"/>
      <c r="H20" s="523"/>
      <c r="I20" s="522"/>
      <c r="J20" s="524"/>
      <c r="K20" s="520"/>
      <c r="L20" s="520"/>
      <c r="M20" s="520"/>
      <c r="N20" s="520"/>
      <c r="O20" s="520"/>
    </row>
    <row r="21" spans="1:15" s="34" customFormat="1" ht="15" customHeight="1">
      <c r="A21" s="639" t="s">
        <v>817</v>
      </c>
      <c r="B21" s="251"/>
      <c r="C21" s="251"/>
      <c r="D21" s="251"/>
      <c r="E21" s="251"/>
      <c r="F21" s="138"/>
      <c r="G21" s="47"/>
      <c r="H21" s="47"/>
      <c r="I21" s="47"/>
      <c r="J21" s="110"/>
      <c r="K21" s="251"/>
      <c r="L21" s="251"/>
      <c r="M21" s="251"/>
      <c r="N21" s="251"/>
      <c r="O21" s="251"/>
    </row>
    <row r="22" spans="1:15" s="34" customFormat="1" ht="15" customHeight="1">
      <c r="A22" s="639" t="s">
        <v>818</v>
      </c>
      <c r="B22" s="251"/>
      <c r="C22" s="251"/>
      <c r="D22" s="251"/>
      <c r="E22" s="251"/>
      <c r="F22" s="138"/>
      <c r="G22" s="47"/>
      <c r="H22" s="47"/>
      <c r="I22" s="47"/>
      <c r="J22" s="110"/>
      <c r="K22" s="251"/>
      <c r="L22" s="251"/>
      <c r="M22" s="251"/>
      <c r="N22" s="251"/>
      <c r="O22" s="251"/>
    </row>
    <row r="23" spans="1:15" s="34" customFormat="1" ht="15" customHeight="1">
      <c r="A23" s="639" t="s">
        <v>819</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customWidth="1"/>
    <col min="4" max="4" width="17.28515625" style="641" customWidth="1"/>
    <col min="5" max="5" width="19" style="641" customWidth="1"/>
    <col min="6" max="9" width="19.5703125" style="641" customWidth="1"/>
    <col min="10" max="10" width="19.5703125" style="578" customWidth="1"/>
    <col min="11" max="256" width="9.140625" style="641"/>
    <col min="257" max="258" width="0" style="641" hidden="1" customWidth="1"/>
    <col min="259" max="259" width="64.5703125" style="64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40" t="s">
        <v>473</v>
      </c>
      <c r="D1" s="740"/>
      <c r="E1" s="740"/>
      <c r="F1" s="740"/>
      <c r="G1" s="740"/>
      <c r="H1" s="740"/>
      <c r="I1" s="740"/>
      <c r="J1" s="740"/>
    </row>
    <row r="2" spans="1:10" s="28" customFormat="1" ht="15" customHeight="1">
      <c r="A2" s="47"/>
      <c r="B2" s="47"/>
      <c r="C2" s="767" t="s">
        <v>844</v>
      </c>
      <c r="D2" s="767"/>
      <c r="E2" s="767"/>
      <c r="F2" s="767"/>
      <c r="G2" s="767"/>
      <c r="H2" s="767"/>
      <c r="I2" s="767"/>
      <c r="J2" s="767"/>
    </row>
    <row r="3" spans="1:10" s="29" customFormat="1" ht="30" customHeight="1">
      <c r="A3" s="47"/>
      <c r="B3" s="47"/>
      <c r="C3" s="742" t="s">
        <v>544</v>
      </c>
      <c r="D3" s="742"/>
      <c r="E3" s="742"/>
      <c r="F3" s="742"/>
      <c r="G3" s="742"/>
      <c r="H3" s="742"/>
      <c r="I3" s="742"/>
      <c r="J3" s="742"/>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1398</v>
      </c>
      <c r="E6" s="574" t="s">
        <v>1398</v>
      </c>
      <c r="F6" s="499" t="s">
        <v>1398</v>
      </c>
      <c r="G6" s="499" t="s">
        <v>1398</v>
      </c>
      <c r="H6" s="575" t="s">
        <v>1398</v>
      </c>
      <c r="I6" s="575" t="s">
        <v>1398</v>
      </c>
      <c r="J6" s="575" t="s">
        <v>1528</v>
      </c>
    </row>
    <row r="7" spans="1:10" s="19" customFormat="1" ht="15" customHeight="1">
      <c r="A7" s="47" t="s">
        <v>845</v>
      </c>
      <c r="B7" s="47" t="s">
        <v>1361</v>
      </c>
      <c r="C7" s="49" t="s">
        <v>846</v>
      </c>
      <c r="D7" s="74">
        <v>7437917</v>
      </c>
      <c r="E7" s="74">
        <v>7767737</v>
      </c>
      <c r="F7" s="74">
        <v>3714714</v>
      </c>
      <c r="G7" s="74">
        <v>3954550</v>
      </c>
      <c r="H7" s="74">
        <v>4037972</v>
      </c>
      <c r="I7" s="74">
        <v>4073141</v>
      </c>
      <c r="J7" s="74">
        <v>4155766.2272100002</v>
      </c>
    </row>
    <row r="8" spans="1:10" s="19" customFormat="1" ht="15" customHeight="1">
      <c r="A8" s="47" t="s">
        <v>845</v>
      </c>
      <c r="B8" s="173" t="s">
        <v>1362</v>
      </c>
      <c r="C8" s="47" t="s">
        <v>847</v>
      </c>
      <c r="D8" s="74">
        <v>7336521</v>
      </c>
      <c r="E8" s="74">
        <v>7609484</v>
      </c>
      <c r="F8" s="74">
        <v>3614989</v>
      </c>
      <c r="G8" s="74">
        <v>3828573</v>
      </c>
      <c r="H8" s="74">
        <v>3772182</v>
      </c>
      <c r="I8" s="74">
        <v>3807103</v>
      </c>
      <c r="J8" s="74">
        <v>3806941.1174299996</v>
      </c>
    </row>
    <row r="9" spans="1:10" s="19" customFormat="1" ht="15" customHeight="1">
      <c r="A9" s="47" t="s">
        <v>845</v>
      </c>
      <c r="B9" s="173" t="s">
        <v>1363</v>
      </c>
      <c r="C9" s="47" t="s">
        <v>848</v>
      </c>
      <c r="D9" s="74">
        <v>101396</v>
      </c>
      <c r="E9" s="74">
        <v>158253</v>
      </c>
      <c r="F9" s="74">
        <v>99725</v>
      </c>
      <c r="G9" s="74">
        <v>125977</v>
      </c>
      <c r="H9" s="74">
        <v>265790</v>
      </c>
      <c r="I9" s="74">
        <v>266038</v>
      </c>
      <c r="J9" s="74">
        <v>348825.10978</v>
      </c>
    </row>
    <row r="10" spans="1:10" s="19" customFormat="1" ht="15" customHeight="1">
      <c r="A10" s="47" t="s">
        <v>845</v>
      </c>
      <c r="B10" s="47" t="s">
        <v>1364</v>
      </c>
      <c r="C10" s="49" t="s">
        <v>849</v>
      </c>
      <c r="D10" s="74">
        <v>43161</v>
      </c>
      <c r="E10" s="74">
        <v>61715</v>
      </c>
      <c r="F10" s="74">
        <v>19395</v>
      </c>
      <c r="G10" s="74">
        <v>37379</v>
      </c>
      <c r="H10" s="74">
        <v>37359</v>
      </c>
      <c r="I10" s="74">
        <v>22608</v>
      </c>
      <c r="J10" s="74">
        <v>13694.906419999999</v>
      </c>
    </row>
    <row r="11" spans="1:10" s="19" customFormat="1" ht="15" customHeight="1">
      <c r="A11" s="47" t="s">
        <v>845</v>
      </c>
      <c r="B11" s="47" t="s">
        <v>1365</v>
      </c>
      <c r="C11" s="47" t="s">
        <v>850</v>
      </c>
      <c r="D11" s="74">
        <v>36132</v>
      </c>
      <c r="E11" s="74">
        <v>42613</v>
      </c>
      <c r="F11" s="74">
        <v>18508</v>
      </c>
      <c r="G11" s="74">
        <v>30898</v>
      </c>
      <c r="H11" s="74">
        <v>26512</v>
      </c>
      <c r="I11" s="74">
        <v>12100</v>
      </c>
      <c r="J11" s="74">
        <v>12636.132960000001</v>
      </c>
    </row>
    <row r="12" spans="1:10" s="19" customFormat="1" ht="15" customHeight="1">
      <c r="A12" s="47" t="s">
        <v>845</v>
      </c>
      <c r="B12" s="173" t="s">
        <v>1366</v>
      </c>
      <c r="C12" s="47" t="s">
        <v>851</v>
      </c>
      <c r="D12" s="74">
        <v>7029</v>
      </c>
      <c r="E12" s="74">
        <v>19102</v>
      </c>
      <c r="F12" s="74">
        <v>887</v>
      </c>
      <c r="G12" s="74">
        <v>6481</v>
      </c>
      <c r="H12" s="74">
        <v>10848</v>
      </c>
      <c r="I12" s="74">
        <v>10508</v>
      </c>
      <c r="J12" s="74">
        <v>1058.7734599999999</v>
      </c>
    </row>
    <row r="13" spans="1:10" s="19" customFormat="1" ht="15" customHeight="1">
      <c r="A13" s="47" t="s">
        <v>845</v>
      </c>
      <c r="B13" s="47" t="s">
        <v>1367</v>
      </c>
      <c r="C13" s="49" t="s">
        <v>852</v>
      </c>
      <c r="D13" s="74">
        <v>91877</v>
      </c>
      <c r="E13" s="74">
        <v>129011</v>
      </c>
      <c r="F13" s="74">
        <v>85329</v>
      </c>
      <c r="G13" s="74">
        <v>80786</v>
      </c>
      <c r="H13" s="74">
        <v>110362</v>
      </c>
      <c r="I13" s="74">
        <v>122958</v>
      </c>
      <c r="J13" s="74">
        <v>115813.12987</v>
      </c>
    </row>
    <row r="14" spans="1:10" s="19" customFormat="1" ht="15" customHeight="1">
      <c r="A14" s="47" t="s">
        <v>845</v>
      </c>
      <c r="B14" s="47" t="s">
        <v>1368</v>
      </c>
      <c r="C14" s="47" t="s">
        <v>853</v>
      </c>
      <c r="D14" s="74">
        <v>85577</v>
      </c>
      <c r="E14" s="74">
        <v>120241</v>
      </c>
      <c r="F14" s="74">
        <v>67837</v>
      </c>
      <c r="G14" s="74">
        <v>68028</v>
      </c>
      <c r="H14" s="74">
        <v>82926</v>
      </c>
      <c r="I14" s="74">
        <v>76235</v>
      </c>
      <c r="J14" s="74">
        <v>66579.415269999998</v>
      </c>
    </row>
    <row r="15" spans="1:10" s="19" customFormat="1" ht="15" customHeight="1">
      <c r="A15" s="47" t="s">
        <v>845</v>
      </c>
      <c r="B15" s="173" t="s">
        <v>1369</v>
      </c>
      <c r="C15" s="47" t="s">
        <v>854</v>
      </c>
      <c r="D15" s="74">
        <v>6300</v>
      </c>
      <c r="E15" s="74">
        <v>8770</v>
      </c>
      <c r="F15" s="74">
        <v>17492</v>
      </c>
      <c r="G15" s="74">
        <v>12758</v>
      </c>
      <c r="H15" s="74">
        <v>27435</v>
      </c>
      <c r="I15" s="74">
        <v>46723</v>
      </c>
      <c r="J15" s="74">
        <v>49233.714599999999</v>
      </c>
    </row>
    <row r="16" spans="1:10" s="19" customFormat="1" ht="15" customHeight="1">
      <c r="A16" s="47" t="s">
        <v>845</v>
      </c>
      <c r="B16" s="47" t="s">
        <v>1254</v>
      </c>
      <c r="C16" s="49" t="s">
        <v>855</v>
      </c>
      <c r="D16" s="74">
        <v>80448</v>
      </c>
      <c r="E16" s="74">
        <v>85234</v>
      </c>
      <c r="F16" s="74">
        <v>95183</v>
      </c>
      <c r="G16" s="74">
        <v>80333</v>
      </c>
      <c r="H16" s="74">
        <v>80399</v>
      </c>
      <c r="I16" s="74">
        <v>65116</v>
      </c>
      <c r="J16" s="74">
        <v>84504.528209999989</v>
      </c>
    </row>
    <row r="17" spans="1:10" s="19" customFormat="1" ht="15" customHeight="1">
      <c r="A17" s="47" t="s">
        <v>845</v>
      </c>
      <c r="B17" s="47" t="s">
        <v>1370</v>
      </c>
      <c r="C17" s="47" t="s">
        <v>856</v>
      </c>
      <c r="D17" s="74">
        <v>87450</v>
      </c>
      <c r="E17" s="74">
        <v>90919</v>
      </c>
      <c r="F17" s="74">
        <v>54117</v>
      </c>
      <c r="G17" s="74">
        <v>54558</v>
      </c>
      <c r="H17" s="74">
        <v>56872</v>
      </c>
      <c r="I17" s="74">
        <v>426769</v>
      </c>
      <c r="J17" s="74">
        <v>599571.73387999996</v>
      </c>
    </row>
    <row r="18" spans="1:10" s="19" customFormat="1" ht="15" customHeight="1">
      <c r="A18" s="47" t="s">
        <v>845</v>
      </c>
      <c r="B18" s="47" t="s">
        <v>1371</v>
      </c>
      <c r="C18" s="75" t="s">
        <v>857</v>
      </c>
      <c r="D18" s="74">
        <v>-264408</v>
      </c>
      <c r="E18" s="74">
        <v>-273392</v>
      </c>
      <c r="F18" s="74">
        <v>-148775</v>
      </c>
      <c r="G18" s="74">
        <v>-149934</v>
      </c>
      <c r="H18" s="74">
        <v>-185321</v>
      </c>
      <c r="I18" s="74">
        <v>-224342</v>
      </c>
      <c r="J18" s="74">
        <v>-194804.61777000001</v>
      </c>
    </row>
    <row r="19" spans="1:10" s="19" customFormat="1" ht="15" customHeight="1">
      <c r="A19" s="47" t="s">
        <v>845</v>
      </c>
      <c r="B19" s="47" t="s">
        <v>1372</v>
      </c>
      <c r="C19" s="481" t="s">
        <v>858</v>
      </c>
      <c r="D19" s="477">
        <v>7476445</v>
      </c>
      <c r="E19" s="477">
        <v>7861223</v>
      </c>
      <c r="F19" s="477">
        <v>3819964</v>
      </c>
      <c r="G19" s="477">
        <v>4057671</v>
      </c>
      <c r="H19" s="477">
        <v>4137644</v>
      </c>
      <c r="I19" s="477">
        <v>4486251</v>
      </c>
      <c r="J19" s="477">
        <v>4774545.9078199994</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39" t="s">
        <v>859</v>
      </c>
      <c r="D21" s="126"/>
      <c r="E21" s="126"/>
      <c r="F21" s="126"/>
      <c r="G21" s="126"/>
      <c r="H21" s="126"/>
      <c r="I21" s="126"/>
      <c r="J21" s="577"/>
    </row>
    <row r="22" spans="1:10" s="31" customFormat="1" ht="15" customHeight="1">
      <c r="A22" s="47"/>
      <c r="B22" s="47"/>
      <c r="C22" s="639" t="s">
        <v>860</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69" style="64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69" style="64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69" style="64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69" style="64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69" style="64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69" style="64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69" style="64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69" style="64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69" style="64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69" style="64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69" style="64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69" style="64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69" style="64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69" style="64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69" style="64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69" style="64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69" style="64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69" style="64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69" style="64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69" style="64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69" style="64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69" style="64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69" style="64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69" style="64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69" style="64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69" style="64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69" style="64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69" style="64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69" style="64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69" style="64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69" style="64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69" style="64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69" style="64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69" style="64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69" style="64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69" style="64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69" style="64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69" style="64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69" style="64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69" style="64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69" style="64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69" style="64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69" style="64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69" style="64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69" style="64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69" style="64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69" style="64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69" style="64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69" style="64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69" style="64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69" style="64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69" style="64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69" style="64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69" style="64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69" style="64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69" style="64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69" style="64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69" style="64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69" style="64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69" style="64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69" style="64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69" style="64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69" style="64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40" t="s">
        <v>473</v>
      </c>
      <c r="D1" s="740"/>
      <c r="E1" s="740"/>
      <c r="F1" s="740"/>
      <c r="G1" s="740"/>
      <c r="H1" s="740"/>
      <c r="I1" s="740"/>
      <c r="J1" s="740"/>
    </row>
    <row r="2" spans="1:10" s="40" customFormat="1" ht="21" customHeight="1">
      <c r="A2" s="47"/>
      <c r="B2" s="47"/>
      <c r="C2" s="741" t="s">
        <v>861</v>
      </c>
      <c r="D2" s="741"/>
      <c r="E2" s="741"/>
      <c r="F2" s="741"/>
      <c r="G2" s="741"/>
      <c r="H2" s="741"/>
      <c r="I2" s="741"/>
      <c r="J2" s="741"/>
    </row>
    <row r="3" spans="1:10" s="41" customFormat="1" ht="30" customHeight="1">
      <c r="A3" s="47" t="s">
        <v>1393</v>
      </c>
      <c r="B3" s="47"/>
      <c r="C3" s="742" t="s">
        <v>544</v>
      </c>
      <c r="D3" s="742"/>
      <c r="E3" s="742"/>
      <c r="F3" s="742"/>
      <c r="G3" s="742"/>
      <c r="H3" s="742"/>
      <c r="I3" s="742"/>
      <c r="J3" s="742"/>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1398</v>
      </c>
      <c r="E6" s="508" t="s">
        <v>1398</v>
      </c>
      <c r="F6" s="509" t="s">
        <v>1398</v>
      </c>
      <c r="G6" s="508" t="s">
        <v>1398</v>
      </c>
      <c r="H6" s="508" t="s">
        <v>1398</v>
      </c>
      <c r="I6" s="508" t="s">
        <v>1398</v>
      </c>
      <c r="J6" s="508" t="s">
        <v>1528</v>
      </c>
    </row>
    <row r="7" spans="1:10" s="19" customFormat="1" ht="15" customHeight="1" thickTop="1" thickBot="1">
      <c r="A7" s="193" t="s">
        <v>845</v>
      </c>
      <c r="B7" s="195" t="s">
        <v>862</v>
      </c>
      <c r="C7" s="510" t="s">
        <v>276</v>
      </c>
      <c r="D7" s="511">
        <v>6976620</v>
      </c>
      <c r="E7" s="511">
        <v>7406594</v>
      </c>
      <c r="F7" s="511">
        <v>3699790</v>
      </c>
      <c r="G7" s="511">
        <v>3853298</v>
      </c>
      <c r="H7" s="511">
        <v>3703507</v>
      </c>
      <c r="I7" s="511">
        <v>3583449</v>
      </c>
      <c r="J7" s="511">
        <v>4301958.8151000002</v>
      </c>
    </row>
    <row r="8" spans="1:10" s="19" customFormat="1" ht="15" customHeight="1" thickTop="1" thickBot="1">
      <c r="A8" s="194" t="s">
        <v>845</v>
      </c>
      <c r="B8" s="196" t="s">
        <v>863</v>
      </c>
      <c r="C8" s="412" t="s">
        <v>864</v>
      </c>
      <c r="D8" s="413">
        <v>188767</v>
      </c>
      <c r="E8" s="413">
        <v>177204</v>
      </c>
      <c r="F8" s="413">
        <v>71468</v>
      </c>
      <c r="G8" s="413">
        <v>75340</v>
      </c>
      <c r="H8" s="413">
        <v>135780</v>
      </c>
      <c r="I8" s="413">
        <v>316526</v>
      </c>
      <c r="J8" s="413">
        <v>449501.33127999998</v>
      </c>
    </row>
    <row r="9" spans="1:10" s="19" customFormat="1" ht="15" customHeight="1" thickTop="1">
      <c r="A9" s="47" t="s">
        <v>845</v>
      </c>
      <c r="B9" s="197" t="s">
        <v>865</v>
      </c>
      <c r="C9" s="512" t="s">
        <v>866</v>
      </c>
      <c r="D9" s="365">
        <v>187366</v>
      </c>
      <c r="E9" s="365">
        <v>174194</v>
      </c>
      <c r="F9" s="365">
        <v>71116</v>
      </c>
      <c r="G9" s="365">
        <v>75243</v>
      </c>
      <c r="H9" s="365">
        <v>135680</v>
      </c>
      <c r="I9" s="365">
        <v>315732</v>
      </c>
      <c r="J9" s="365">
        <v>449347.14030000003</v>
      </c>
    </row>
    <row r="10" spans="1:10" s="19" customFormat="1" ht="15" customHeight="1" thickBot="1">
      <c r="A10" s="47" t="s">
        <v>845</v>
      </c>
      <c r="B10" s="197" t="s">
        <v>867</v>
      </c>
      <c r="C10" s="512" t="s">
        <v>868</v>
      </c>
      <c r="D10" s="365">
        <v>1402</v>
      </c>
      <c r="E10" s="365">
        <v>3010</v>
      </c>
      <c r="F10" s="365">
        <v>353</v>
      </c>
      <c r="G10" s="365">
        <v>97</v>
      </c>
      <c r="H10" s="365">
        <v>100</v>
      </c>
      <c r="I10" s="365">
        <v>795</v>
      </c>
      <c r="J10" s="365">
        <v>154.19098</v>
      </c>
    </row>
    <row r="11" spans="1:10" s="19" customFormat="1" ht="15" customHeight="1" thickTop="1" thickBot="1">
      <c r="A11" s="194" t="s">
        <v>845</v>
      </c>
      <c r="B11" s="196" t="s">
        <v>869</v>
      </c>
      <c r="C11" s="412" t="s">
        <v>870</v>
      </c>
      <c r="D11" s="413">
        <v>1322722</v>
      </c>
      <c r="E11" s="413">
        <v>1288187</v>
      </c>
      <c r="F11" s="413">
        <v>544564</v>
      </c>
      <c r="G11" s="413">
        <v>623884</v>
      </c>
      <c r="H11" s="413">
        <v>631955</v>
      </c>
      <c r="I11" s="413">
        <v>881069</v>
      </c>
      <c r="J11" s="413">
        <v>1379951.4173599998</v>
      </c>
    </row>
    <row r="12" spans="1:10" s="19" customFormat="1" ht="15" customHeight="1" thickTop="1">
      <c r="A12" s="47" t="s">
        <v>845</v>
      </c>
      <c r="B12" s="197" t="s">
        <v>871</v>
      </c>
      <c r="C12" s="512" t="s">
        <v>872</v>
      </c>
      <c r="D12" s="365">
        <v>1308597</v>
      </c>
      <c r="E12" s="365">
        <v>1270714</v>
      </c>
      <c r="F12" s="365">
        <v>538149</v>
      </c>
      <c r="G12" s="365">
        <v>616259</v>
      </c>
      <c r="H12" s="365">
        <v>623492</v>
      </c>
      <c r="I12" s="365">
        <v>871567</v>
      </c>
      <c r="J12" s="365">
        <v>1370390.6524700001</v>
      </c>
    </row>
    <row r="13" spans="1:10" s="19" customFormat="1" ht="15" customHeight="1">
      <c r="A13" s="47" t="s">
        <v>845</v>
      </c>
      <c r="B13" s="197" t="s">
        <v>873</v>
      </c>
      <c r="C13" s="512" t="s">
        <v>874</v>
      </c>
      <c r="D13" s="365">
        <v>14125</v>
      </c>
      <c r="E13" s="365">
        <v>17473</v>
      </c>
      <c r="F13" s="365">
        <v>6416</v>
      </c>
      <c r="G13" s="365">
        <v>7625</v>
      </c>
      <c r="H13" s="365">
        <v>8462</v>
      </c>
      <c r="I13" s="365">
        <v>9502</v>
      </c>
      <c r="J13" s="365">
        <v>9560.7648900000004</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0</v>
      </c>
      <c r="E15" s="365">
        <v>0</v>
      </c>
      <c r="F15" s="365">
        <v>0</v>
      </c>
      <c r="G15" s="365">
        <v>0</v>
      </c>
      <c r="H15" s="365">
        <v>0</v>
      </c>
      <c r="I15" s="365">
        <v>0</v>
      </c>
      <c r="J15" s="365">
        <v>0</v>
      </c>
    </row>
    <row r="16" spans="1:10" s="19" customFormat="1" ht="15" customHeight="1" thickTop="1" thickBot="1">
      <c r="A16" s="194" t="s">
        <v>845</v>
      </c>
      <c r="B16" s="196" t="s">
        <v>878</v>
      </c>
      <c r="C16" s="412" t="s">
        <v>879</v>
      </c>
      <c r="D16" s="413">
        <v>120056</v>
      </c>
      <c r="E16" s="413">
        <v>16475</v>
      </c>
      <c r="F16" s="413">
        <v>5264</v>
      </c>
      <c r="G16" s="413">
        <v>6342</v>
      </c>
      <c r="H16" s="413">
        <v>56974</v>
      </c>
      <c r="I16" s="413">
        <v>55525</v>
      </c>
      <c r="J16" s="413">
        <v>52457.755899999996</v>
      </c>
    </row>
    <row r="17" spans="1:10" s="19" customFormat="1" ht="15" customHeight="1" thickTop="1">
      <c r="A17" s="47" t="s">
        <v>845</v>
      </c>
      <c r="B17" s="197" t="s">
        <v>880</v>
      </c>
      <c r="C17" s="512" t="s">
        <v>881</v>
      </c>
      <c r="D17" s="365">
        <v>8988</v>
      </c>
      <c r="E17" s="365">
        <v>2084</v>
      </c>
      <c r="F17" s="365">
        <v>1447</v>
      </c>
      <c r="G17" s="365">
        <v>1219</v>
      </c>
      <c r="H17" s="365">
        <v>846</v>
      </c>
      <c r="I17" s="365">
        <v>460</v>
      </c>
      <c r="J17" s="365">
        <v>330.60890000000001</v>
      </c>
    </row>
    <row r="18" spans="1:10" s="19" customFormat="1" ht="15" customHeight="1">
      <c r="A18" s="47" t="s">
        <v>845</v>
      </c>
      <c r="B18" s="197" t="s">
        <v>882</v>
      </c>
      <c r="C18" s="512" t="s">
        <v>883</v>
      </c>
      <c r="D18" s="365">
        <v>54</v>
      </c>
      <c r="E18" s="365">
        <v>12</v>
      </c>
      <c r="F18" s="365">
        <v>0</v>
      </c>
      <c r="G18" s="365">
        <v>0</v>
      </c>
      <c r="H18" s="365">
        <v>0</v>
      </c>
      <c r="I18" s="365">
        <v>0</v>
      </c>
      <c r="J18" s="365">
        <v>0</v>
      </c>
    </row>
    <row r="19" spans="1:10" s="19" customFormat="1" ht="15" customHeight="1">
      <c r="A19" s="47" t="s">
        <v>845</v>
      </c>
      <c r="B19" s="197" t="s">
        <v>884</v>
      </c>
      <c r="C19" s="512" t="s">
        <v>885</v>
      </c>
      <c r="D19" s="365">
        <v>0</v>
      </c>
      <c r="E19" s="365">
        <v>4</v>
      </c>
      <c r="F19" s="365">
        <v>0</v>
      </c>
      <c r="G19" s="365">
        <v>0</v>
      </c>
      <c r="H19" s="365">
        <v>0</v>
      </c>
      <c r="I19" s="365">
        <v>0</v>
      </c>
      <c r="J19" s="365">
        <v>0</v>
      </c>
    </row>
    <row r="20" spans="1:10" s="19" customFormat="1" ht="15" customHeight="1">
      <c r="A20" s="47" t="s">
        <v>845</v>
      </c>
      <c r="B20" s="197" t="s">
        <v>886</v>
      </c>
      <c r="C20" s="512" t="s">
        <v>887</v>
      </c>
      <c r="D20" s="365">
        <v>72</v>
      </c>
      <c r="E20" s="365">
        <v>107</v>
      </c>
      <c r="F20" s="365">
        <v>0</v>
      </c>
      <c r="G20" s="365">
        <v>40</v>
      </c>
      <c r="H20" s="365">
        <v>60</v>
      </c>
      <c r="I20" s="365">
        <v>0</v>
      </c>
      <c r="J20" s="365">
        <v>0</v>
      </c>
    </row>
    <row r="21" spans="1:10" s="19" customFormat="1" ht="15" customHeight="1">
      <c r="A21" s="47" t="s">
        <v>845</v>
      </c>
      <c r="B21" s="197" t="s">
        <v>888</v>
      </c>
      <c r="C21" s="512" t="s">
        <v>889</v>
      </c>
      <c r="D21" s="365">
        <v>426</v>
      </c>
      <c r="E21" s="365">
        <v>32</v>
      </c>
      <c r="F21" s="365">
        <v>563</v>
      </c>
      <c r="G21" s="365">
        <v>119</v>
      </c>
      <c r="H21" s="365">
        <v>0</v>
      </c>
      <c r="I21" s="365">
        <v>0</v>
      </c>
      <c r="J21" s="365">
        <v>0</v>
      </c>
    </row>
    <row r="22" spans="1:10" s="19" customFormat="1" ht="15" customHeight="1">
      <c r="A22" s="47" t="s">
        <v>845</v>
      </c>
      <c r="B22" s="197" t="s">
        <v>890</v>
      </c>
      <c r="C22" s="512" t="s">
        <v>891</v>
      </c>
      <c r="D22" s="365">
        <v>107</v>
      </c>
      <c r="E22" s="365">
        <v>443</v>
      </c>
      <c r="F22" s="365">
        <v>520</v>
      </c>
      <c r="G22" s="365">
        <v>918</v>
      </c>
      <c r="H22" s="365">
        <v>1040</v>
      </c>
      <c r="I22" s="365">
        <v>65</v>
      </c>
      <c r="J22" s="365">
        <v>127.14700000000001</v>
      </c>
    </row>
    <row r="23" spans="1:10" s="19" customFormat="1" ht="15" customHeight="1">
      <c r="A23" s="47" t="s">
        <v>845</v>
      </c>
      <c r="B23" s="197" t="s">
        <v>892</v>
      </c>
      <c r="C23" s="512" t="s">
        <v>893</v>
      </c>
      <c r="D23" s="365">
        <v>5365</v>
      </c>
      <c r="E23" s="365">
        <v>52</v>
      </c>
      <c r="F23" s="365">
        <v>0</v>
      </c>
      <c r="G23" s="365">
        <v>2000</v>
      </c>
      <c r="H23" s="365">
        <v>0</v>
      </c>
      <c r="I23" s="365">
        <v>0</v>
      </c>
      <c r="J23" s="365">
        <v>0</v>
      </c>
    </row>
    <row r="24" spans="1:10" s="19" customFormat="1" ht="15" customHeight="1" thickBot="1">
      <c r="A24" s="47" t="s">
        <v>845</v>
      </c>
      <c r="B24" s="197" t="s">
        <v>894</v>
      </c>
      <c r="C24" s="512" t="s">
        <v>895</v>
      </c>
      <c r="D24" s="365">
        <v>105043</v>
      </c>
      <c r="E24" s="365">
        <v>13741</v>
      </c>
      <c r="F24" s="365">
        <v>2734</v>
      </c>
      <c r="G24" s="365">
        <v>2046</v>
      </c>
      <c r="H24" s="365">
        <v>55028</v>
      </c>
      <c r="I24" s="365">
        <v>55000</v>
      </c>
      <c r="J24" s="365">
        <v>52000</v>
      </c>
    </row>
    <row r="25" spans="1:10" s="19" customFormat="1" ht="15" customHeight="1" thickTop="1" thickBot="1">
      <c r="A25" s="193" t="s">
        <v>845</v>
      </c>
      <c r="B25" s="199" t="s">
        <v>896</v>
      </c>
      <c r="C25" s="412" t="s">
        <v>897</v>
      </c>
      <c r="D25" s="414">
        <v>72355</v>
      </c>
      <c r="E25" s="414">
        <v>81295</v>
      </c>
      <c r="F25" s="414">
        <v>43008</v>
      </c>
      <c r="G25" s="414">
        <v>58931</v>
      </c>
      <c r="H25" s="414">
        <v>56373</v>
      </c>
      <c r="I25" s="414">
        <v>39410</v>
      </c>
      <c r="J25" s="414">
        <v>33394.903610000001</v>
      </c>
    </row>
    <row r="26" spans="1:10" s="19" customFormat="1" ht="15" customHeight="1" thickTop="1" thickBot="1">
      <c r="A26" s="193" t="s">
        <v>845</v>
      </c>
      <c r="B26" s="199" t="s">
        <v>898</v>
      </c>
      <c r="C26" s="412" t="s">
        <v>899</v>
      </c>
      <c r="D26" s="414">
        <v>4959551</v>
      </c>
      <c r="E26" s="414">
        <v>5460134</v>
      </c>
      <c r="F26" s="414">
        <v>2772120</v>
      </c>
      <c r="G26" s="414">
        <v>2775817</v>
      </c>
      <c r="H26" s="414">
        <v>2508032</v>
      </c>
      <c r="I26" s="414">
        <v>2010001</v>
      </c>
      <c r="J26" s="414">
        <v>2098625.51199</v>
      </c>
    </row>
    <row r="27" spans="1:10" s="19" customFormat="1" ht="15" customHeight="1" thickTop="1" thickBot="1">
      <c r="A27" s="194" t="s">
        <v>845</v>
      </c>
      <c r="B27" s="200" t="s">
        <v>900</v>
      </c>
      <c r="C27" s="412" t="s">
        <v>901</v>
      </c>
      <c r="D27" s="413">
        <v>313168</v>
      </c>
      <c r="E27" s="413">
        <v>383298</v>
      </c>
      <c r="F27" s="413">
        <v>263365</v>
      </c>
      <c r="G27" s="413">
        <v>312983</v>
      </c>
      <c r="H27" s="413">
        <v>314393</v>
      </c>
      <c r="I27" s="413">
        <v>280916</v>
      </c>
      <c r="J27" s="413">
        <v>288027.89496000001</v>
      </c>
    </row>
    <row r="28" spans="1:10" s="19" customFormat="1" ht="15" customHeight="1" thickTop="1">
      <c r="A28" s="47" t="s">
        <v>845</v>
      </c>
      <c r="B28" s="197" t="s">
        <v>902</v>
      </c>
      <c r="C28" s="512" t="s">
        <v>903</v>
      </c>
      <c r="D28" s="365">
        <v>0</v>
      </c>
      <c r="E28" s="365">
        <v>0</v>
      </c>
      <c r="F28" s="365">
        <v>0</v>
      </c>
      <c r="G28" s="365">
        <v>0</v>
      </c>
      <c r="H28" s="365">
        <v>0</v>
      </c>
      <c r="I28" s="365">
        <v>0</v>
      </c>
      <c r="J28" s="365">
        <v>0</v>
      </c>
    </row>
    <row r="29" spans="1:10" s="19" customFormat="1" ht="15" customHeight="1">
      <c r="A29" s="47" t="s">
        <v>845</v>
      </c>
      <c r="B29" s="197" t="s">
        <v>904</v>
      </c>
      <c r="C29" s="512" t="s">
        <v>905</v>
      </c>
      <c r="D29" s="365">
        <v>446</v>
      </c>
      <c r="E29" s="365">
        <v>548</v>
      </c>
      <c r="F29" s="365">
        <v>668</v>
      </c>
      <c r="G29" s="365">
        <v>790</v>
      </c>
      <c r="H29" s="365">
        <v>792</v>
      </c>
      <c r="I29" s="365">
        <v>692</v>
      </c>
      <c r="J29" s="365">
        <v>1151.0297399999999</v>
      </c>
    </row>
    <row r="30" spans="1:10" s="19" customFormat="1" ht="15" customHeight="1">
      <c r="A30" s="47" t="s">
        <v>845</v>
      </c>
      <c r="B30" s="197" t="s">
        <v>906</v>
      </c>
      <c r="C30" s="512" t="s">
        <v>907</v>
      </c>
      <c r="D30" s="365">
        <v>9009</v>
      </c>
      <c r="E30" s="365">
        <v>867</v>
      </c>
      <c r="F30" s="365">
        <v>351</v>
      </c>
      <c r="G30" s="365">
        <v>473</v>
      </c>
      <c r="H30" s="365">
        <v>3986</v>
      </c>
      <c r="I30" s="365">
        <v>11509</v>
      </c>
      <c r="J30" s="365">
        <v>8431.1507000000001</v>
      </c>
    </row>
    <row r="31" spans="1:10" s="19" customFormat="1" ht="15" customHeight="1">
      <c r="A31" s="47" t="s">
        <v>845</v>
      </c>
      <c r="B31" s="201" t="s">
        <v>908</v>
      </c>
      <c r="C31" s="512" t="s">
        <v>909</v>
      </c>
      <c r="D31" s="365">
        <v>885</v>
      </c>
      <c r="E31" s="365">
        <v>659</v>
      </c>
      <c r="F31" s="365">
        <v>54</v>
      </c>
      <c r="G31" s="365">
        <v>111</v>
      </c>
      <c r="H31" s="365">
        <v>280</v>
      </c>
      <c r="I31" s="365">
        <v>241</v>
      </c>
      <c r="J31" s="365">
        <v>176.33356000000001</v>
      </c>
    </row>
    <row r="32" spans="1:10" s="19" customFormat="1" ht="15" customHeight="1">
      <c r="A32" s="47" t="s">
        <v>845</v>
      </c>
      <c r="B32" s="201" t="s">
        <v>910</v>
      </c>
      <c r="C32" s="143" t="s">
        <v>911</v>
      </c>
      <c r="D32" s="365">
        <v>302827</v>
      </c>
      <c r="E32" s="365">
        <v>381224</v>
      </c>
      <c r="F32" s="365">
        <v>262292</v>
      </c>
      <c r="G32" s="365">
        <v>311609</v>
      </c>
      <c r="H32" s="365">
        <v>309334</v>
      </c>
      <c r="I32" s="365">
        <v>268474</v>
      </c>
      <c r="J32" s="365">
        <v>278269.38095999998</v>
      </c>
    </row>
    <row r="33" spans="1:10" s="19" customFormat="1" ht="15" customHeight="1">
      <c r="A33" s="47" t="s">
        <v>845</v>
      </c>
      <c r="B33" s="201" t="s">
        <v>912</v>
      </c>
      <c r="C33" s="513" t="s">
        <v>913</v>
      </c>
      <c r="D33" s="477">
        <v>23849</v>
      </c>
      <c r="E33" s="477">
        <v>16909</v>
      </c>
      <c r="F33" s="477">
        <v>0</v>
      </c>
      <c r="G33" s="477">
        <v>0</v>
      </c>
      <c r="H33" s="477">
        <v>92634</v>
      </c>
      <c r="I33" s="477">
        <v>294397</v>
      </c>
      <c r="J33" s="477">
        <v>136949.59722</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52"/>
  <sheetViews>
    <sheetView zoomScaleNormal="100" workbookViewId="0">
      <selection sqref="A1:P1"/>
    </sheetView>
  </sheetViews>
  <sheetFormatPr defaultColWidth="17.7109375" defaultRowHeight="12.75"/>
  <cols>
    <col min="1" max="1" width="44.28515625" style="641" customWidth="1"/>
    <col min="2" max="2" width="20.7109375" style="641" bestFit="1" customWidth="1"/>
    <col min="3" max="3" width="18.7109375" style="641" customWidth="1"/>
    <col min="4" max="4" width="17.7109375" style="641"/>
    <col min="5" max="5" width="14.28515625" style="641" customWidth="1"/>
    <col min="6" max="7" width="13.85546875" style="641" customWidth="1"/>
    <col min="8" max="8" width="17.7109375" style="641"/>
    <col min="9" max="10" width="13.85546875" style="641" customWidth="1"/>
    <col min="11" max="12" width="17.7109375" style="641"/>
    <col min="13" max="14" width="15.140625" style="641" customWidth="1"/>
    <col min="15" max="15" width="17" style="641" bestFit="1" customWidth="1"/>
    <col min="16" max="16" width="18.7109375" style="641" bestFit="1" customWidth="1"/>
    <col min="17" max="16384" width="17.7109375" style="641"/>
  </cols>
  <sheetData>
    <row r="1" spans="1:16" s="257" customFormat="1" ht="30" customHeight="1">
      <c r="A1" s="740" t="s">
        <v>1140</v>
      </c>
      <c r="B1" s="740"/>
      <c r="C1" s="740"/>
      <c r="D1" s="740"/>
      <c r="E1" s="740"/>
      <c r="F1" s="740"/>
      <c r="G1" s="740"/>
      <c r="H1" s="740"/>
      <c r="I1" s="740"/>
      <c r="J1" s="740"/>
      <c r="K1" s="740"/>
      <c r="L1" s="740"/>
      <c r="M1" s="740"/>
      <c r="N1" s="740"/>
      <c r="O1" s="740"/>
      <c r="P1" s="740"/>
    </row>
    <row r="2" spans="1:16" s="257" customFormat="1" ht="15" customHeight="1">
      <c r="A2" s="741" t="s">
        <v>1141</v>
      </c>
      <c r="B2" s="741"/>
      <c r="C2" s="741"/>
      <c r="D2" s="741"/>
      <c r="E2" s="741"/>
      <c r="F2" s="741"/>
      <c r="G2" s="741"/>
      <c r="H2" s="741"/>
      <c r="I2" s="741"/>
      <c r="J2" s="741"/>
      <c r="K2" s="741"/>
      <c r="L2" s="741"/>
      <c r="M2" s="741"/>
      <c r="N2" s="741"/>
      <c r="O2" s="741"/>
      <c r="P2" s="741"/>
    </row>
    <row r="3" spans="1:16" s="257" customFormat="1" ht="15" customHeight="1">
      <c r="A3" s="752" t="s">
        <v>1519</v>
      </c>
      <c r="B3" s="752"/>
      <c r="C3" s="752"/>
      <c r="D3" s="752"/>
      <c r="E3" s="752"/>
      <c r="F3" s="752"/>
      <c r="G3" s="752"/>
      <c r="H3" s="752"/>
      <c r="I3" s="752"/>
      <c r="J3" s="752"/>
      <c r="K3" s="752"/>
      <c r="L3" s="752"/>
      <c r="M3" s="752"/>
      <c r="N3" s="752"/>
      <c r="O3" s="752"/>
      <c r="P3" s="752"/>
    </row>
    <row r="4" spans="1:16" s="257" customFormat="1" ht="30" customHeight="1">
      <c r="A4" s="742" t="s">
        <v>544</v>
      </c>
      <c r="B4" s="742"/>
      <c r="C4" s="742"/>
      <c r="D4" s="742"/>
      <c r="E4" s="742"/>
      <c r="F4" s="742"/>
      <c r="G4" s="742"/>
      <c r="H4" s="742"/>
      <c r="I4" s="742"/>
      <c r="J4" s="742"/>
      <c r="K4" s="742"/>
      <c r="L4" s="742"/>
      <c r="M4" s="742"/>
      <c r="N4" s="742"/>
      <c r="O4" s="742"/>
      <c r="P4" s="742"/>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2" t="s">
        <v>1142</v>
      </c>
      <c r="C6" s="768" t="s">
        <v>1143</v>
      </c>
      <c r="D6" s="768"/>
      <c r="E6" s="768"/>
      <c r="F6" s="768"/>
      <c r="G6" s="768" t="s">
        <v>1144</v>
      </c>
      <c r="H6" s="768"/>
      <c r="I6" s="768"/>
      <c r="J6" s="768"/>
      <c r="K6" s="768" t="s">
        <v>1145</v>
      </c>
      <c r="L6" s="768"/>
      <c r="M6" s="768"/>
      <c r="N6" s="768"/>
      <c r="O6" s="768" t="s">
        <v>1146</v>
      </c>
      <c r="P6" s="768"/>
    </row>
    <row r="7" spans="1:16" s="258" customFormat="1" ht="15" customHeight="1">
      <c r="A7" s="271"/>
      <c r="B7" s="642" t="s">
        <v>1147</v>
      </c>
      <c r="C7" s="271"/>
      <c r="D7" s="271"/>
      <c r="E7" s="271"/>
      <c r="F7" s="271"/>
      <c r="G7" s="271"/>
      <c r="H7" s="271"/>
      <c r="I7" s="271"/>
      <c r="J7" s="271"/>
      <c r="K7" s="271"/>
      <c r="L7" s="271"/>
      <c r="M7" s="271"/>
      <c r="N7" s="271"/>
      <c r="O7" s="271"/>
      <c r="P7" s="271"/>
    </row>
    <row r="8" spans="1:16" s="258" customFormat="1" ht="15" customHeight="1">
      <c r="A8" s="272" t="s">
        <v>471</v>
      </c>
      <c r="B8" s="642" t="s">
        <v>1148</v>
      </c>
      <c r="C8" s="642" t="s">
        <v>185</v>
      </c>
      <c r="D8" s="642" t="s">
        <v>187</v>
      </c>
      <c r="E8" s="642" t="s">
        <v>186</v>
      </c>
      <c r="F8" s="642" t="s">
        <v>188</v>
      </c>
      <c r="G8" s="642" t="s">
        <v>185</v>
      </c>
      <c r="H8" s="642" t="s">
        <v>187</v>
      </c>
      <c r="I8" s="642" t="s">
        <v>186</v>
      </c>
      <c r="J8" s="642" t="s">
        <v>188</v>
      </c>
      <c r="K8" s="642" t="s">
        <v>185</v>
      </c>
      <c r="L8" s="642" t="s">
        <v>187</v>
      </c>
      <c r="M8" s="642" t="s">
        <v>186</v>
      </c>
      <c r="N8" s="642" t="s">
        <v>188</v>
      </c>
      <c r="O8" s="272" t="s">
        <v>1149</v>
      </c>
      <c r="P8" s="272" t="s">
        <v>1150</v>
      </c>
    </row>
    <row r="9" spans="1:16" ht="15" customHeight="1">
      <c r="A9" s="47"/>
      <c r="B9" s="47" t="s">
        <v>474</v>
      </c>
      <c r="C9" s="47" t="s">
        <v>474</v>
      </c>
      <c r="D9" s="47" t="s">
        <v>474</v>
      </c>
      <c r="E9" s="259" t="s">
        <v>474</v>
      </c>
      <c r="F9" s="259"/>
      <c r="G9" s="47"/>
      <c r="H9" s="259" t="s">
        <v>474</v>
      </c>
      <c r="I9" s="259" t="s">
        <v>474</v>
      </c>
      <c r="J9" s="259"/>
      <c r="K9" s="47"/>
      <c r="L9" s="47"/>
      <c r="M9" s="47"/>
      <c r="N9" s="47"/>
      <c r="O9" s="47"/>
      <c r="P9" s="47"/>
    </row>
    <row r="10" spans="1:16" ht="15" customHeight="1">
      <c r="A10" s="47"/>
      <c r="B10" s="259" t="s">
        <v>474</v>
      </c>
      <c r="C10" s="259" t="s">
        <v>474</v>
      </c>
      <c r="D10" s="50" t="s">
        <v>474</v>
      </c>
      <c r="E10" s="260" t="s">
        <v>474</v>
      </c>
      <c r="F10" s="260"/>
      <c r="G10" s="47" t="s">
        <v>474</v>
      </c>
      <c r="H10" s="47" t="s">
        <v>474</v>
      </c>
      <c r="I10" s="259" t="s">
        <v>474</v>
      </c>
      <c r="J10" s="259"/>
      <c r="K10" s="261"/>
      <c r="L10" s="261"/>
      <c r="M10" s="261"/>
      <c r="N10" s="261"/>
      <c r="O10" s="47"/>
      <c r="P10" s="47"/>
    </row>
    <row r="11" spans="1:16" ht="15" customHeight="1">
      <c r="A11" s="262" t="s">
        <v>34</v>
      </c>
      <c r="B11" s="263">
        <v>15218707.449999999</v>
      </c>
      <c r="C11" s="263">
        <v>1600482.75</v>
      </c>
      <c r="D11" s="263">
        <v>0</v>
      </c>
      <c r="E11" s="263">
        <v>752417.48</v>
      </c>
      <c r="F11" s="263">
        <v>2503.12</v>
      </c>
      <c r="G11" s="263">
        <v>2427874.4700000002</v>
      </c>
      <c r="H11" s="263">
        <v>0</v>
      </c>
      <c r="I11" s="263">
        <v>1477698.41</v>
      </c>
      <c r="J11" s="263">
        <v>5099.22</v>
      </c>
      <c r="K11" s="263">
        <v>827391.7200000002</v>
      </c>
      <c r="L11" s="263">
        <v>0</v>
      </c>
      <c r="M11" s="263">
        <v>725280.92999999993</v>
      </c>
      <c r="N11" s="263">
        <v>2596.1000000000004</v>
      </c>
      <c r="O11" s="264">
        <v>0.15477026270059488</v>
      </c>
      <c r="P11" s="264">
        <v>0.2569647989389533</v>
      </c>
    </row>
    <row r="12" spans="1:16" ht="15" customHeight="1">
      <c r="A12" s="262" t="s">
        <v>145</v>
      </c>
      <c r="B12" s="263">
        <v>23729074.899999999</v>
      </c>
      <c r="C12" s="263">
        <v>2178695.11</v>
      </c>
      <c r="D12" s="263">
        <v>0</v>
      </c>
      <c r="E12" s="263">
        <v>852793.29</v>
      </c>
      <c r="F12" s="263">
        <v>255.42</v>
      </c>
      <c r="G12" s="263">
        <v>6718739.3300000001</v>
      </c>
      <c r="H12" s="263">
        <v>171.5</v>
      </c>
      <c r="I12" s="263">
        <v>982353.87</v>
      </c>
      <c r="J12" s="263">
        <v>5949.44</v>
      </c>
      <c r="K12" s="263">
        <v>4540044.2200000007</v>
      </c>
      <c r="L12" s="263">
        <v>171.5</v>
      </c>
      <c r="M12" s="263">
        <v>129560.57999999996</v>
      </c>
      <c r="N12" s="263">
        <v>5694.0199999999995</v>
      </c>
      <c r="O12" s="264">
        <v>0.12776493954258622</v>
      </c>
      <c r="P12" s="264">
        <v>0.32480044723530294</v>
      </c>
    </row>
    <row r="13" spans="1:16" ht="15" customHeight="1">
      <c r="A13" s="262" t="s">
        <v>36</v>
      </c>
      <c r="B13" s="263">
        <v>17367917.989999998</v>
      </c>
      <c r="C13" s="263">
        <v>1368993.89</v>
      </c>
      <c r="D13" s="263">
        <v>9.59</v>
      </c>
      <c r="E13" s="263">
        <v>1200650.1499999999</v>
      </c>
      <c r="F13" s="263">
        <v>16210.65</v>
      </c>
      <c r="G13" s="263">
        <v>1546576.45</v>
      </c>
      <c r="H13" s="263">
        <v>1833.11</v>
      </c>
      <c r="I13" s="263">
        <v>2200487.6800000002</v>
      </c>
      <c r="J13" s="263">
        <v>65329.279999999999</v>
      </c>
      <c r="K13" s="263">
        <v>177582.56000000006</v>
      </c>
      <c r="L13" s="263">
        <v>1823.52</v>
      </c>
      <c r="M13" s="263">
        <v>999837.53000000026</v>
      </c>
      <c r="N13" s="263">
        <v>49118.63</v>
      </c>
      <c r="O13" s="264">
        <v>0.14888740731553857</v>
      </c>
      <c r="P13" s="264">
        <v>0.21961334238197888</v>
      </c>
    </row>
    <row r="14" spans="1:16" ht="15" customHeight="1">
      <c r="A14" s="262" t="s">
        <v>38</v>
      </c>
      <c r="B14" s="263">
        <v>10645997.66</v>
      </c>
      <c r="C14" s="263">
        <v>823102.54</v>
      </c>
      <c r="D14" s="263">
        <v>0</v>
      </c>
      <c r="E14" s="263">
        <v>878337.43</v>
      </c>
      <c r="F14" s="263">
        <v>707.83</v>
      </c>
      <c r="G14" s="263">
        <v>1231731.4099999999</v>
      </c>
      <c r="H14" s="263">
        <v>0</v>
      </c>
      <c r="I14" s="263">
        <v>1092962.77</v>
      </c>
      <c r="J14" s="263">
        <v>1302.24</v>
      </c>
      <c r="K14" s="263">
        <v>408628.86999999988</v>
      </c>
      <c r="L14" s="263">
        <v>0</v>
      </c>
      <c r="M14" s="263">
        <v>214625.33999999997</v>
      </c>
      <c r="N14" s="263">
        <v>594.41</v>
      </c>
      <c r="O14" s="264">
        <v>0.15988617078091677</v>
      </c>
      <c r="P14" s="264">
        <v>0.2184855280157933</v>
      </c>
    </row>
    <row r="15" spans="1:16" ht="15" customHeight="1">
      <c r="A15" s="262" t="s">
        <v>46</v>
      </c>
      <c r="B15" s="263">
        <v>9821093.9399999995</v>
      </c>
      <c r="C15" s="263">
        <v>907063.14</v>
      </c>
      <c r="D15" s="263">
        <v>0</v>
      </c>
      <c r="E15" s="263">
        <v>466887.54</v>
      </c>
      <c r="F15" s="263">
        <v>0.01</v>
      </c>
      <c r="G15" s="263">
        <v>2199299</v>
      </c>
      <c r="H15" s="263">
        <v>0</v>
      </c>
      <c r="I15" s="263">
        <v>708781.63</v>
      </c>
      <c r="J15" s="263">
        <v>2472.06</v>
      </c>
      <c r="K15" s="263">
        <v>1292235.8599999999</v>
      </c>
      <c r="L15" s="263">
        <v>0</v>
      </c>
      <c r="M15" s="263">
        <v>241894.09000000003</v>
      </c>
      <c r="N15" s="263">
        <v>2472.0499999999997</v>
      </c>
      <c r="O15" s="264">
        <v>0.13989792770478277</v>
      </c>
      <c r="P15" s="264">
        <v>0.29635728033775433</v>
      </c>
    </row>
    <row r="16" spans="1:16" ht="15" customHeight="1">
      <c r="A16" s="262" t="s">
        <v>44</v>
      </c>
      <c r="B16" s="263">
        <v>5357522.13</v>
      </c>
      <c r="C16" s="263">
        <v>440436.55</v>
      </c>
      <c r="D16" s="263">
        <v>0</v>
      </c>
      <c r="E16" s="263">
        <v>412224.25</v>
      </c>
      <c r="F16" s="263">
        <v>5774.8</v>
      </c>
      <c r="G16" s="263">
        <v>661354.79</v>
      </c>
      <c r="H16" s="263">
        <v>86.05</v>
      </c>
      <c r="I16" s="263">
        <v>561588.4</v>
      </c>
      <c r="J16" s="263">
        <v>7589.61</v>
      </c>
      <c r="K16" s="263">
        <v>220918.24000000005</v>
      </c>
      <c r="L16" s="263">
        <v>86.05</v>
      </c>
      <c r="M16" s="263">
        <v>149364.15000000002</v>
      </c>
      <c r="N16" s="263">
        <v>1814.8099999999995</v>
      </c>
      <c r="O16" s="264">
        <v>0.16022996810281026</v>
      </c>
      <c r="P16" s="264">
        <v>0.22969925651058401</v>
      </c>
    </row>
    <row r="17" spans="1:16" ht="15" customHeight="1">
      <c r="A17" s="262" t="s">
        <v>40</v>
      </c>
      <c r="B17" s="263">
        <v>3404835.09</v>
      </c>
      <c r="C17" s="263">
        <v>320243.18</v>
      </c>
      <c r="D17" s="263">
        <v>0</v>
      </c>
      <c r="E17" s="263">
        <v>229890.92</v>
      </c>
      <c r="F17" s="263">
        <v>0</v>
      </c>
      <c r="G17" s="263">
        <v>390647.11</v>
      </c>
      <c r="H17" s="263">
        <v>34.299999999999997</v>
      </c>
      <c r="I17" s="263">
        <v>499780.15</v>
      </c>
      <c r="J17" s="263">
        <v>238.16</v>
      </c>
      <c r="K17" s="263">
        <v>70403.929999999993</v>
      </c>
      <c r="L17" s="263">
        <v>34.299999999999997</v>
      </c>
      <c r="M17" s="263">
        <v>269889.23</v>
      </c>
      <c r="N17" s="263">
        <v>238.16</v>
      </c>
      <c r="O17" s="264">
        <v>0.16157437451691675</v>
      </c>
      <c r="P17" s="264">
        <v>0.26159849051602674</v>
      </c>
    </row>
    <row r="18" spans="1:16" ht="15" customHeight="1">
      <c r="A18" s="262" t="s">
        <v>42</v>
      </c>
      <c r="B18" s="263">
        <v>5355765.79</v>
      </c>
      <c r="C18" s="263">
        <v>506431.56</v>
      </c>
      <c r="D18" s="263">
        <v>0</v>
      </c>
      <c r="E18" s="263">
        <v>85470.48</v>
      </c>
      <c r="F18" s="263">
        <v>13.36</v>
      </c>
      <c r="G18" s="263">
        <v>772373.91</v>
      </c>
      <c r="H18" s="263">
        <v>0</v>
      </c>
      <c r="I18" s="263">
        <v>220664.09</v>
      </c>
      <c r="J18" s="263">
        <v>762.28</v>
      </c>
      <c r="K18" s="263">
        <v>265942.35000000003</v>
      </c>
      <c r="L18" s="263">
        <v>0</v>
      </c>
      <c r="M18" s="263">
        <v>135193.60999999999</v>
      </c>
      <c r="N18" s="263">
        <v>748.92</v>
      </c>
      <c r="O18" s="264">
        <v>0.11051928392858269</v>
      </c>
      <c r="P18" s="264">
        <v>0.18555708351839637</v>
      </c>
    </row>
    <row r="19" spans="1:16" ht="15" customHeight="1">
      <c r="A19" s="262" t="s">
        <v>48</v>
      </c>
      <c r="B19" s="263">
        <v>63522.55</v>
      </c>
      <c r="C19" s="263">
        <v>4323.63</v>
      </c>
      <c r="D19" s="263">
        <v>0</v>
      </c>
      <c r="E19" s="263">
        <v>10538.27</v>
      </c>
      <c r="F19" s="263">
        <v>0</v>
      </c>
      <c r="G19" s="263">
        <v>45029.86</v>
      </c>
      <c r="H19" s="263">
        <v>0</v>
      </c>
      <c r="I19" s="263">
        <v>27074.37</v>
      </c>
      <c r="J19" s="263">
        <v>0</v>
      </c>
      <c r="K19" s="263">
        <v>40706.230000000003</v>
      </c>
      <c r="L19" s="263">
        <v>0</v>
      </c>
      <c r="M19" s="263">
        <v>16536.099999999999</v>
      </c>
      <c r="N19" s="263">
        <v>0</v>
      </c>
      <c r="O19" s="264">
        <v>0.23396258494030861</v>
      </c>
      <c r="P19" s="264">
        <v>1.135096591682796</v>
      </c>
    </row>
    <row r="20" spans="1:16" ht="15" customHeight="1">
      <c r="A20" s="262" t="s">
        <v>50</v>
      </c>
      <c r="B20" s="263">
        <v>6285298.9699999997</v>
      </c>
      <c r="C20" s="263">
        <v>591050.93000000005</v>
      </c>
      <c r="D20" s="263">
        <v>0</v>
      </c>
      <c r="E20" s="263">
        <v>121267.52</v>
      </c>
      <c r="F20" s="263">
        <v>106.78</v>
      </c>
      <c r="G20" s="263">
        <v>770355.83</v>
      </c>
      <c r="H20" s="263">
        <v>0</v>
      </c>
      <c r="I20" s="263">
        <v>283179.28999999998</v>
      </c>
      <c r="J20" s="263">
        <v>479.17</v>
      </c>
      <c r="K20" s="263">
        <v>179304.89999999991</v>
      </c>
      <c r="L20" s="263">
        <v>0</v>
      </c>
      <c r="M20" s="263">
        <v>161911.76999999996</v>
      </c>
      <c r="N20" s="263">
        <v>372.39</v>
      </c>
      <c r="O20" s="264">
        <v>0.1133478667284462</v>
      </c>
      <c r="P20" s="264">
        <v>0.16769517170636672</v>
      </c>
    </row>
    <row r="21" spans="1:16" ht="15" customHeight="1">
      <c r="A21" s="262" t="s">
        <v>52</v>
      </c>
      <c r="B21" s="263">
        <v>892838.74</v>
      </c>
      <c r="C21" s="263">
        <v>94055.42</v>
      </c>
      <c r="D21" s="263">
        <v>0</v>
      </c>
      <c r="E21" s="263">
        <v>42976.75</v>
      </c>
      <c r="F21" s="263">
        <v>0</v>
      </c>
      <c r="G21" s="263">
        <v>253442.86</v>
      </c>
      <c r="H21" s="263">
        <v>0</v>
      </c>
      <c r="I21" s="263">
        <v>81698.53</v>
      </c>
      <c r="J21" s="263">
        <v>0</v>
      </c>
      <c r="K21" s="263">
        <v>159387.44</v>
      </c>
      <c r="L21" s="263">
        <v>0</v>
      </c>
      <c r="M21" s="263">
        <v>38721.78</v>
      </c>
      <c r="N21" s="263">
        <v>0</v>
      </c>
      <c r="O21" s="264">
        <v>0.15347919379035904</v>
      </c>
      <c r="P21" s="264">
        <v>0.37536609354562733</v>
      </c>
    </row>
    <row r="22" spans="1:16" ht="15" customHeight="1">
      <c r="A22" s="262" t="s">
        <v>54</v>
      </c>
      <c r="B22" s="263">
        <v>10415485.789999999</v>
      </c>
      <c r="C22" s="263">
        <v>828085.53</v>
      </c>
      <c r="D22" s="263">
        <v>0</v>
      </c>
      <c r="E22" s="263">
        <v>530100.43999999994</v>
      </c>
      <c r="F22" s="263">
        <v>0.04</v>
      </c>
      <c r="G22" s="263">
        <v>948826.02</v>
      </c>
      <c r="H22" s="263">
        <v>0</v>
      </c>
      <c r="I22" s="263">
        <v>603343.97</v>
      </c>
      <c r="J22" s="263">
        <v>26.24</v>
      </c>
      <c r="K22" s="263">
        <v>120740.48999999999</v>
      </c>
      <c r="L22" s="263">
        <v>0</v>
      </c>
      <c r="M22" s="263">
        <v>73243.530000000028</v>
      </c>
      <c r="N22" s="263">
        <v>26.2</v>
      </c>
      <c r="O22" s="264">
        <v>0.13040063971898522</v>
      </c>
      <c r="P22" s="264">
        <v>0.14902773248370974</v>
      </c>
    </row>
    <row r="23" spans="1:16" ht="15" customHeight="1">
      <c r="A23" s="262" t="s">
        <v>56</v>
      </c>
      <c r="B23" s="263">
        <v>2567964.4500000002</v>
      </c>
      <c r="C23" s="263">
        <v>258730.25</v>
      </c>
      <c r="D23" s="263">
        <v>0</v>
      </c>
      <c r="E23" s="263">
        <v>37927.42</v>
      </c>
      <c r="F23" s="263">
        <v>0</v>
      </c>
      <c r="G23" s="263">
        <v>260349.72</v>
      </c>
      <c r="H23" s="263">
        <v>0</v>
      </c>
      <c r="I23" s="263">
        <v>133987.81</v>
      </c>
      <c r="J23" s="263">
        <v>0</v>
      </c>
      <c r="K23" s="263">
        <v>1619.4700000000012</v>
      </c>
      <c r="L23" s="263">
        <v>0</v>
      </c>
      <c r="M23" s="263">
        <v>96060.39</v>
      </c>
      <c r="N23" s="263">
        <v>0</v>
      </c>
      <c r="O23" s="264">
        <v>0.11552249876356348</v>
      </c>
      <c r="P23" s="264">
        <v>0.15356035399944887</v>
      </c>
    </row>
    <row r="24" spans="1:16" ht="15" customHeight="1">
      <c r="A24" s="49"/>
      <c r="B24" s="263" t="s">
        <v>474</v>
      </c>
      <c r="C24" s="263" t="s">
        <v>474</v>
      </c>
      <c r="D24" s="263" t="s">
        <v>474</v>
      </c>
      <c r="E24" s="263" t="s">
        <v>474</v>
      </c>
      <c r="F24" s="263" t="s">
        <v>474</v>
      </c>
      <c r="G24" s="263" t="s">
        <v>474</v>
      </c>
      <c r="H24" s="263" t="s">
        <v>474</v>
      </c>
      <c r="I24" s="263"/>
      <c r="J24" s="263" t="s">
        <v>474</v>
      </c>
      <c r="K24" s="263"/>
      <c r="L24" s="263"/>
      <c r="M24" s="263"/>
      <c r="N24" s="263" t="s">
        <v>474</v>
      </c>
      <c r="O24" s="264"/>
      <c r="P24" s="264"/>
    </row>
    <row r="25" spans="1:16" ht="15" customHeight="1">
      <c r="A25" s="262" t="s">
        <v>189</v>
      </c>
      <c r="B25" s="263">
        <v>111126025.44999997</v>
      </c>
      <c r="C25" s="263">
        <v>9921694.4799999986</v>
      </c>
      <c r="D25" s="263">
        <v>9.59</v>
      </c>
      <c r="E25" s="263">
        <v>5621481.9399999995</v>
      </c>
      <c r="F25" s="263">
        <v>25572.01</v>
      </c>
      <c r="G25" s="263">
        <v>18226600.759999998</v>
      </c>
      <c r="H25" s="263">
        <v>2124.96</v>
      </c>
      <c r="I25" s="263">
        <v>8873600.9700000025</v>
      </c>
      <c r="J25" s="263">
        <v>89247.700000000012</v>
      </c>
      <c r="K25" s="263">
        <v>8304906.2799999993</v>
      </c>
      <c r="L25" s="263">
        <v>2115.37</v>
      </c>
      <c r="M25" s="263">
        <v>3252119.0300000031</v>
      </c>
      <c r="N25" s="263">
        <v>63675.690000000017</v>
      </c>
      <c r="O25" s="264">
        <v>0.14010001668785502</v>
      </c>
      <c r="P25" s="264">
        <v>0.24469132482592543</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2" t="s">
        <v>1142</v>
      </c>
      <c r="C29" s="768" t="s">
        <v>1143</v>
      </c>
      <c r="D29" s="768"/>
      <c r="E29" s="768"/>
      <c r="F29" s="768"/>
      <c r="G29" s="768" t="s">
        <v>1144</v>
      </c>
      <c r="H29" s="768"/>
      <c r="I29" s="768"/>
      <c r="J29" s="768"/>
      <c r="K29" s="768" t="s">
        <v>1145</v>
      </c>
      <c r="L29" s="768"/>
      <c r="M29" s="768"/>
      <c r="N29" s="768"/>
      <c r="O29" s="768" t="s">
        <v>1146</v>
      </c>
      <c r="P29" s="768"/>
    </row>
    <row r="30" spans="1:16" ht="15" customHeight="1">
      <c r="A30" s="271"/>
      <c r="B30" s="642" t="s">
        <v>1147</v>
      </c>
      <c r="C30" s="271"/>
      <c r="D30" s="271"/>
      <c r="E30" s="271"/>
      <c r="F30" s="271"/>
      <c r="G30" s="271"/>
      <c r="H30" s="271"/>
      <c r="I30" s="271"/>
      <c r="J30" s="271"/>
      <c r="K30" s="271"/>
      <c r="L30" s="271"/>
      <c r="M30" s="271"/>
      <c r="N30" s="271"/>
      <c r="O30" s="271"/>
      <c r="P30" s="271"/>
    </row>
    <row r="31" spans="1:16" ht="15" customHeight="1">
      <c r="A31" s="272" t="s">
        <v>473</v>
      </c>
      <c r="B31" s="642" t="s">
        <v>1148</v>
      </c>
      <c r="C31" s="642" t="s">
        <v>185</v>
      </c>
      <c r="D31" s="642" t="s">
        <v>187</v>
      </c>
      <c r="E31" s="642" t="s">
        <v>186</v>
      </c>
      <c r="F31" s="642" t="s">
        <v>188</v>
      </c>
      <c r="G31" s="642" t="s">
        <v>185</v>
      </c>
      <c r="H31" s="642" t="s">
        <v>187</v>
      </c>
      <c r="I31" s="642" t="s">
        <v>186</v>
      </c>
      <c r="J31" s="642" t="s">
        <v>188</v>
      </c>
      <c r="K31" s="642" t="s">
        <v>185</v>
      </c>
      <c r="L31" s="642" t="s">
        <v>187</v>
      </c>
      <c r="M31" s="642" t="s">
        <v>186</v>
      </c>
      <c r="N31" s="642" t="s">
        <v>188</v>
      </c>
      <c r="O31" s="272" t="s">
        <v>1149</v>
      </c>
      <c r="P31" s="272" t="s">
        <v>1150</v>
      </c>
    </row>
    <row r="32" spans="1:16" ht="15" customHeight="1">
      <c r="A32" s="47"/>
      <c r="B32" s="47" t="s">
        <v>474</v>
      </c>
      <c r="C32" s="47" t="s">
        <v>474</v>
      </c>
      <c r="D32" s="47" t="s">
        <v>474</v>
      </c>
      <c r="E32" s="259" t="s">
        <v>474</v>
      </c>
      <c r="F32" s="259"/>
      <c r="G32" s="47"/>
      <c r="H32" s="259" t="s">
        <v>474</v>
      </c>
      <c r="I32" s="259" t="s">
        <v>474</v>
      </c>
      <c r="J32" s="259"/>
      <c r="K32" s="47"/>
      <c r="L32" s="47"/>
      <c r="M32" s="47"/>
      <c r="N32" s="47"/>
      <c r="O32" s="47"/>
      <c r="P32" s="47"/>
    </row>
    <row r="33" spans="1:256" ht="15" customHeight="1">
      <c r="A33" s="47"/>
      <c r="B33" s="259" t="s">
        <v>474</v>
      </c>
      <c r="C33" s="259" t="s">
        <v>474</v>
      </c>
      <c r="D33" s="50" t="s">
        <v>474</v>
      </c>
      <c r="E33" s="260" t="s">
        <v>474</v>
      </c>
      <c r="F33" s="260"/>
      <c r="G33" s="47" t="s">
        <v>474</v>
      </c>
      <c r="H33" s="47" t="s">
        <v>474</v>
      </c>
      <c r="I33" s="259" t="s">
        <v>474</v>
      </c>
      <c r="J33" s="259"/>
      <c r="K33" s="261"/>
      <c r="L33" s="261"/>
      <c r="M33" s="261"/>
      <c r="N33" s="261"/>
      <c r="O33" s="47"/>
      <c r="P33" s="47"/>
    </row>
    <row r="34" spans="1:256" ht="15" customHeight="1">
      <c r="A34" s="262" t="s">
        <v>61</v>
      </c>
      <c r="B34" s="263">
        <v>1839697.02</v>
      </c>
      <c r="C34" s="263">
        <v>185455.57</v>
      </c>
      <c r="D34" s="263">
        <v>0</v>
      </c>
      <c r="E34" s="263">
        <v>14375.68</v>
      </c>
      <c r="F34" s="263">
        <v>0</v>
      </c>
      <c r="G34" s="263">
        <v>368292.87</v>
      </c>
      <c r="H34" s="263">
        <v>0</v>
      </c>
      <c r="I34" s="263">
        <v>94851.35</v>
      </c>
      <c r="J34" s="263">
        <v>773.55</v>
      </c>
      <c r="K34" s="263">
        <v>182837.3</v>
      </c>
      <c r="L34" s="263">
        <v>0</v>
      </c>
      <c r="M34" s="263">
        <v>80475.670000000013</v>
      </c>
      <c r="N34" s="263">
        <v>773.55</v>
      </c>
      <c r="O34" s="264">
        <v>0.10862182621788451</v>
      </c>
      <c r="P34" s="264">
        <v>0.25217074602860418</v>
      </c>
    </row>
    <row r="35" spans="1:256" ht="15" customHeight="1">
      <c r="A35" s="262" t="s">
        <v>59</v>
      </c>
      <c r="B35" s="263">
        <v>310625.78000000003</v>
      </c>
      <c r="C35" s="263">
        <v>22353.05</v>
      </c>
      <c r="D35" s="263">
        <v>0</v>
      </c>
      <c r="E35" s="263">
        <v>17820.63</v>
      </c>
      <c r="F35" s="263">
        <v>0</v>
      </c>
      <c r="G35" s="263">
        <v>38645.81</v>
      </c>
      <c r="H35" s="263">
        <v>0</v>
      </c>
      <c r="I35" s="263">
        <v>41004.29</v>
      </c>
      <c r="J35" s="263">
        <v>0</v>
      </c>
      <c r="K35" s="263">
        <v>16292.759999999998</v>
      </c>
      <c r="L35" s="263">
        <v>0</v>
      </c>
      <c r="M35" s="263">
        <v>23183.66</v>
      </c>
      <c r="N35" s="263">
        <v>0</v>
      </c>
      <c r="O35" s="264">
        <v>0.12933144183975973</v>
      </c>
      <c r="P35" s="264">
        <v>0.25641818911488928</v>
      </c>
    </row>
    <row r="36" spans="1:256" ht="15" customHeight="1">
      <c r="A36" s="49"/>
      <c r="B36" s="263" t="s">
        <v>474</v>
      </c>
      <c r="C36" s="263" t="s">
        <v>474</v>
      </c>
      <c r="D36" s="263" t="s">
        <v>474</v>
      </c>
      <c r="E36" s="263" t="s">
        <v>474</v>
      </c>
      <c r="F36" s="263" t="s">
        <v>474</v>
      </c>
      <c r="G36" s="263" t="s">
        <v>474</v>
      </c>
      <c r="H36" s="263" t="s">
        <v>474</v>
      </c>
      <c r="I36" s="263"/>
      <c r="J36" s="263" t="s">
        <v>474</v>
      </c>
      <c r="K36" s="263"/>
      <c r="L36" s="263"/>
      <c r="M36" s="263"/>
      <c r="N36" s="263" t="s">
        <v>474</v>
      </c>
      <c r="O36" s="264"/>
      <c r="P36" s="264"/>
    </row>
    <row r="37" spans="1:256" ht="15" customHeight="1">
      <c r="A37" s="262" t="s">
        <v>189</v>
      </c>
      <c r="B37" s="263">
        <v>2150322.7999999998</v>
      </c>
      <c r="C37" s="263">
        <v>207808.62</v>
      </c>
      <c r="D37" s="263">
        <v>0</v>
      </c>
      <c r="E37" s="263">
        <v>32196.31</v>
      </c>
      <c r="F37" s="263">
        <v>0</v>
      </c>
      <c r="G37" s="263">
        <v>406938.68</v>
      </c>
      <c r="H37" s="263">
        <v>0</v>
      </c>
      <c r="I37" s="263">
        <v>135855.64000000001</v>
      </c>
      <c r="J37" s="263">
        <v>773.55</v>
      </c>
      <c r="K37" s="263">
        <v>199130.06</v>
      </c>
      <c r="L37" s="263">
        <v>0</v>
      </c>
      <c r="M37" s="263">
        <v>103659.33000000002</v>
      </c>
      <c r="N37" s="263">
        <v>773.55</v>
      </c>
      <c r="O37" s="264">
        <v>0.11161344240966985</v>
      </c>
      <c r="P37" s="264">
        <v>0.25278431219721997</v>
      </c>
    </row>
    <row r="38" spans="1:256" ht="15" customHeight="1">
      <c r="A38" s="262"/>
      <c r="B38" s="263"/>
      <c r="C38" s="263"/>
      <c r="D38" s="263"/>
      <c r="E38" s="263"/>
      <c r="F38" s="263"/>
      <c r="G38" s="263"/>
      <c r="H38" s="263"/>
      <c r="I38" s="263"/>
      <c r="J38" s="263"/>
      <c r="K38" s="263"/>
      <c r="L38" s="263"/>
      <c r="M38" s="263"/>
      <c r="N38" s="263"/>
      <c r="O38" s="264"/>
      <c r="P38" s="264"/>
    </row>
    <row r="39" spans="1:256" ht="15" customHeight="1">
      <c r="A39" s="262"/>
      <c r="B39" s="263"/>
      <c r="C39" s="263"/>
      <c r="D39" s="263"/>
      <c r="E39" s="263"/>
      <c r="F39" s="263"/>
      <c r="G39" s="263"/>
      <c r="H39" s="263"/>
      <c r="I39" s="263"/>
      <c r="J39" s="263"/>
      <c r="K39" s="263"/>
      <c r="L39" s="263"/>
      <c r="M39" s="263"/>
      <c r="N39" s="263"/>
      <c r="O39" s="264"/>
      <c r="P39" s="264"/>
    </row>
    <row r="40" spans="1:256" ht="15" customHeight="1">
      <c r="A40" s="47"/>
      <c r="B40" s="260"/>
      <c r="C40" s="261"/>
      <c r="D40" s="265"/>
      <c r="E40" s="261"/>
      <c r="F40" s="261"/>
      <c r="G40" s="261"/>
      <c r="H40" s="261"/>
      <c r="I40" s="261"/>
      <c r="J40" s="261"/>
      <c r="K40" s="261"/>
      <c r="L40" s="261"/>
      <c r="M40" s="261"/>
      <c r="N40" s="261"/>
      <c r="O40" s="47"/>
      <c r="P40" s="47"/>
    </row>
    <row r="41" spans="1:256" s="5" customFormat="1" ht="15">
      <c r="A41" s="271"/>
      <c r="B41" s="712" t="s">
        <v>1142</v>
      </c>
      <c r="C41" s="768" t="s">
        <v>1143</v>
      </c>
      <c r="D41" s="768"/>
      <c r="E41" s="768"/>
      <c r="F41" s="768"/>
      <c r="G41" s="768" t="s">
        <v>1144</v>
      </c>
      <c r="H41" s="768"/>
      <c r="I41" s="768"/>
      <c r="J41" s="768"/>
      <c r="K41" s="768" t="s">
        <v>1145</v>
      </c>
      <c r="L41" s="768"/>
      <c r="M41" s="768"/>
      <c r="N41" s="768"/>
      <c r="O41" s="768" t="s">
        <v>1146</v>
      </c>
      <c r="P41" s="768"/>
      <c r="S41" s="769"/>
      <c r="T41" s="769"/>
      <c r="U41" s="769"/>
      <c r="V41" s="769"/>
      <c r="W41" s="769"/>
      <c r="X41" s="769"/>
      <c r="Y41" s="769"/>
      <c r="Z41" s="769"/>
      <c r="AA41" s="769"/>
      <c r="AB41" s="769"/>
      <c r="AC41" s="769"/>
      <c r="AD41" s="769"/>
      <c r="AE41" s="769"/>
      <c r="AF41" s="769"/>
      <c r="AI41" s="769"/>
      <c r="AJ41" s="769"/>
      <c r="AK41" s="769"/>
      <c r="AL41" s="769"/>
      <c r="AM41" s="769"/>
      <c r="AN41" s="769"/>
      <c r="AO41" s="769"/>
      <c r="AP41" s="769"/>
      <c r="AQ41" s="769"/>
      <c r="AR41" s="769"/>
      <c r="AS41" s="769"/>
      <c r="AT41" s="769"/>
      <c r="AU41" s="769"/>
      <c r="AV41" s="769"/>
      <c r="AY41" s="769"/>
      <c r="AZ41" s="769"/>
      <c r="BA41" s="769"/>
      <c r="BB41" s="769"/>
      <c r="BC41" s="769"/>
      <c r="BD41" s="769"/>
      <c r="BE41" s="769"/>
      <c r="BF41" s="769"/>
      <c r="BG41" s="769"/>
      <c r="BH41" s="769"/>
      <c r="BI41" s="769"/>
      <c r="BJ41" s="769"/>
      <c r="BK41" s="769"/>
      <c r="BL41" s="769"/>
      <c r="BO41" s="769"/>
      <c r="BP41" s="769"/>
      <c r="BQ41" s="769"/>
      <c r="BR41" s="769"/>
      <c r="BS41" s="769"/>
      <c r="BT41" s="769"/>
      <c r="BU41" s="769"/>
      <c r="BV41" s="769"/>
      <c r="BW41" s="769"/>
      <c r="BX41" s="769"/>
      <c r="BY41" s="769"/>
      <c r="BZ41" s="769"/>
      <c r="CA41" s="769"/>
      <c r="CB41" s="769"/>
      <c r="CE41" s="769"/>
      <c r="CF41" s="769"/>
      <c r="CG41" s="769"/>
      <c r="CH41" s="769"/>
      <c r="CI41" s="769"/>
      <c r="CJ41" s="769"/>
      <c r="CK41" s="769"/>
      <c r="CL41" s="769"/>
      <c r="CM41" s="769"/>
      <c r="CN41" s="769"/>
      <c r="CO41" s="769"/>
      <c r="CP41" s="769"/>
      <c r="CQ41" s="769"/>
      <c r="CR41" s="769"/>
      <c r="CU41" s="769"/>
      <c r="CV41" s="769"/>
      <c r="CW41" s="769"/>
      <c r="CX41" s="769"/>
      <c r="CY41" s="769"/>
      <c r="CZ41" s="769"/>
      <c r="DA41" s="769"/>
      <c r="DB41" s="769"/>
      <c r="DC41" s="769"/>
      <c r="DD41" s="769"/>
      <c r="DE41" s="769"/>
      <c r="DF41" s="769"/>
      <c r="DG41" s="769"/>
      <c r="DH41" s="769"/>
      <c r="DK41" s="769"/>
      <c r="DL41" s="769"/>
      <c r="DM41" s="769"/>
      <c r="DN41" s="769"/>
      <c r="DO41" s="769"/>
      <c r="DP41" s="769"/>
      <c r="DQ41" s="769"/>
      <c r="DR41" s="769"/>
      <c r="DS41" s="769"/>
      <c r="DT41" s="769"/>
      <c r="DU41" s="769"/>
      <c r="DV41" s="769"/>
      <c r="DW41" s="769"/>
      <c r="DX41" s="769"/>
      <c r="EA41" s="769"/>
      <c r="EB41" s="769"/>
      <c r="EC41" s="769"/>
      <c r="ED41" s="769"/>
      <c r="EE41" s="769"/>
      <c r="EF41" s="769"/>
      <c r="EG41" s="769"/>
      <c r="EH41" s="769"/>
      <c r="EI41" s="769"/>
      <c r="EJ41" s="769"/>
      <c r="EK41" s="769"/>
      <c r="EL41" s="769"/>
      <c r="EM41" s="769"/>
      <c r="EN41" s="769"/>
      <c r="EQ41" s="769"/>
      <c r="ER41" s="769"/>
      <c r="ES41" s="769"/>
      <c r="ET41" s="769"/>
      <c r="EU41" s="769"/>
      <c r="EV41" s="769"/>
      <c r="EW41" s="769"/>
      <c r="EX41" s="769"/>
      <c r="EY41" s="769"/>
      <c r="EZ41" s="769"/>
      <c r="FA41" s="769"/>
      <c r="FB41" s="769"/>
      <c r="FC41" s="769"/>
      <c r="FD41" s="769"/>
      <c r="FG41" s="769"/>
      <c r="FH41" s="769"/>
      <c r="FI41" s="769"/>
      <c r="FJ41" s="769"/>
      <c r="FK41" s="769"/>
      <c r="FL41" s="769"/>
      <c r="FM41" s="769"/>
      <c r="FN41" s="769"/>
      <c r="FO41" s="769"/>
      <c r="FP41" s="769"/>
      <c r="FQ41" s="769"/>
      <c r="FR41" s="769"/>
      <c r="FS41" s="769"/>
      <c r="FT41" s="769"/>
      <c r="FW41" s="769"/>
      <c r="FX41" s="769"/>
      <c r="FY41" s="769"/>
      <c r="FZ41" s="769"/>
      <c r="GA41" s="769"/>
      <c r="GB41" s="769"/>
      <c r="GC41" s="769"/>
      <c r="GD41" s="769"/>
      <c r="GE41" s="769"/>
      <c r="GF41" s="769"/>
      <c r="GG41" s="769"/>
      <c r="GH41" s="769"/>
      <c r="GI41" s="769"/>
      <c r="GJ41" s="769"/>
      <c r="GM41" s="769"/>
      <c r="GN41" s="769"/>
      <c r="GO41" s="769"/>
      <c r="GP41" s="769"/>
      <c r="GQ41" s="769"/>
      <c r="GR41" s="769"/>
      <c r="GS41" s="769"/>
      <c r="GT41" s="769"/>
      <c r="GU41" s="769"/>
      <c r="GV41" s="769"/>
      <c r="GW41" s="769"/>
      <c r="GX41" s="769"/>
      <c r="GY41" s="769"/>
      <c r="GZ41" s="769"/>
      <c r="HC41" s="769"/>
      <c r="HD41" s="769"/>
      <c r="HE41" s="769"/>
      <c r="HF41" s="769"/>
      <c r="HG41" s="769"/>
      <c r="HH41" s="769"/>
      <c r="HI41" s="769"/>
      <c r="HJ41" s="769"/>
      <c r="HK41" s="769"/>
      <c r="HL41" s="769"/>
      <c r="HM41" s="769"/>
      <c r="HN41" s="769"/>
      <c r="HO41" s="769"/>
      <c r="HP41" s="769"/>
      <c r="HS41" s="769"/>
      <c r="HT41" s="769"/>
      <c r="HU41" s="769"/>
      <c r="HV41" s="769"/>
      <c r="HW41" s="769"/>
      <c r="HX41" s="769"/>
      <c r="HY41" s="769"/>
      <c r="HZ41" s="769"/>
      <c r="IA41" s="769"/>
      <c r="IB41" s="769"/>
      <c r="IC41" s="769"/>
      <c r="ID41" s="769"/>
      <c r="IE41" s="769"/>
      <c r="IF41" s="769"/>
      <c r="II41" s="769"/>
      <c r="IJ41" s="769"/>
      <c r="IK41" s="769"/>
      <c r="IL41" s="769"/>
      <c r="IM41" s="769"/>
      <c r="IN41" s="769"/>
      <c r="IO41" s="769"/>
      <c r="IP41" s="769"/>
      <c r="IQ41" s="769"/>
      <c r="IR41" s="769"/>
      <c r="IS41" s="769"/>
      <c r="IT41" s="769"/>
      <c r="IU41" s="769"/>
      <c r="IV41" s="769"/>
    </row>
    <row r="42" spans="1:256" s="5" customFormat="1" ht="15">
      <c r="A42" s="271"/>
      <c r="B42" s="712" t="s">
        <v>1147</v>
      </c>
      <c r="C42" s="271"/>
      <c r="D42" s="271"/>
      <c r="E42" s="271"/>
      <c r="F42" s="271"/>
      <c r="G42" s="271"/>
      <c r="H42" s="271"/>
      <c r="I42" s="271"/>
      <c r="J42" s="271"/>
      <c r="K42" s="271"/>
      <c r="L42" s="271"/>
      <c r="M42" s="271"/>
      <c r="N42" s="271"/>
      <c r="O42" s="271"/>
      <c r="P42" s="271"/>
    </row>
    <row r="43" spans="1:256" s="5" customFormat="1" ht="15.75">
      <c r="A43" s="272" t="s">
        <v>1517</v>
      </c>
      <c r="B43" s="712" t="s">
        <v>1148</v>
      </c>
      <c r="C43" s="712" t="s">
        <v>185</v>
      </c>
      <c r="D43" s="712" t="s">
        <v>187</v>
      </c>
      <c r="E43" s="712" t="s">
        <v>186</v>
      </c>
      <c r="F43" s="712" t="s">
        <v>188</v>
      </c>
      <c r="G43" s="712" t="s">
        <v>185</v>
      </c>
      <c r="H43" s="712" t="s">
        <v>187</v>
      </c>
      <c r="I43" s="712" t="s">
        <v>186</v>
      </c>
      <c r="J43" s="712" t="s">
        <v>188</v>
      </c>
      <c r="K43" s="712" t="s">
        <v>185</v>
      </c>
      <c r="L43" s="712" t="s">
        <v>187</v>
      </c>
      <c r="M43" s="712" t="s">
        <v>186</v>
      </c>
      <c r="N43" s="712" t="s">
        <v>188</v>
      </c>
      <c r="O43" s="272" t="s">
        <v>1149</v>
      </c>
      <c r="P43" s="272" t="s">
        <v>1150</v>
      </c>
      <c r="Q43" s="713"/>
      <c r="R43" s="714"/>
      <c r="S43" s="714"/>
      <c r="T43" s="714"/>
      <c r="U43" s="714"/>
      <c r="V43" s="714"/>
      <c r="W43" s="714"/>
      <c r="X43" s="714"/>
      <c r="Y43" s="714"/>
      <c r="Z43" s="714"/>
      <c r="AA43" s="714"/>
      <c r="AB43" s="714"/>
      <c r="AC43" s="714"/>
      <c r="AD43" s="714"/>
      <c r="AE43" s="715"/>
      <c r="AF43" s="715"/>
      <c r="AG43" s="713"/>
      <c r="AH43" s="714"/>
      <c r="AI43" s="714"/>
      <c r="AJ43" s="714"/>
      <c r="AK43" s="714"/>
      <c r="AL43" s="714"/>
      <c r="AM43" s="714"/>
      <c r="AN43" s="714"/>
      <c r="AO43" s="714"/>
      <c r="AP43" s="714"/>
      <c r="AQ43" s="714"/>
      <c r="AR43" s="714"/>
      <c r="AS43" s="714"/>
      <c r="AT43" s="714"/>
      <c r="AU43" s="715"/>
      <c r="AV43" s="715"/>
      <c r="AW43" s="713"/>
      <c r="AX43" s="714"/>
      <c r="AY43" s="714"/>
      <c r="AZ43" s="714"/>
      <c r="BA43" s="714"/>
      <c r="BB43" s="714"/>
      <c r="BC43" s="714"/>
      <c r="BD43" s="714"/>
      <c r="BE43" s="714"/>
      <c r="BF43" s="714"/>
      <c r="BG43" s="714"/>
      <c r="BH43" s="714"/>
      <c r="BI43" s="714"/>
      <c r="BJ43" s="714"/>
      <c r="BK43" s="715"/>
      <c r="BL43" s="715"/>
      <c r="BM43" s="713"/>
      <c r="BN43" s="714"/>
      <c r="BO43" s="714"/>
      <c r="BP43" s="714"/>
      <c r="BQ43" s="714"/>
      <c r="BR43" s="714"/>
      <c r="BS43" s="714"/>
      <c r="BT43" s="714"/>
      <c r="BU43" s="714"/>
      <c r="BV43" s="714"/>
      <c r="BW43" s="714"/>
      <c r="BX43" s="714"/>
      <c r="BY43" s="714"/>
      <c r="BZ43" s="714"/>
      <c r="CA43" s="715"/>
      <c r="CB43" s="715"/>
      <c r="CC43" s="713"/>
      <c r="CD43" s="714"/>
      <c r="CE43" s="714"/>
      <c r="CF43" s="714"/>
      <c r="CG43" s="714"/>
      <c r="CH43" s="714"/>
      <c r="CI43" s="714"/>
      <c r="CJ43" s="714"/>
      <c r="CK43" s="714"/>
      <c r="CL43" s="714"/>
      <c r="CM43" s="714"/>
      <c r="CN43" s="714"/>
      <c r="CO43" s="714"/>
      <c r="CP43" s="714"/>
      <c r="CQ43" s="715"/>
      <c r="CR43" s="715"/>
      <c r="CS43" s="713"/>
      <c r="CT43" s="714"/>
      <c r="CU43" s="714"/>
      <c r="CV43" s="714"/>
      <c r="CW43" s="714"/>
      <c r="CX43" s="714"/>
      <c r="CY43" s="714"/>
      <c r="CZ43" s="714"/>
      <c r="DA43" s="714"/>
      <c r="DB43" s="714"/>
      <c r="DC43" s="714"/>
      <c r="DD43" s="714"/>
      <c r="DE43" s="714"/>
      <c r="DF43" s="714"/>
      <c r="DG43" s="715"/>
      <c r="DH43" s="715"/>
      <c r="DI43" s="713"/>
      <c r="DJ43" s="714"/>
      <c r="DK43" s="714"/>
      <c r="DL43" s="714"/>
      <c r="DM43" s="714"/>
      <c r="DN43" s="714"/>
      <c r="DO43" s="714"/>
      <c r="DP43" s="714"/>
      <c r="DQ43" s="714"/>
      <c r="DR43" s="714"/>
      <c r="DS43" s="714"/>
      <c r="DT43" s="714"/>
      <c r="DU43" s="714"/>
      <c r="DV43" s="714"/>
      <c r="DW43" s="715"/>
      <c r="DX43" s="715"/>
      <c r="DY43" s="713"/>
      <c r="DZ43" s="714"/>
      <c r="EA43" s="714"/>
      <c r="EB43" s="714"/>
      <c r="EC43" s="714"/>
      <c r="ED43" s="714"/>
      <c r="EE43" s="714"/>
      <c r="EF43" s="714"/>
      <c r="EG43" s="714"/>
      <c r="EH43" s="714"/>
      <c r="EI43" s="714"/>
      <c r="EJ43" s="714"/>
      <c r="EK43" s="714"/>
      <c r="EL43" s="714"/>
      <c r="EM43" s="715"/>
      <c r="EN43" s="715"/>
      <c r="EO43" s="713"/>
      <c r="EP43" s="714"/>
      <c r="EQ43" s="714"/>
      <c r="ER43" s="714"/>
      <c r="ES43" s="714"/>
      <c r="ET43" s="714"/>
      <c r="EU43" s="714"/>
      <c r="EV43" s="714"/>
      <c r="EW43" s="714"/>
      <c r="EX43" s="714"/>
      <c r="EY43" s="714"/>
      <c r="EZ43" s="714"/>
      <c r="FA43" s="714"/>
      <c r="FB43" s="714"/>
      <c r="FC43" s="715"/>
      <c r="FD43" s="715"/>
      <c r="FE43" s="713"/>
      <c r="FF43" s="714"/>
      <c r="FG43" s="714"/>
      <c r="FH43" s="714"/>
      <c r="FI43" s="714"/>
      <c r="FJ43" s="714"/>
      <c r="FK43" s="714"/>
      <c r="FL43" s="714"/>
      <c r="FM43" s="714"/>
      <c r="FN43" s="714"/>
      <c r="FO43" s="714"/>
      <c r="FP43" s="714"/>
      <c r="FQ43" s="714"/>
      <c r="FR43" s="714"/>
      <c r="FS43" s="715"/>
      <c r="FT43" s="715"/>
      <c r="FU43" s="713"/>
      <c r="FV43" s="714"/>
      <c r="FW43" s="714"/>
      <c r="FX43" s="714"/>
      <c r="FY43" s="714"/>
      <c r="FZ43" s="714"/>
      <c r="GA43" s="714"/>
      <c r="GB43" s="714"/>
      <c r="GC43" s="714"/>
      <c r="GD43" s="714"/>
      <c r="GE43" s="714"/>
      <c r="GF43" s="714"/>
      <c r="GG43" s="714"/>
      <c r="GH43" s="714"/>
      <c r="GI43" s="715"/>
      <c r="GJ43" s="715"/>
      <c r="GK43" s="713"/>
      <c r="GL43" s="714"/>
      <c r="GM43" s="714"/>
      <c r="GN43" s="714"/>
      <c r="GO43" s="714"/>
      <c r="GP43" s="714"/>
      <c r="GQ43" s="714"/>
      <c r="GR43" s="714"/>
      <c r="GS43" s="714"/>
      <c r="GT43" s="714"/>
      <c r="GU43" s="714"/>
      <c r="GV43" s="714"/>
      <c r="GW43" s="714"/>
      <c r="GX43" s="714"/>
      <c r="GY43" s="715"/>
      <c r="GZ43" s="715"/>
      <c r="HA43" s="713"/>
      <c r="HB43" s="714"/>
      <c r="HC43" s="714"/>
      <c r="HD43" s="714"/>
      <c r="HE43" s="714"/>
      <c r="HF43" s="714"/>
      <c r="HG43" s="714"/>
      <c r="HH43" s="714"/>
      <c r="HI43" s="714"/>
      <c r="HJ43" s="714"/>
      <c r="HK43" s="714"/>
      <c r="HL43" s="714"/>
      <c r="HM43" s="714"/>
      <c r="HN43" s="714"/>
      <c r="HO43" s="715"/>
      <c r="HP43" s="715"/>
      <c r="HQ43" s="713"/>
      <c r="HR43" s="714"/>
      <c r="HS43" s="714"/>
      <c r="HT43" s="714"/>
      <c r="HU43" s="714"/>
      <c r="HV43" s="714"/>
      <c r="HW43" s="714"/>
      <c r="HX43" s="714"/>
      <c r="HY43" s="714"/>
      <c r="HZ43" s="714"/>
      <c r="IA43" s="714"/>
      <c r="IB43" s="714"/>
      <c r="IC43" s="714"/>
      <c r="ID43" s="714"/>
      <c r="IE43" s="715"/>
      <c r="IF43" s="715"/>
      <c r="IG43" s="713"/>
      <c r="IH43" s="714"/>
      <c r="II43" s="714"/>
      <c r="IJ43" s="714"/>
      <c r="IK43" s="714"/>
      <c r="IL43" s="714"/>
      <c r="IM43" s="714"/>
      <c r="IN43" s="714"/>
      <c r="IO43" s="714"/>
      <c r="IP43" s="714"/>
      <c r="IQ43" s="714"/>
      <c r="IR43" s="714"/>
      <c r="IS43" s="714"/>
      <c r="IT43" s="714"/>
      <c r="IU43" s="715"/>
      <c r="IV43" s="715"/>
    </row>
    <row r="44" spans="1:256" s="5" customFormat="1" ht="18.75" customHeight="1">
      <c r="B44" s="5" t="s">
        <v>474</v>
      </c>
      <c r="C44" s="5" t="s">
        <v>474</v>
      </c>
      <c r="D44" s="5" t="s">
        <v>474</v>
      </c>
      <c r="E44" s="716" t="s">
        <v>474</v>
      </c>
      <c r="F44" s="716"/>
      <c r="H44" s="716" t="s">
        <v>474</v>
      </c>
      <c r="I44" s="716" t="s">
        <v>474</v>
      </c>
      <c r="J44" s="716"/>
      <c r="R44" s="5" t="s">
        <v>474</v>
      </c>
      <c r="S44" s="5" t="s">
        <v>474</v>
      </c>
      <c r="T44" s="5" t="s">
        <v>474</v>
      </c>
      <c r="U44" s="716" t="s">
        <v>474</v>
      </c>
      <c r="V44" s="716"/>
      <c r="X44" s="716" t="s">
        <v>474</v>
      </c>
      <c r="Y44" s="716" t="s">
        <v>474</v>
      </c>
      <c r="Z44" s="716"/>
      <c r="AH44" s="5" t="s">
        <v>474</v>
      </c>
      <c r="AI44" s="5" t="s">
        <v>474</v>
      </c>
      <c r="AJ44" s="5" t="s">
        <v>474</v>
      </c>
      <c r="AK44" s="716" t="s">
        <v>474</v>
      </c>
      <c r="AL44" s="716"/>
      <c r="AN44" s="716" t="s">
        <v>474</v>
      </c>
      <c r="AO44" s="716" t="s">
        <v>474</v>
      </c>
      <c r="AP44" s="716"/>
      <c r="AX44" s="5" t="s">
        <v>474</v>
      </c>
      <c r="AY44" s="5" t="s">
        <v>474</v>
      </c>
      <c r="AZ44" s="5" t="s">
        <v>474</v>
      </c>
      <c r="BA44" s="716" t="s">
        <v>474</v>
      </c>
      <c r="BB44" s="716"/>
      <c r="BD44" s="716" t="s">
        <v>474</v>
      </c>
      <c r="BE44" s="716" t="s">
        <v>474</v>
      </c>
      <c r="BF44" s="716"/>
      <c r="BN44" s="5" t="s">
        <v>474</v>
      </c>
      <c r="BO44" s="5" t="s">
        <v>474</v>
      </c>
      <c r="BP44" s="5" t="s">
        <v>474</v>
      </c>
      <c r="BQ44" s="716" t="s">
        <v>474</v>
      </c>
      <c r="BR44" s="716"/>
      <c r="BT44" s="716" t="s">
        <v>474</v>
      </c>
      <c r="BU44" s="716" t="s">
        <v>474</v>
      </c>
      <c r="BV44" s="716"/>
      <c r="CD44" s="5" t="s">
        <v>474</v>
      </c>
      <c r="CE44" s="5" t="s">
        <v>474</v>
      </c>
      <c r="CF44" s="5" t="s">
        <v>474</v>
      </c>
      <c r="CG44" s="716" t="s">
        <v>474</v>
      </c>
      <c r="CH44" s="716"/>
      <c r="CJ44" s="716" t="s">
        <v>474</v>
      </c>
      <c r="CK44" s="716" t="s">
        <v>474</v>
      </c>
      <c r="CL44" s="716"/>
      <c r="CT44" s="5" t="s">
        <v>474</v>
      </c>
      <c r="CU44" s="5" t="s">
        <v>474</v>
      </c>
      <c r="CV44" s="5" t="s">
        <v>474</v>
      </c>
      <c r="CW44" s="716" t="s">
        <v>474</v>
      </c>
      <c r="CX44" s="716"/>
      <c r="CZ44" s="716" t="s">
        <v>474</v>
      </c>
      <c r="DA44" s="716" t="s">
        <v>474</v>
      </c>
      <c r="DB44" s="716"/>
      <c r="DJ44" s="5" t="s">
        <v>474</v>
      </c>
      <c r="DK44" s="5" t="s">
        <v>474</v>
      </c>
      <c r="DL44" s="5" t="s">
        <v>474</v>
      </c>
      <c r="DM44" s="716" t="s">
        <v>474</v>
      </c>
      <c r="DN44" s="716"/>
      <c r="DP44" s="716" t="s">
        <v>474</v>
      </c>
      <c r="DQ44" s="716" t="s">
        <v>474</v>
      </c>
      <c r="DR44" s="716"/>
      <c r="DZ44" s="5" t="s">
        <v>474</v>
      </c>
      <c r="EA44" s="5" t="s">
        <v>474</v>
      </c>
      <c r="EB44" s="5" t="s">
        <v>474</v>
      </c>
      <c r="EC44" s="716" t="s">
        <v>474</v>
      </c>
      <c r="ED44" s="716"/>
      <c r="EF44" s="716" t="s">
        <v>474</v>
      </c>
      <c r="EG44" s="716" t="s">
        <v>474</v>
      </c>
      <c r="EH44" s="716"/>
      <c r="EP44" s="5" t="s">
        <v>474</v>
      </c>
      <c r="EQ44" s="5" t="s">
        <v>474</v>
      </c>
      <c r="ER44" s="5" t="s">
        <v>474</v>
      </c>
      <c r="ES44" s="716" t="s">
        <v>474</v>
      </c>
      <c r="ET44" s="716"/>
      <c r="EV44" s="716" t="s">
        <v>474</v>
      </c>
      <c r="EW44" s="716" t="s">
        <v>474</v>
      </c>
      <c r="EX44" s="716"/>
      <c r="FF44" s="5" t="s">
        <v>474</v>
      </c>
      <c r="FG44" s="5" t="s">
        <v>474</v>
      </c>
      <c r="FH44" s="5" t="s">
        <v>474</v>
      </c>
      <c r="FI44" s="716" t="s">
        <v>474</v>
      </c>
      <c r="FJ44" s="716"/>
      <c r="FL44" s="716" t="s">
        <v>474</v>
      </c>
      <c r="FM44" s="716" t="s">
        <v>474</v>
      </c>
      <c r="FN44" s="716"/>
      <c r="FV44" s="5" t="s">
        <v>474</v>
      </c>
      <c r="FW44" s="5" t="s">
        <v>474</v>
      </c>
      <c r="FX44" s="5" t="s">
        <v>474</v>
      </c>
      <c r="FY44" s="716" t="s">
        <v>474</v>
      </c>
      <c r="FZ44" s="716"/>
      <c r="GB44" s="716" t="s">
        <v>474</v>
      </c>
      <c r="GC44" s="716" t="s">
        <v>474</v>
      </c>
      <c r="GD44" s="716"/>
      <c r="GL44" s="5" t="s">
        <v>474</v>
      </c>
      <c r="GM44" s="5" t="s">
        <v>474</v>
      </c>
      <c r="GN44" s="5" t="s">
        <v>474</v>
      </c>
      <c r="GO44" s="716" t="s">
        <v>474</v>
      </c>
      <c r="GP44" s="716"/>
      <c r="GR44" s="716" t="s">
        <v>474</v>
      </c>
      <c r="GS44" s="716" t="s">
        <v>474</v>
      </c>
      <c r="GT44" s="716"/>
      <c r="HB44" s="5" t="s">
        <v>474</v>
      </c>
      <c r="HC44" s="5" t="s">
        <v>474</v>
      </c>
      <c r="HD44" s="5" t="s">
        <v>474</v>
      </c>
      <c r="HE44" s="716" t="s">
        <v>474</v>
      </c>
      <c r="HF44" s="716"/>
      <c r="HH44" s="716" t="s">
        <v>474</v>
      </c>
      <c r="HI44" s="716" t="s">
        <v>474</v>
      </c>
      <c r="HJ44" s="716"/>
      <c r="HR44" s="5" t="s">
        <v>474</v>
      </c>
      <c r="HS44" s="5" t="s">
        <v>474</v>
      </c>
      <c r="HT44" s="5" t="s">
        <v>474</v>
      </c>
      <c r="HU44" s="716" t="s">
        <v>474</v>
      </c>
      <c r="HV44" s="716"/>
      <c r="HX44" s="716" t="s">
        <v>474</v>
      </c>
      <c r="HY44" s="716" t="s">
        <v>474</v>
      </c>
      <c r="HZ44" s="716"/>
      <c r="IH44" s="5" t="s">
        <v>474</v>
      </c>
      <c r="II44" s="5" t="s">
        <v>474</v>
      </c>
      <c r="IJ44" s="5" t="s">
        <v>474</v>
      </c>
      <c r="IK44" s="716" t="s">
        <v>474</v>
      </c>
      <c r="IL44" s="716"/>
      <c r="IN44" s="716" t="s">
        <v>474</v>
      </c>
      <c r="IO44" s="716" t="s">
        <v>474</v>
      </c>
      <c r="IP44" s="716"/>
    </row>
    <row r="45" spans="1:256" s="5" customFormat="1" ht="18.75" customHeight="1">
      <c r="B45" s="716" t="s">
        <v>474</v>
      </c>
      <c r="C45" s="716" t="s">
        <v>474</v>
      </c>
      <c r="D45" s="717" t="s">
        <v>474</v>
      </c>
      <c r="E45" s="718" t="s">
        <v>474</v>
      </c>
      <c r="F45" s="718"/>
      <c r="G45" s="5" t="s">
        <v>474</v>
      </c>
      <c r="H45" s="5" t="s">
        <v>474</v>
      </c>
      <c r="I45" s="716" t="s">
        <v>474</v>
      </c>
      <c r="J45" s="716"/>
      <c r="K45" s="719"/>
      <c r="L45" s="719"/>
      <c r="M45" s="719"/>
      <c r="N45" s="719"/>
      <c r="R45" s="716" t="s">
        <v>474</v>
      </c>
      <c r="S45" s="716" t="s">
        <v>474</v>
      </c>
      <c r="T45" s="717" t="s">
        <v>474</v>
      </c>
      <c r="U45" s="718" t="s">
        <v>474</v>
      </c>
      <c r="V45" s="718"/>
      <c r="W45" s="5" t="s">
        <v>474</v>
      </c>
      <c r="X45" s="5" t="s">
        <v>474</v>
      </c>
      <c r="Y45" s="716" t="s">
        <v>474</v>
      </c>
      <c r="Z45" s="716"/>
      <c r="AA45" s="719"/>
      <c r="AB45" s="719"/>
      <c r="AC45" s="719"/>
      <c r="AD45" s="719"/>
      <c r="AH45" s="716" t="s">
        <v>474</v>
      </c>
      <c r="AI45" s="716" t="s">
        <v>474</v>
      </c>
      <c r="AJ45" s="717" t="s">
        <v>474</v>
      </c>
      <c r="AK45" s="718" t="s">
        <v>474</v>
      </c>
      <c r="AL45" s="718"/>
      <c r="AM45" s="5" t="s">
        <v>474</v>
      </c>
      <c r="AN45" s="5" t="s">
        <v>474</v>
      </c>
      <c r="AO45" s="716" t="s">
        <v>474</v>
      </c>
      <c r="AP45" s="716"/>
      <c r="AQ45" s="719"/>
      <c r="AR45" s="719"/>
      <c r="AS45" s="719"/>
      <c r="AT45" s="719"/>
      <c r="AX45" s="716" t="s">
        <v>474</v>
      </c>
      <c r="AY45" s="716" t="s">
        <v>474</v>
      </c>
      <c r="AZ45" s="717" t="s">
        <v>474</v>
      </c>
      <c r="BA45" s="718" t="s">
        <v>474</v>
      </c>
      <c r="BB45" s="718"/>
      <c r="BC45" s="5" t="s">
        <v>474</v>
      </c>
      <c r="BD45" s="5" t="s">
        <v>474</v>
      </c>
      <c r="BE45" s="716" t="s">
        <v>474</v>
      </c>
      <c r="BF45" s="716"/>
      <c r="BG45" s="719"/>
      <c r="BH45" s="719"/>
      <c r="BI45" s="719"/>
      <c r="BJ45" s="719"/>
      <c r="BN45" s="716" t="s">
        <v>474</v>
      </c>
      <c r="BO45" s="716" t="s">
        <v>474</v>
      </c>
      <c r="BP45" s="717" t="s">
        <v>474</v>
      </c>
      <c r="BQ45" s="718" t="s">
        <v>474</v>
      </c>
      <c r="BR45" s="718"/>
      <c r="BS45" s="5" t="s">
        <v>474</v>
      </c>
      <c r="BT45" s="5" t="s">
        <v>474</v>
      </c>
      <c r="BU45" s="716" t="s">
        <v>474</v>
      </c>
      <c r="BV45" s="716"/>
      <c r="BW45" s="719"/>
      <c r="BX45" s="719"/>
      <c r="BY45" s="719"/>
      <c r="BZ45" s="719"/>
      <c r="CD45" s="716" t="s">
        <v>474</v>
      </c>
      <c r="CE45" s="716" t="s">
        <v>474</v>
      </c>
      <c r="CF45" s="717" t="s">
        <v>474</v>
      </c>
      <c r="CG45" s="718" t="s">
        <v>474</v>
      </c>
      <c r="CH45" s="718"/>
      <c r="CI45" s="5" t="s">
        <v>474</v>
      </c>
      <c r="CJ45" s="5" t="s">
        <v>474</v>
      </c>
      <c r="CK45" s="716" t="s">
        <v>474</v>
      </c>
      <c r="CL45" s="716"/>
      <c r="CM45" s="719"/>
      <c r="CN45" s="719"/>
      <c r="CO45" s="719"/>
      <c r="CP45" s="719"/>
      <c r="CT45" s="716" t="s">
        <v>474</v>
      </c>
      <c r="CU45" s="716" t="s">
        <v>474</v>
      </c>
      <c r="CV45" s="717" t="s">
        <v>474</v>
      </c>
      <c r="CW45" s="718" t="s">
        <v>474</v>
      </c>
      <c r="CX45" s="718"/>
      <c r="CY45" s="5" t="s">
        <v>474</v>
      </c>
      <c r="CZ45" s="5" t="s">
        <v>474</v>
      </c>
      <c r="DA45" s="716" t="s">
        <v>474</v>
      </c>
      <c r="DB45" s="716"/>
      <c r="DC45" s="719"/>
      <c r="DD45" s="719"/>
      <c r="DE45" s="719"/>
      <c r="DF45" s="719"/>
      <c r="DJ45" s="716" t="s">
        <v>474</v>
      </c>
      <c r="DK45" s="716" t="s">
        <v>474</v>
      </c>
      <c r="DL45" s="717" t="s">
        <v>474</v>
      </c>
      <c r="DM45" s="718" t="s">
        <v>474</v>
      </c>
      <c r="DN45" s="718"/>
      <c r="DO45" s="5" t="s">
        <v>474</v>
      </c>
      <c r="DP45" s="5" t="s">
        <v>474</v>
      </c>
      <c r="DQ45" s="716" t="s">
        <v>474</v>
      </c>
      <c r="DR45" s="716"/>
      <c r="DS45" s="719"/>
      <c r="DT45" s="719"/>
      <c r="DU45" s="719"/>
      <c r="DV45" s="719"/>
      <c r="DZ45" s="716" t="s">
        <v>474</v>
      </c>
      <c r="EA45" s="716" t="s">
        <v>474</v>
      </c>
      <c r="EB45" s="717" t="s">
        <v>474</v>
      </c>
      <c r="EC45" s="718" t="s">
        <v>474</v>
      </c>
      <c r="ED45" s="718"/>
      <c r="EE45" s="5" t="s">
        <v>474</v>
      </c>
      <c r="EF45" s="5" t="s">
        <v>474</v>
      </c>
      <c r="EG45" s="716" t="s">
        <v>474</v>
      </c>
      <c r="EH45" s="716"/>
      <c r="EI45" s="719"/>
      <c r="EJ45" s="719"/>
      <c r="EK45" s="719"/>
      <c r="EL45" s="719"/>
      <c r="EP45" s="716" t="s">
        <v>474</v>
      </c>
      <c r="EQ45" s="716" t="s">
        <v>474</v>
      </c>
      <c r="ER45" s="717" t="s">
        <v>474</v>
      </c>
      <c r="ES45" s="718" t="s">
        <v>474</v>
      </c>
      <c r="ET45" s="718"/>
      <c r="EU45" s="5" t="s">
        <v>474</v>
      </c>
      <c r="EV45" s="5" t="s">
        <v>474</v>
      </c>
      <c r="EW45" s="716" t="s">
        <v>474</v>
      </c>
      <c r="EX45" s="716"/>
      <c r="EY45" s="719"/>
      <c r="EZ45" s="719"/>
      <c r="FA45" s="719"/>
      <c r="FB45" s="719"/>
      <c r="FF45" s="716" t="s">
        <v>474</v>
      </c>
      <c r="FG45" s="716" t="s">
        <v>474</v>
      </c>
      <c r="FH45" s="717" t="s">
        <v>474</v>
      </c>
      <c r="FI45" s="718" t="s">
        <v>474</v>
      </c>
      <c r="FJ45" s="718"/>
      <c r="FK45" s="5" t="s">
        <v>474</v>
      </c>
      <c r="FL45" s="5" t="s">
        <v>474</v>
      </c>
      <c r="FM45" s="716" t="s">
        <v>474</v>
      </c>
      <c r="FN45" s="716"/>
      <c r="FO45" s="719"/>
      <c r="FP45" s="719"/>
      <c r="FQ45" s="719"/>
      <c r="FR45" s="719"/>
      <c r="FV45" s="716" t="s">
        <v>474</v>
      </c>
      <c r="FW45" s="716" t="s">
        <v>474</v>
      </c>
      <c r="FX45" s="717" t="s">
        <v>474</v>
      </c>
      <c r="FY45" s="718" t="s">
        <v>474</v>
      </c>
      <c r="FZ45" s="718"/>
      <c r="GA45" s="5" t="s">
        <v>474</v>
      </c>
      <c r="GB45" s="5" t="s">
        <v>474</v>
      </c>
      <c r="GC45" s="716" t="s">
        <v>474</v>
      </c>
      <c r="GD45" s="716"/>
      <c r="GE45" s="719"/>
      <c r="GF45" s="719"/>
      <c r="GG45" s="719"/>
      <c r="GH45" s="719"/>
      <c r="GL45" s="716" t="s">
        <v>474</v>
      </c>
      <c r="GM45" s="716" t="s">
        <v>474</v>
      </c>
      <c r="GN45" s="717" t="s">
        <v>474</v>
      </c>
      <c r="GO45" s="718" t="s">
        <v>474</v>
      </c>
      <c r="GP45" s="718"/>
      <c r="GQ45" s="5" t="s">
        <v>474</v>
      </c>
      <c r="GR45" s="5" t="s">
        <v>474</v>
      </c>
      <c r="GS45" s="716" t="s">
        <v>474</v>
      </c>
      <c r="GT45" s="716"/>
      <c r="GU45" s="719"/>
      <c r="GV45" s="719"/>
      <c r="GW45" s="719"/>
      <c r="GX45" s="719"/>
      <c r="HB45" s="716" t="s">
        <v>474</v>
      </c>
      <c r="HC45" s="716" t="s">
        <v>474</v>
      </c>
      <c r="HD45" s="717" t="s">
        <v>474</v>
      </c>
      <c r="HE45" s="718" t="s">
        <v>474</v>
      </c>
      <c r="HF45" s="718"/>
      <c r="HG45" s="5" t="s">
        <v>474</v>
      </c>
      <c r="HH45" s="5" t="s">
        <v>474</v>
      </c>
      <c r="HI45" s="716" t="s">
        <v>474</v>
      </c>
      <c r="HJ45" s="716"/>
      <c r="HK45" s="719"/>
      <c r="HL45" s="719"/>
      <c r="HM45" s="719"/>
      <c r="HN45" s="719"/>
      <c r="HR45" s="716" t="s">
        <v>474</v>
      </c>
      <c r="HS45" s="716" t="s">
        <v>474</v>
      </c>
      <c r="HT45" s="717" t="s">
        <v>474</v>
      </c>
      <c r="HU45" s="718" t="s">
        <v>474</v>
      </c>
      <c r="HV45" s="718"/>
      <c r="HW45" s="5" t="s">
        <v>474</v>
      </c>
      <c r="HX45" s="5" t="s">
        <v>474</v>
      </c>
      <c r="HY45" s="716" t="s">
        <v>474</v>
      </c>
      <c r="HZ45" s="716"/>
      <c r="IA45" s="719"/>
      <c r="IB45" s="719"/>
      <c r="IC45" s="719"/>
      <c r="ID45" s="719"/>
      <c r="IH45" s="716" t="s">
        <v>474</v>
      </c>
      <c r="II45" s="716" t="s">
        <v>474</v>
      </c>
      <c r="IJ45" s="717" t="s">
        <v>474</v>
      </c>
      <c r="IK45" s="718" t="s">
        <v>474</v>
      </c>
      <c r="IL45" s="718"/>
      <c r="IM45" s="5" t="s">
        <v>474</v>
      </c>
      <c r="IN45" s="5" t="s">
        <v>474</v>
      </c>
      <c r="IO45" s="716" t="s">
        <v>474</v>
      </c>
      <c r="IP45" s="716"/>
      <c r="IQ45" s="719"/>
      <c r="IR45" s="719"/>
      <c r="IS45" s="719"/>
      <c r="IT45" s="719"/>
    </row>
    <row r="46" spans="1:256" s="5" customFormat="1" ht="15.75">
      <c r="A46" s="262" t="s">
        <v>148</v>
      </c>
      <c r="B46" s="263">
        <v>123452.56</v>
      </c>
      <c r="C46" s="263">
        <v>0</v>
      </c>
      <c r="D46" s="263">
        <v>0</v>
      </c>
      <c r="E46" s="263">
        <v>13058.42</v>
      </c>
      <c r="F46" s="263">
        <v>0</v>
      </c>
      <c r="G46" s="263">
        <v>92381.45</v>
      </c>
      <c r="H46" s="263">
        <v>0</v>
      </c>
      <c r="I46" s="263">
        <v>37740.82</v>
      </c>
      <c r="J46" s="263">
        <v>0</v>
      </c>
      <c r="K46" s="263">
        <v>92381.45</v>
      </c>
      <c r="L46" s="263">
        <v>0</v>
      </c>
      <c r="M46" s="263">
        <v>24682.400000000001</v>
      </c>
      <c r="N46" s="263">
        <v>0</v>
      </c>
      <c r="O46" s="264">
        <v>0.10577682633717762</v>
      </c>
      <c r="P46" s="264">
        <v>1.05402650216407</v>
      </c>
      <c r="Q46" s="713"/>
      <c r="R46" s="714"/>
      <c r="S46" s="714"/>
      <c r="T46" s="714"/>
      <c r="U46" s="714"/>
      <c r="V46" s="714"/>
      <c r="W46" s="714"/>
      <c r="X46" s="714"/>
      <c r="Y46" s="714"/>
      <c r="Z46" s="714"/>
      <c r="AA46" s="714"/>
      <c r="AB46" s="714"/>
      <c r="AC46" s="714"/>
      <c r="AD46" s="714"/>
      <c r="AE46" s="715"/>
      <c r="AF46" s="715"/>
      <c r="AG46" s="713"/>
      <c r="AH46" s="714"/>
      <c r="AI46" s="714"/>
      <c r="AJ46" s="714"/>
      <c r="AK46" s="714"/>
      <c r="AL46" s="714"/>
      <c r="AM46" s="714"/>
      <c r="AN46" s="714"/>
      <c r="AO46" s="714"/>
      <c r="AP46" s="714"/>
      <c r="AQ46" s="714"/>
      <c r="AR46" s="714"/>
      <c r="AS46" s="714"/>
      <c r="AT46" s="714"/>
      <c r="AU46" s="715"/>
      <c r="AV46" s="715"/>
      <c r="AW46" s="713"/>
      <c r="AX46" s="714"/>
      <c r="AY46" s="714"/>
      <c r="AZ46" s="714"/>
      <c r="BA46" s="714"/>
      <c r="BB46" s="714"/>
      <c r="BC46" s="714"/>
      <c r="BD46" s="714"/>
      <c r="BE46" s="714"/>
      <c r="BF46" s="714"/>
      <c r="BG46" s="714"/>
      <c r="BH46" s="714"/>
      <c r="BI46" s="714"/>
      <c r="BJ46" s="714"/>
      <c r="BK46" s="715"/>
      <c r="BL46" s="715"/>
      <c r="BM46" s="713"/>
      <c r="BN46" s="714"/>
      <c r="BO46" s="714"/>
      <c r="BP46" s="714"/>
      <c r="BQ46" s="714"/>
      <c r="BR46" s="714"/>
      <c r="BS46" s="714"/>
      <c r="BT46" s="714"/>
      <c r="BU46" s="714"/>
      <c r="BV46" s="714"/>
      <c r="BW46" s="714"/>
      <c r="BX46" s="714"/>
      <c r="BY46" s="714"/>
      <c r="BZ46" s="714"/>
      <c r="CA46" s="715"/>
      <c r="CB46" s="715"/>
      <c r="CC46" s="713"/>
      <c r="CD46" s="714"/>
      <c r="CE46" s="714"/>
      <c r="CF46" s="714"/>
      <c r="CG46" s="714"/>
      <c r="CH46" s="714"/>
      <c r="CI46" s="714"/>
      <c r="CJ46" s="714"/>
      <c r="CK46" s="714"/>
      <c r="CL46" s="714"/>
      <c r="CM46" s="714"/>
      <c r="CN46" s="714"/>
      <c r="CO46" s="714"/>
      <c r="CP46" s="714"/>
      <c r="CQ46" s="715"/>
      <c r="CR46" s="715"/>
      <c r="CS46" s="713"/>
      <c r="CT46" s="714"/>
      <c r="CU46" s="714"/>
      <c r="CV46" s="714"/>
      <c r="CW46" s="714"/>
      <c r="CX46" s="714"/>
      <c r="CY46" s="714"/>
      <c r="CZ46" s="714"/>
      <c r="DA46" s="714"/>
      <c r="DB46" s="714"/>
      <c r="DC46" s="714"/>
      <c r="DD46" s="714"/>
      <c r="DE46" s="714"/>
      <c r="DF46" s="714"/>
      <c r="DG46" s="715"/>
      <c r="DH46" s="715"/>
      <c r="DI46" s="713"/>
      <c r="DJ46" s="714"/>
      <c r="DK46" s="714"/>
      <c r="DL46" s="714"/>
      <c r="DM46" s="714"/>
      <c r="DN46" s="714"/>
      <c r="DO46" s="714"/>
      <c r="DP46" s="714"/>
      <c r="DQ46" s="714"/>
      <c r="DR46" s="714"/>
      <c r="DS46" s="714"/>
      <c r="DT46" s="714"/>
      <c r="DU46" s="714"/>
      <c r="DV46" s="714"/>
      <c r="DW46" s="715"/>
      <c r="DX46" s="715"/>
      <c r="DY46" s="713"/>
      <c r="DZ46" s="714"/>
      <c r="EA46" s="714"/>
      <c r="EB46" s="714"/>
      <c r="EC46" s="714"/>
      <c r="ED46" s="714"/>
      <c r="EE46" s="714"/>
      <c r="EF46" s="714"/>
      <c r="EG46" s="714"/>
      <c r="EH46" s="714"/>
      <c r="EI46" s="714"/>
      <c r="EJ46" s="714"/>
      <c r="EK46" s="714"/>
      <c r="EL46" s="714"/>
      <c r="EM46" s="715"/>
      <c r="EN46" s="715"/>
      <c r="EO46" s="713"/>
      <c r="EP46" s="714"/>
      <c r="EQ46" s="714"/>
      <c r="ER46" s="714"/>
      <c r="ES46" s="714"/>
      <c r="ET46" s="714"/>
      <c r="EU46" s="714"/>
      <c r="EV46" s="714"/>
      <c r="EW46" s="714"/>
      <c r="EX46" s="714"/>
      <c r="EY46" s="714"/>
      <c r="EZ46" s="714"/>
      <c r="FA46" s="714"/>
      <c r="FB46" s="714"/>
      <c r="FC46" s="715"/>
      <c r="FD46" s="715"/>
      <c r="FE46" s="713"/>
      <c r="FF46" s="714"/>
      <c r="FG46" s="714"/>
      <c r="FH46" s="714"/>
      <c r="FI46" s="714"/>
      <c r="FJ46" s="714"/>
      <c r="FK46" s="714"/>
      <c r="FL46" s="714"/>
      <c r="FM46" s="714"/>
      <c r="FN46" s="714"/>
      <c r="FO46" s="714"/>
      <c r="FP46" s="714"/>
      <c r="FQ46" s="714"/>
      <c r="FR46" s="714"/>
      <c r="FS46" s="715"/>
      <c r="FT46" s="715"/>
      <c r="FU46" s="713"/>
      <c r="FV46" s="714"/>
      <c r="FW46" s="714"/>
      <c r="FX46" s="714"/>
      <c r="FY46" s="714"/>
      <c r="FZ46" s="714"/>
      <c r="GA46" s="714"/>
      <c r="GB46" s="714"/>
      <c r="GC46" s="714"/>
      <c r="GD46" s="714"/>
      <c r="GE46" s="714"/>
      <c r="GF46" s="714"/>
      <c r="GG46" s="714"/>
      <c r="GH46" s="714"/>
      <c r="GI46" s="715"/>
      <c r="GJ46" s="715"/>
      <c r="GK46" s="713"/>
      <c r="GL46" s="714"/>
      <c r="GM46" s="714"/>
      <c r="GN46" s="714"/>
      <c r="GO46" s="714"/>
      <c r="GP46" s="714"/>
      <c r="GQ46" s="714"/>
      <c r="GR46" s="714"/>
      <c r="GS46" s="714"/>
      <c r="GT46" s="714"/>
      <c r="GU46" s="714"/>
      <c r="GV46" s="714"/>
      <c r="GW46" s="714"/>
      <c r="GX46" s="714"/>
      <c r="GY46" s="715"/>
      <c r="GZ46" s="715"/>
      <c r="HA46" s="713"/>
      <c r="HB46" s="714"/>
      <c r="HC46" s="714"/>
      <c r="HD46" s="714"/>
      <c r="HE46" s="714"/>
      <c r="HF46" s="714"/>
      <c r="HG46" s="714"/>
      <c r="HH46" s="714"/>
      <c r="HI46" s="714"/>
      <c r="HJ46" s="714"/>
      <c r="HK46" s="714"/>
      <c r="HL46" s="714"/>
      <c r="HM46" s="714"/>
      <c r="HN46" s="714"/>
      <c r="HO46" s="715"/>
      <c r="HP46" s="715"/>
      <c r="HQ46" s="713"/>
      <c r="HR46" s="714"/>
      <c r="HS46" s="714"/>
      <c r="HT46" s="714"/>
      <c r="HU46" s="714"/>
      <c r="HV46" s="714"/>
      <c r="HW46" s="714"/>
      <c r="HX46" s="714"/>
      <c r="HY46" s="714"/>
      <c r="HZ46" s="714"/>
      <c r="IA46" s="714"/>
      <c r="IB46" s="714"/>
      <c r="IC46" s="714"/>
      <c r="ID46" s="714"/>
      <c r="IE46" s="715"/>
      <c r="IF46" s="715"/>
      <c r="IG46" s="713"/>
      <c r="IH46" s="714"/>
      <c r="II46" s="714"/>
      <c r="IJ46" s="714"/>
      <c r="IK46" s="714"/>
      <c r="IL46" s="714"/>
      <c r="IM46" s="714"/>
      <c r="IN46" s="714"/>
      <c r="IO46" s="714"/>
      <c r="IP46" s="714"/>
      <c r="IQ46" s="714"/>
      <c r="IR46" s="714"/>
      <c r="IS46" s="714"/>
      <c r="IT46" s="714"/>
      <c r="IU46" s="715"/>
      <c r="IV46" s="715"/>
    </row>
    <row r="47" spans="1:256" s="5" customFormat="1" ht="15.75">
      <c r="A47" s="262"/>
      <c r="B47" s="263" t="s">
        <v>474</v>
      </c>
      <c r="C47" s="263" t="s">
        <v>474</v>
      </c>
      <c r="D47" s="263" t="s">
        <v>474</v>
      </c>
      <c r="E47" s="263" t="s">
        <v>474</v>
      </c>
      <c r="F47" s="263" t="s">
        <v>474</v>
      </c>
      <c r="G47" s="263" t="s">
        <v>474</v>
      </c>
      <c r="H47" s="263" t="s">
        <v>474</v>
      </c>
      <c r="I47" s="263"/>
      <c r="J47" s="263" t="s">
        <v>474</v>
      </c>
      <c r="K47" s="263"/>
      <c r="L47" s="263"/>
      <c r="M47" s="263"/>
      <c r="N47" s="263" t="s">
        <v>474</v>
      </c>
      <c r="O47" s="264"/>
      <c r="P47" s="264"/>
      <c r="Q47" s="720"/>
      <c r="R47" s="714"/>
      <c r="S47" s="714"/>
      <c r="T47" s="714"/>
      <c r="U47" s="714"/>
      <c r="V47" s="714"/>
      <c r="W47" s="714"/>
      <c r="X47" s="714"/>
      <c r="Y47" s="714"/>
      <c r="Z47" s="714"/>
      <c r="AA47" s="714"/>
      <c r="AB47" s="714"/>
      <c r="AC47" s="714"/>
      <c r="AD47" s="714"/>
      <c r="AE47" s="715"/>
      <c r="AF47" s="715"/>
      <c r="AG47" s="720"/>
      <c r="AH47" s="714"/>
      <c r="AI47" s="714"/>
      <c r="AJ47" s="714"/>
      <c r="AK47" s="714"/>
      <c r="AL47" s="714"/>
      <c r="AM47" s="714"/>
      <c r="AN47" s="714"/>
      <c r="AO47" s="714"/>
      <c r="AP47" s="714"/>
      <c r="AQ47" s="714"/>
      <c r="AR47" s="714"/>
      <c r="AS47" s="714"/>
      <c r="AT47" s="714"/>
      <c r="AU47" s="715"/>
      <c r="AV47" s="715"/>
      <c r="AW47" s="720"/>
      <c r="AX47" s="714"/>
      <c r="AY47" s="714"/>
      <c r="AZ47" s="714"/>
      <c r="BA47" s="714"/>
      <c r="BB47" s="714"/>
      <c r="BC47" s="714"/>
      <c r="BD47" s="714"/>
      <c r="BE47" s="714"/>
      <c r="BF47" s="714"/>
      <c r="BG47" s="714"/>
      <c r="BH47" s="714"/>
      <c r="BI47" s="714"/>
      <c r="BJ47" s="714"/>
      <c r="BK47" s="715"/>
      <c r="BL47" s="715"/>
      <c r="BM47" s="720"/>
      <c r="BN47" s="714"/>
      <c r="BO47" s="714"/>
      <c r="BP47" s="714"/>
      <c r="BQ47" s="714"/>
      <c r="BR47" s="714"/>
      <c r="BS47" s="714"/>
      <c r="BT47" s="714"/>
      <c r="BU47" s="714"/>
      <c r="BV47" s="714"/>
      <c r="BW47" s="714"/>
      <c r="BX47" s="714"/>
      <c r="BY47" s="714"/>
      <c r="BZ47" s="714"/>
      <c r="CA47" s="715"/>
      <c r="CB47" s="715"/>
      <c r="CC47" s="720"/>
      <c r="CD47" s="714"/>
      <c r="CE47" s="714"/>
      <c r="CF47" s="714"/>
      <c r="CG47" s="714"/>
      <c r="CH47" s="714"/>
      <c r="CI47" s="714"/>
      <c r="CJ47" s="714"/>
      <c r="CK47" s="714"/>
      <c r="CL47" s="714"/>
      <c r="CM47" s="714"/>
      <c r="CN47" s="714"/>
      <c r="CO47" s="714"/>
      <c r="CP47" s="714"/>
      <c r="CQ47" s="715"/>
      <c r="CR47" s="715"/>
      <c r="CS47" s="720"/>
      <c r="CT47" s="714"/>
      <c r="CU47" s="714"/>
      <c r="CV47" s="714"/>
      <c r="CW47" s="714"/>
      <c r="CX47" s="714"/>
      <c r="CY47" s="714"/>
      <c r="CZ47" s="714"/>
      <c r="DA47" s="714"/>
      <c r="DB47" s="714"/>
      <c r="DC47" s="714"/>
      <c r="DD47" s="714"/>
      <c r="DE47" s="714"/>
      <c r="DF47" s="714"/>
      <c r="DG47" s="715"/>
      <c r="DH47" s="715"/>
      <c r="DI47" s="720"/>
      <c r="DJ47" s="714"/>
      <c r="DK47" s="714"/>
      <c r="DL47" s="714"/>
      <c r="DM47" s="714"/>
      <c r="DN47" s="714"/>
      <c r="DO47" s="714"/>
      <c r="DP47" s="714"/>
      <c r="DQ47" s="714"/>
      <c r="DR47" s="714"/>
      <c r="DS47" s="714"/>
      <c r="DT47" s="714"/>
      <c r="DU47" s="714"/>
      <c r="DV47" s="714"/>
      <c r="DW47" s="715"/>
      <c r="DX47" s="715"/>
      <c r="DY47" s="720"/>
      <c r="DZ47" s="714"/>
      <c r="EA47" s="714"/>
      <c r="EB47" s="714"/>
      <c r="EC47" s="714"/>
      <c r="ED47" s="714"/>
      <c r="EE47" s="714"/>
      <c r="EF47" s="714"/>
      <c r="EG47" s="714"/>
      <c r="EH47" s="714"/>
      <c r="EI47" s="714"/>
      <c r="EJ47" s="714"/>
      <c r="EK47" s="714"/>
      <c r="EL47" s="714"/>
      <c r="EM47" s="715"/>
      <c r="EN47" s="715"/>
      <c r="EO47" s="720"/>
      <c r="EP47" s="714"/>
      <c r="EQ47" s="714"/>
      <c r="ER47" s="714"/>
      <c r="ES47" s="714"/>
      <c r="ET47" s="714"/>
      <c r="EU47" s="714"/>
      <c r="EV47" s="714"/>
      <c r="EW47" s="714"/>
      <c r="EX47" s="714"/>
      <c r="EY47" s="714"/>
      <c r="EZ47" s="714"/>
      <c r="FA47" s="714"/>
      <c r="FB47" s="714"/>
      <c r="FC47" s="715"/>
      <c r="FD47" s="715"/>
      <c r="FE47" s="720"/>
      <c r="FF47" s="714"/>
      <c r="FG47" s="714"/>
      <c r="FH47" s="714"/>
      <c r="FI47" s="714"/>
      <c r="FJ47" s="714"/>
      <c r="FK47" s="714"/>
      <c r="FL47" s="714"/>
      <c r="FM47" s="714"/>
      <c r="FN47" s="714"/>
      <c r="FO47" s="714"/>
      <c r="FP47" s="714"/>
      <c r="FQ47" s="714"/>
      <c r="FR47" s="714"/>
      <c r="FS47" s="715"/>
      <c r="FT47" s="715"/>
      <c r="FU47" s="720"/>
      <c r="FV47" s="714"/>
      <c r="FW47" s="714"/>
      <c r="FX47" s="714"/>
      <c r="FY47" s="714"/>
      <c r="FZ47" s="714"/>
      <c r="GA47" s="714"/>
      <c r="GB47" s="714"/>
      <c r="GC47" s="714"/>
      <c r="GD47" s="714"/>
      <c r="GE47" s="714"/>
      <c r="GF47" s="714"/>
      <c r="GG47" s="714"/>
      <c r="GH47" s="714"/>
      <c r="GI47" s="715"/>
      <c r="GJ47" s="715"/>
      <c r="GK47" s="720"/>
      <c r="GL47" s="714"/>
      <c r="GM47" s="714"/>
      <c r="GN47" s="714"/>
      <c r="GO47" s="714"/>
      <c r="GP47" s="714"/>
      <c r="GQ47" s="714"/>
      <c r="GR47" s="714"/>
      <c r="GS47" s="714"/>
      <c r="GT47" s="714"/>
      <c r="GU47" s="714"/>
      <c r="GV47" s="714"/>
      <c r="GW47" s="714"/>
      <c r="GX47" s="714"/>
      <c r="GY47" s="715"/>
      <c r="GZ47" s="715"/>
      <c r="HA47" s="720"/>
      <c r="HB47" s="714"/>
      <c r="HC47" s="714"/>
      <c r="HD47" s="714"/>
      <c r="HE47" s="714"/>
      <c r="HF47" s="714"/>
      <c r="HG47" s="714"/>
      <c r="HH47" s="714"/>
      <c r="HI47" s="714"/>
      <c r="HJ47" s="714"/>
      <c r="HK47" s="714"/>
      <c r="HL47" s="714"/>
      <c r="HM47" s="714"/>
      <c r="HN47" s="714"/>
      <c r="HO47" s="715"/>
      <c r="HP47" s="715"/>
      <c r="HQ47" s="720"/>
      <c r="HR47" s="714"/>
      <c r="HS47" s="714"/>
      <c r="HT47" s="714"/>
      <c r="HU47" s="714"/>
      <c r="HV47" s="714"/>
      <c r="HW47" s="714"/>
      <c r="HX47" s="714"/>
      <c r="HY47" s="714"/>
      <c r="HZ47" s="714"/>
      <c r="IA47" s="714"/>
      <c r="IB47" s="714"/>
      <c r="IC47" s="714"/>
      <c r="ID47" s="714"/>
      <c r="IE47" s="715"/>
      <c r="IF47" s="715"/>
      <c r="IG47" s="720"/>
      <c r="IH47" s="714"/>
      <c r="II47" s="714"/>
      <c r="IJ47" s="714"/>
      <c r="IK47" s="714"/>
      <c r="IL47" s="714"/>
      <c r="IM47" s="714"/>
      <c r="IN47" s="714"/>
      <c r="IO47" s="714"/>
      <c r="IP47" s="714"/>
      <c r="IQ47" s="714"/>
      <c r="IR47" s="714"/>
      <c r="IS47" s="714"/>
      <c r="IT47" s="714"/>
      <c r="IU47" s="715"/>
      <c r="IV47" s="715"/>
    </row>
    <row r="48" spans="1:256" s="5" customFormat="1" ht="15.75">
      <c r="A48" s="262" t="s">
        <v>189</v>
      </c>
      <c r="B48" s="263">
        <v>123452.56</v>
      </c>
      <c r="C48" s="263">
        <v>0</v>
      </c>
      <c r="D48" s="263">
        <v>0</v>
      </c>
      <c r="E48" s="263">
        <v>13058.42</v>
      </c>
      <c r="F48" s="263">
        <v>0</v>
      </c>
      <c r="G48" s="263">
        <v>92381.45</v>
      </c>
      <c r="H48" s="263">
        <v>0</v>
      </c>
      <c r="I48" s="263">
        <v>37740.82</v>
      </c>
      <c r="J48" s="263">
        <v>0</v>
      </c>
      <c r="K48" s="263">
        <v>92381.45</v>
      </c>
      <c r="L48" s="263">
        <v>0</v>
      </c>
      <c r="M48" s="263">
        <v>24682.400000000001</v>
      </c>
      <c r="N48" s="263">
        <v>0</v>
      </c>
      <c r="O48" s="264">
        <v>0.10577682633717762</v>
      </c>
      <c r="P48" s="264">
        <v>1.05402650216407</v>
      </c>
      <c r="Q48" s="713"/>
      <c r="R48" s="714"/>
      <c r="S48" s="714"/>
      <c r="T48" s="714"/>
      <c r="U48" s="714"/>
      <c r="V48" s="714"/>
      <c r="W48" s="714"/>
      <c r="X48" s="714"/>
      <c r="Y48" s="714"/>
      <c r="Z48" s="714"/>
      <c r="AA48" s="714"/>
      <c r="AB48" s="714"/>
      <c r="AC48" s="714"/>
      <c r="AD48" s="714"/>
      <c r="AE48" s="715"/>
      <c r="AF48" s="715"/>
      <c r="AG48" s="713"/>
      <c r="AH48" s="714"/>
      <c r="AI48" s="714"/>
      <c r="AJ48" s="714"/>
      <c r="AK48" s="714"/>
      <c r="AL48" s="714"/>
      <c r="AM48" s="714"/>
      <c r="AN48" s="714"/>
      <c r="AO48" s="714"/>
      <c r="AP48" s="714"/>
      <c r="AQ48" s="714"/>
      <c r="AR48" s="714"/>
      <c r="AS48" s="714"/>
      <c r="AT48" s="714"/>
      <c r="AU48" s="715"/>
      <c r="AV48" s="715"/>
      <c r="AW48" s="713"/>
      <c r="AX48" s="714"/>
      <c r="AY48" s="714"/>
      <c r="AZ48" s="714"/>
      <c r="BA48" s="714"/>
      <c r="BB48" s="714"/>
      <c r="BC48" s="714"/>
      <c r="BD48" s="714"/>
      <c r="BE48" s="714"/>
      <c r="BF48" s="714"/>
      <c r="BG48" s="714"/>
      <c r="BH48" s="714"/>
      <c r="BI48" s="714"/>
      <c r="BJ48" s="714"/>
      <c r="BK48" s="715"/>
      <c r="BL48" s="715"/>
      <c r="BM48" s="713"/>
      <c r="BN48" s="714"/>
      <c r="BO48" s="714"/>
      <c r="BP48" s="714"/>
      <c r="BQ48" s="714"/>
      <c r="BR48" s="714"/>
      <c r="BS48" s="714"/>
      <c r="BT48" s="714"/>
      <c r="BU48" s="714"/>
      <c r="BV48" s="714"/>
      <c r="BW48" s="714"/>
      <c r="BX48" s="714"/>
      <c r="BY48" s="714"/>
      <c r="BZ48" s="714"/>
      <c r="CA48" s="715"/>
      <c r="CB48" s="715"/>
      <c r="CC48" s="713"/>
      <c r="CD48" s="714"/>
      <c r="CE48" s="714"/>
      <c r="CF48" s="714"/>
      <c r="CG48" s="714"/>
      <c r="CH48" s="714"/>
      <c r="CI48" s="714"/>
      <c r="CJ48" s="714"/>
      <c r="CK48" s="714"/>
      <c r="CL48" s="714"/>
      <c r="CM48" s="714"/>
      <c r="CN48" s="714"/>
      <c r="CO48" s="714"/>
      <c r="CP48" s="714"/>
      <c r="CQ48" s="715"/>
      <c r="CR48" s="715"/>
      <c r="CS48" s="713"/>
      <c r="CT48" s="714"/>
      <c r="CU48" s="714"/>
      <c r="CV48" s="714"/>
      <c r="CW48" s="714"/>
      <c r="CX48" s="714"/>
      <c r="CY48" s="714"/>
      <c r="CZ48" s="714"/>
      <c r="DA48" s="714"/>
      <c r="DB48" s="714"/>
      <c r="DC48" s="714"/>
      <c r="DD48" s="714"/>
      <c r="DE48" s="714"/>
      <c r="DF48" s="714"/>
      <c r="DG48" s="715"/>
      <c r="DH48" s="715"/>
      <c r="DI48" s="713"/>
      <c r="DJ48" s="714"/>
      <c r="DK48" s="714"/>
      <c r="DL48" s="714"/>
      <c r="DM48" s="714"/>
      <c r="DN48" s="714"/>
      <c r="DO48" s="714"/>
      <c r="DP48" s="714"/>
      <c r="DQ48" s="714"/>
      <c r="DR48" s="714"/>
      <c r="DS48" s="714"/>
      <c r="DT48" s="714"/>
      <c r="DU48" s="714"/>
      <c r="DV48" s="714"/>
      <c r="DW48" s="715"/>
      <c r="DX48" s="715"/>
      <c r="DY48" s="713"/>
      <c r="DZ48" s="714"/>
      <c r="EA48" s="714"/>
      <c r="EB48" s="714"/>
      <c r="EC48" s="714"/>
      <c r="ED48" s="714"/>
      <c r="EE48" s="714"/>
      <c r="EF48" s="714"/>
      <c r="EG48" s="714"/>
      <c r="EH48" s="714"/>
      <c r="EI48" s="714"/>
      <c r="EJ48" s="714"/>
      <c r="EK48" s="714"/>
      <c r="EL48" s="714"/>
      <c r="EM48" s="715"/>
      <c r="EN48" s="715"/>
      <c r="EO48" s="713"/>
      <c r="EP48" s="714"/>
      <c r="EQ48" s="714"/>
      <c r="ER48" s="714"/>
      <c r="ES48" s="714"/>
      <c r="ET48" s="714"/>
      <c r="EU48" s="714"/>
      <c r="EV48" s="714"/>
      <c r="EW48" s="714"/>
      <c r="EX48" s="714"/>
      <c r="EY48" s="714"/>
      <c r="EZ48" s="714"/>
      <c r="FA48" s="714"/>
      <c r="FB48" s="714"/>
      <c r="FC48" s="715"/>
      <c r="FD48" s="715"/>
      <c r="FE48" s="713"/>
      <c r="FF48" s="714"/>
      <c r="FG48" s="714"/>
      <c r="FH48" s="714"/>
      <c r="FI48" s="714"/>
      <c r="FJ48" s="714"/>
      <c r="FK48" s="714"/>
      <c r="FL48" s="714"/>
      <c r="FM48" s="714"/>
      <c r="FN48" s="714"/>
      <c r="FO48" s="714"/>
      <c r="FP48" s="714"/>
      <c r="FQ48" s="714"/>
      <c r="FR48" s="714"/>
      <c r="FS48" s="715"/>
      <c r="FT48" s="715"/>
      <c r="FU48" s="713"/>
      <c r="FV48" s="714"/>
      <c r="FW48" s="714"/>
      <c r="FX48" s="714"/>
      <c r="FY48" s="714"/>
      <c r="FZ48" s="714"/>
      <c r="GA48" s="714"/>
      <c r="GB48" s="714"/>
      <c r="GC48" s="714"/>
      <c r="GD48" s="714"/>
      <c r="GE48" s="714"/>
      <c r="GF48" s="714"/>
      <c r="GG48" s="714"/>
      <c r="GH48" s="714"/>
      <c r="GI48" s="715"/>
      <c r="GJ48" s="715"/>
      <c r="GK48" s="713"/>
      <c r="GL48" s="714"/>
      <c r="GM48" s="714"/>
      <c r="GN48" s="714"/>
      <c r="GO48" s="714"/>
      <c r="GP48" s="714"/>
      <c r="GQ48" s="714"/>
      <c r="GR48" s="714"/>
      <c r="GS48" s="714"/>
      <c r="GT48" s="714"/>
      <c r="GU48" s="714"/>
      <c r="GV48" s="714"/>
      <c r="GW48" s="714"/>
      <c r="GX48" s="714"/>
      <c r="GY48" s="715"/>
      <c r="GZ48" s="715"/>
      <c r="HA48" s="713"/>
      <c r="HB48" s="714"/>
      <c r="HC48" s="714"/>
      <c r="HD48" s="714"/>
      <c r="HE48" s="714"/>
      <c r="HF48" s="714"/>
      <c r="HG48" s="714"/>
      <c r="HH48" s="714"/>
      <c r="HI48" s="714"/>
      <c r="HJ48" s="714"/>
      <c r="HK48" s="714"/>
      <c r="HL48" s="714"/>
      <c r="HM48" s="714"/>
      <c r="HN48" s="714"/>
      <c r="HO48" s="715"/>
      <c r="HP48" s="715"/>
      <c r="HQ48" s="713"/>
      <c r="HR48" s="714"/>
      <c r="HS48" s="714"/>
      <c r="HT48" s="714"/>
      <c r="HU48" s="714"/>
      <c r="HV48" s="714"/>
      <c r="HW48" s="714"/>
      <c r="HX48" s="714"/>
      <c r="HY48" s="714"/>
      <c r="HZ48" s="714"/>
      <c r="IA48" s="714"/>
      <c r="IB48" s="714"/>
      <c r="IC48" s="714"/>
      <c r="ID48" s="714"/>
      <c r="IE48" s="715"/>
      <c r="IF48" s="715"/>
      <c r="IG48" s="713"/>
      <c r="IH48" s="714"/>
      <c r="II48" s="714"/>
      <c r="IJ48" s="714"/>
      <c r="IK48" s="714"/>
      <c r="IL48" s="714"/>
      <c r="IM48" s="714"/>
      <c r="IN48" s="714"/>
      <c r="IO48" s="714"/>
      <c r="IP48" s="714"/>
      <c r="IQ48" s="714"/>
      <c r="IR48" s="714"/>
      <c r="IS48" s="714"/>
      <c r="IT48" s="714"/>
      <c r="IU48" s="715"/>
      <c r="IV48" s="715"/>
    </row>
    <row r="49" spans="1:16" ht="15" customHeight="1" thickBot="1">
      <c r="A49" s="266"/>
      <c r="B49" s="267" t="s">
        <v>474</v>
      </c>
      <c r="C49" s="267" t="s">
        <v>474</v>
      </c>
      <c r="D49" s="268" t="s">
        <v>474</v>
      </c>
      <c r="E49" s="267" t="s">
        <v>474</v>
      </c>
      <c r="F49" s="267"/>
      <c r="G49" s="267" t="s">
        <v>474</v>
      </c>
      <c r="H49" s="267" t="s">
        <v>474</v>
      </c>
      <c r="I49" s="267" t="s">
        <v>474</v>
      </c>
      <c r="J49" s="267"/>
      <c r="K49" s="267" t="s">
        <v>474</v>
      </c>
      <c r="L49" s="267" t="s">
        <v>474</v>
      </c>
      <c r="M49" s="267" t="s">
        <v>474</v>
      </c>
      <c r="N49" s="267"/>
      <c r="O49" s="266"/>
      <c r="P49" s="266"/>
    </row>
    <row r="50" spans="1:16" ht="15" customHeight="1" thickTop="1">
      <c r="A50" s="269" t="s">
        <v>1151</v>
      </c>
      <c r="B50" s="47"/>
      <c r="C50" s="47"/>
      <c r="D50" s="47"/>
      <c r="E50" s="47"/>
      <c r="F50" s="47"/>
      <c r="G50" s="47"/>
      <c r="H50" s="47"/>
      <c r="I50" s="47"/>
      <c r="J50" s="47"/>
      <c r="K50" s="47"/>
      <c r="L50" s="47"/>
      <c r="M50" s="47"/>
      <c r="N50" s="47"/>
      <c r="O50" s="47"/>
      <c r="P50" s="47"/>
    </row>
    <row r="51" spans="1:16" ht="15" customHeight="1">
      <c r="A51" s="269" t="s">
        <v>1152</v>
      </c>
      <c r="B51" s="261"/>
      <c r="C51" s="261"/>
      <c r="D51" s="47"/>
      <c r="E51" s="261"/>
      <c r="F51" s="261"/>
      <c r="G51" s="261"/>
      <c r="H51" s="261"/>
      <c r="I51" s="260" t="s">
        <v>474</v>
      </c>
      <c r="J51" s="260"/>
      <c r="K51" s="261"/>
      <c r="L51" s="261"/>
      <c r="M51" s="261"/>
      <c r="N51" s="261"/>
      <c r="O51" s="47"/>
      <c r="P51" s="47"/>
    </row>
    <row r="52" spans="1:16" ht="15" customHeight="1">
      <c r="B52" s="47"/>
      <c r="C52" s="47"/>
      <c r="D52" s="47"/>
      <c r="E52" s="47"/>
      <c r="F52" s="47"/>
      <c r="G52" s="47"/>
      <c r="H52" s="47"/>
      <c r="I52" s="47"/>
      <c r="J52" s="47"/>
      <c r="K52" s="259" t="s">
        <v>474</v>
      </c>
      <c r="L52" s="47"/>
      <c r="M52" s="47"/>
      <c r="N52" s="47"/>
      <c r="O52" s="47"/>
      <c r="P52" s="47"/>
    </row>
  </sheetData>
  <mergeCells count="76">
    <mergeCell ref="IE41:IF41"/>
    <mergeCell ref="II41:IL41"/>
    <mergeCell ref="IM41:IP41"/>
    <mergeCell ref="IQ41:IT41"/>
    <mergeCell ref="IU41:IV41"/>
    <mergeCell ref="HK41:HN41"/>
    <mergeCell ref="HO41:HP41"/>
    <mergeCell ref="HS41:HV41"/>
    <mergeCell ref="HW41:HZ41"/>
    <mergeCell ref="IA41:ID41"/>
    <mergeCell ref="GQ41:GT41"/>
    <mergeCell ref="GU41:GX41"/>
    <mergeCell ref="GY41:GZ41"/>
    <mergeCell ref="HC41:HF41"/>
    <mergeCell ref="HG41:HJ41"/>
    <mergeCell ref="FW41:FZ41"/>
    <mergeCell ref="GA41:GD41"/>
    <mergeCell ref="GE41:GH41"/>
    <mergeCell ref="GI41:GJ41"/>
    <mergeCell ref="GM41:GP41"/>
    <mergeCell ref="FC41:FD41"/>
    <mergeCell ref="FG41:FJ41"/>
    <mergeCell ref="FK41:FN41"/>
    <mergeCell ref="FO41:FR41"/>
    <mergeCell ref="FS41:FT41"/>
    <mergeCell ref="EI41:EL41"/>
    <mergeCell ref="EM41:EN41"/>
    <mergeCell ref="EQ41:ET41"/>
    <mergeCell ref="EU41:EX41"/>
    <mergeCell ref="EY41:FB41"/>
    <mergeCell ref="DO41:DR41"/>
    <mergeCell ref="DS41:DV41"/>
    <mergeCell ref="DW41:DX41"/>
    <mergeCell ref="EA41:ED41"/>
    <mergeCell ref="EE41:EH41"/>
    <mergeCell ref="CU41:CX41"/>
    <mergeCell ref="CY41:DB41"/>
    <mergeCell ref="DC41:DF41"/>
    <mergeCell ref="DG41:DH41"/>
    <mergeCell ref="DK41:DN41"/>
    <mergeCell ref="CA41:CB41"/>
    <mergeCell ref="CE41:CH41"/>
    <mergeCell ref="CI41:CL41"/>
    <mergeCell ref="CM41:CP41"/>
    <mergeCell ref="CQ41:CR41"/>
    <mergeCell ref="BG41:BJ41"/>
    <mergeCell ref="BK41:BL41"/>
    <mergeCell ref="BO41:BR41"/>
    <mergeCell ref="BS41:BV41"/>
    <mergeCell ref="BW41:BZ41"/>
    <mergeCell ref="AM41:AP41"/>
    <mergeCell ref="AQ41:AT41"/>
    <mergeCell ref="AU41:AV41"/>
    <mergeCell ref="AY41:BB41"/>
    <mergeCell ref="BC41:BF41"/>
    <mergeCell ref="S41:V41"/>
    <mergeCell ref="W41:Z41"/>
    <mergeCell ref="AA41:AD41"/>
    <mergeCell ref="AE41:AF41"/>
    <mergeCell ref="AI41:AL41"/>
    <mergeCell ref="C41:F41"/>
    <mergeCell ref="G41:J41"/>
    <mergeCell ref="K41:N41"/>
    <mergeCell ref="O41:P41"/>
    <mergeCell ref="C29:F29"/>
    <mergeCell ref="G29:J29"/>
    <mergeCell ref="K29:N29"/>
    <mergeCell ref="O29:P29"/>
    <mergeCell ref="A1:P1"/>
    <mergeCell ref="A2:P2"/>
    <mergeCell ref="A4:P4"/>
    <mergeCell ref="C6:F6"/>
    <mergeCell ref="G6:J6"/>
    <mergeCell ref="K6:N6"/>
    <mergeCell ref="O6:P6"/>
    <mergeCell ref="A3:P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63" t="s">
        <v>473</v>
      </c>
      <c r="B1" s="763"/>
      <c r="C1" s="763"/>
      <c r="D1" s="763"/>
      <c r="E1" s="763"/>
    </row>
    <row r="2" spans="1:5" ht="18">
      <c r="A2" s="764" t="s">
        <v>820</v>
      </c>
      <c r="B2" s="764"/>
      <c r="C2" s="764"/>
      <c r="D2" s="764"/>
      <c r="E2" s="764"/>
    </row>
    <row r="3" spans="1:5" ht="18">
      <c r="A3" s="764" t="s">
        <v>1519</v>
      </c>
      <c r="B3" s="764"/>
      <c r="C3" s="764"/>
      <c r="D3" s="764"/>
      <c r="E3" s="764"/>
    </row>
    <row r="4" spans="1:5" ht="30" customHeight="1">
      <c r="A4" s="765" t="s">
        <v>544</v>
      </c>
      <c r="B4" s="765"/>
      <c r="C4" s="765"/>
      <c r="D4" s="765"/>
      <c r="E4" s="765"/>
    </row>
    <row r="5" spans="1:5">
      <c r="A5" s="99"/>
      <c r="B5" s="101"/>
      <c r="C5" s="205"/>
      <c r="D5" s="205"/>
      <c r="E5" s="98"/>
    </row>
    <row r="6" spans="1:5" ht="30" customHeight="1">
      <c r="A6" s="72" t="s">
        <v>821</v>
      </c>
      <c r="B6" s="73" t="s">
        <v>61</v>
      </c>
      <c r="C6" s="73" t="s">
        <v>59</v>
      </c>
      <c r="D6" s="176" t="s">
        <v>551</v>
      </c>
      <c r="E6" s="73" t="s">
        <v>822</v>
      </c>
    </row>
    <row r="7" spans="1:5">
      <c r="A7" s="100" t="s">
        <v>823</v>
      </c>
      <c r="B7" s="97">
        <v>926299.37947000004</v>
      </c>
      <c r="C7" s="97">
        <v>0</v>
      </c>
      <c r="D7" s="97">
        <v>926299.37947000004</v>
      </c>
      <c r="E7" s="160">
        <v>0.19710181566879642</v>
      </c>
    </row>
    <row r="8" spans="1:5">
      <c r="A8" s="100" t="s">
        <v>824</v>
      </c>
      <c r="B8" s="97">
        <v>318538.61825</v>
      </c>
      <c r="C8" s="97">
        <v>0</v>
      </c>
      <c r="D8" s="97">
        <v>318538.61825</v>
      </c>
      <c r="E8" s="160">
        <v>6.7779965537306086E-2</v>
      </c>
    </row>
    <row r="9" spans="1:5">
      <c r="A9" s="100" t="s">
        <v>825</v>
      </c>
      <c r="B9" s="97">
        <v>1221578.8367399999</v>
      </c>
      <c r="C9" s="97">
        <v>168786.06431000002</v>
      </c>
      <c r="D9" s="97">
        <v>1390364.90105</v>
      </c>
      <c r="E9" s="160">
        <v>0.29584759799355659</v>
      </c>
    </row>
    <row r="10" spans="1:5">
      <c r="A10" s="100" t="s">
        <v>826</v>
      </c>
      <c r="B10" s="97">
        <v>509060.41839000001</v>
      </c>
      <c r="C10" s="97">
        <v>196909.75271</v>
      </c>
      <c r="D10" s="97">
        <v>705970.17110000004</v>
      </c>
      <c r="E10" s="160">
        <v>0.15021925482821447</v>
      </c>
    </row>
    <row r="11" spans="1:5">
      <c r="A11" s="100" t="s">
        <v>827</v>
      </c>
      <c r="B11" s="97">
        <v>164233.52016999997</v>
      </c>
      <c r="C11" s="97">
        <v>56152.265520000001</v>
      </c>
      <c r="D11" s="97">
        <v>220385.78568999999</v>
      </c>
      <c r="E11" s="160">
        <v>4.6894599596889922E-2</v>
      </c>
    </row>
    <row r="12" spans="1:5">
      <c r="A12" s="100" t="s">
        <v>828</v>
      </c>
      <c r="B12" s="97">
        <v>82862.299319999991</v>
      </c>
      <c r="C12" s="97">
        <v>70779.421150000009</v>
      </c>
      <c r="D12" s="97">
        <v>153641.72047</v>
      </c>
      <c r="E12" s="160">
        <v>3.2692521163559154E-2</v>
      </c>
    </row>
    <row r="13" spans="1:5">
      <c r="A13" s="100" t="s">
        <v>829</v>
      </c>
      <c r="B13" s="97">
        <v>35282.159630000002</v>
      </c>
      <c r="C13" s="97">
        <v>37107.23848</v>
      </c>
      <c r="D13" s="97">
        <v>72389.398110000009</v>
      </c>
      <c r="E13" s="160">
        <v>1.5403315730186605E-2</v>
      </c>
    </row>
    <row r="14" spans="1:5">
      <c r="A14" s="100" t="s">
        <v>830</v>
      </c>
      <c r="B14" s="97">
        <v>25323.470969999998</v>
      </c>
      <c r="C14" s="97">
        <v>24015.74811</v>
      </c>
      <c r="D14" s="97">
        <v>49339.219079999995</v>
      </c>
      <c r="E14" s="160">
        <v>1.0498603237662517E-2</v>
      </c>
    </row>
    <row r="15" spans="1:5">
      <c r="A15" s="100" t="s">
        <v>831</v>
      </c>
      <c r="B15" s="97">
        <v>27268.004940000003</v>
      </c>
      <c r="C15" s="97">
        <v>14129.37552</v>
      </c>
      <c r="D15" s="97">
        <v>41397.38046</v>
      </c>
      <c r="E15" s="160">
        <v>8.8087059469548271E-3</v>
      </c>
    </row>
    <row r="16" spans="1:5">
      <c r="A16" s="100" t="s">
        <v>832</v>
      </c>
      <c r="B16" s="97">
        <v>161854.18143</v>
      </c>
      <c r="C16" s="97">
        <v>16676.840640000002</v>
      </c>
      <c r="D16" s="97">
        <v>178531.02207000001</v>
      </c>
      <c r="E16" s="160">
        <v>3.7988569768163838E-2</v>
      </c>
    </row>
    <row r="17" spans="1:5">
      <c r="A17" s="100" t="s">
        <v>833</v>
      </c>
      <c r="B17" s="97">
        <v>251240.94766000001</v>
      </c>
      <c r="C17" s="97">
        <v>43239.759920000004</v>
      </c>
      <c r="D17" s="97">
        <v>294480.70757999999</v>
      </c>
      <c r="E17" s="160">
        <v>6.2660823735691304E-2</v>
      </c>
    </row>
    <row r="18" spans="1:5">
      <c r="A18" s="100" t="s">
        <v>834</v>
      </c>
      <c r="B18" s="97">
        <v>200183.36991000001</v>
      </c>
      <c r="C18" s="97">
        <v>29265.138989999999</v>
      </c>
      <c r="D18" s="97">
        <v>229448.50890000002</v>
      </c>
      <c r="E18" s="160">
        <v>4.8823003349699086E-2</v>
      </c>
    </row>
    <row r="19" spans="1:5">
      <c r="A19" s="100" t="s">
        <v>835</v>
      </c>
      <c r="B19" s="97">
        <v>36846.826939999999</v>
      </c>
      <c r="C19" s="97">
        <v>6803.0192800000004</v>
      </c>
      <c r="D19" s="97">
        <v>43649.846219999999</v>
      </c>
      <c r="E19" s="160">
        <v>9.287994933720442E-3</v>
      </c>
    </row>
    <row r="20" spans="1:5">
      <c r="A20" s="100" t="s">
        <v>836</v>
      </c>
      <c r="B20" s="97">
        <v>70404.277819999988</v>
      </c>
      <c r="C20" s="97">
        <v>4757.4734500000004</v>
      </c>
      <c r="D20" s="97">
        <v>75161.751269999993</v>
      </c>
      <c r="E20" s="160">
        <v>1.5993228509598997E-2</v>
      </c>
    </row>
    <row r="21" spans="1:5">
      <c r="A21" s="72" t="s">
        <v>189</v>
      </c>
      <c r="B21" s="158">
        <v>4030976.3116399995</v>
      </c>
      <c r="C21" s="158">
        <v>668622.09808000003</v>
      </c>
      <c r="D21" s="158">
        <v>4699598.4097199989</v>
      </c>
      <c r="E21" s="161">
        <v>1</v>
      </c>
    </row>
    <row r="22" spans="1:5">
      <c r="A22" s="54" t="s">
        <v>837</v>
      </c>
      <c r="B22" s="160">
        <v>0.8577278227226578</v>
      </c>
      <c r="C22" s="160">
        <v>0.14227217727734237</v>
      </c>
      <c r="D22" s="160">
        <v>1</v>
      </c>
      <c r="E22" s="234"/>
    </row>
    <row r="23" spans="1:5" ht="30" customHeight="1">
      <c r="A23" s="437" t="s">
        <v>838</v>
      </c>
      <c r="B23" s="73" t="s">
        <v>61</v>
      </c>
      <c r="C23" s="73" t="s">
        <v>59</v>
      </c>
      <c r="D23" s="176" t="s">
        <v>551</v>
      </c>
      <c r="E23" s="73" t="s">
        <v>775</v>
      </c>
    </row>
    <row r="24" spans="1:5">
      <c r="A24" s="100" t="s">
        <v>823</v>
      </c>
      <c r="B24" s="97">
        <v>21</v>
      </c>
      <c r="C24" s="97">
        <v>0</v>
      </c>
      <c r="D24" s="97">
        <v>21</v>
      </c>
      <c r="E24" s="160">
        <v>2.181401165906985E-5</v>
      </c>
    </row>
    <row r="25" spans="1:5">
      <c r="A25" s="100" t="s">
        <v>824</v>
      </c>
      <c r="B25" s="97">
        <v>34</v>
      </c>
      <c r="C25" s="97">
        <v>0</v>
      </c>
      <c r="D25" s="97">
        <v>34</v>
      </c>
      <c r="E25" s="160">
        <v>3.5317923638494045E-5</v>
      </c>
    </row>
    <row r="26" spans="1:5">
      <c r="A26" s="100" t="s">
        <v>825</v>
      </c>
      <c r="B26" s="97">
        <v>257</v>
      </c>
      <c r="C26" s="97">
        <v>42</v>
      </c>
      <c r="D26" s="97">
        <v>299</v>
      </c>
      <c r="E26" s="160">
        <v>3.1058997552675644E-4</v>
      </c>
    </row>
    <row r="27" spans="1:5">
      <c r="A27" s="100" t="s">
        <v>826</v>
      </c>
      <c r="B27" s="97">
        <v>219</v>
      </c>
      <c r="C27" s="97">
        <v>83</v>
      </c>
      <c r="D27" s="97">
        <v>302</v>
      </c>
      <c r="E27" s="160">
        <v>3.1370626290662358E-4</v>
      </c>
    </row>
    <row r="28" spans="1:5">
      <c r="A28" s="100" t="s">
        <v>827</v>
      </c>
      <c r="B28" s="97">
        <v>162</v>
      </c>
      <c r="C28" s="97">
        <v>58</v>
      </c>
      <c r="D28" s="97">
        <v>220</v>
      </c>
      <c r="E28" s="160">
        <v>2.2852774119025559E-4</v>
      </c>
    </row>
    <row r="29" spans="1:5">
      <c r="A29" s="100" t="s">
        <v>828</v>
      </c>
      <c r="B29" s="97">
        <v>169</v>
      </c>
      <c r="C29" s="97">
        <v>141</v>
      </c>
      <c r="D29" s="97">
        <v>310</v>
      </c>
      <c r="E29" s="160">
        <v>3.2201636258626922E-4</v>
      </c>
    </row>
    <row r="30" spans="1:5">
      <c r="A30" s="100" t="s">
        <v>829</v>
      </c>
      <c r="B30" s="97">
        <v>135</v>
      </c>
      <c r="C30" s="97">
        <v>134</v>
      </c>
      <c r="D30" s="97">
        <v>269</v>
      </c>
      <c r="E30" s="160">
        <v>2.7942710172808522E-4</v>
      </c>
    </row>
    <row r="31" spans="1:5">
      <c r="A31" s="100" t="s">
        <v>830</v>
      </c>
      <c r="B31" s="97">
        <v>152</v>
      </c>
      <c r="C31" s="97">
        <v>145</v>
      </c>
      <c r="D31" s="97">
        <v>297</v>
      </c>
      <c r="E31" s="160">
        <v>3.0851245060684501E-4</v>
      </c>
    </row>
    <row r="32" spans="1:5">
      <c r="A32" s="100" t="s">
        <v>831</v>
      </c>
      <c r="B32" s="97">
        <v>230</v>
      </c>
      <c r="C32" s="97">
        <v>116</v>
      </c>
      <c r="D32" s="97">
        <v>346</v>
      </c>
      <c r="E32" s="160">
        <v>3.5941181114467467E-4</v>
      </c>
    </row>
    <row r="33" spans="1:5">
      <c r="A33" s="100" t="s">
        <v>832</v>
      </c>
      <c r="B33" s="97">
        <v>2208</v>
      </c>
      <c r="C33" s="97">
        <v>198</v>
      </c>
      <c r="D33" s="97">
        <v>2406</v>
      </c>
      <c r="E33" s="160">
        <v>2.4992624786534315E-3</v>
      </c>
    </row>
    <row r="34" spans="1:5">
      <c r="A34" s="100" t="s">
        <v>833</v>
      </c>
      <c r="B34" s="97">
        <v>4949</v>
      </c>
      <c r="C34" s="97">
        <v>916</v>
      </c>
      <c r="D34" s="97">
        <v>5865</v>
      </c>
      <c r="E34" s="160">
        <v>6.0923418276402222E-3</v>
      </c>
    </row>
    <row r="35" spans="1:5">
      <c r="A35" s="100" t="s">
        <v>834</v>
      </c>
      <c r="B35" s="97">
        <v>12761</v>
      </c>
      <c r="C35" s="97">
        <v>1751</v>
      </c>
      <c r="D35" s="97">
        <v>14512</v>
      </c>
      <c r="E35" s="160">
        <v>1.5074520818877222E-2</v>
      </c>
    </row>
    <row r="36" spans="1:5">
      <c r="A36" s="100" t="s">
        <v>835</v>
      </c>
      <c r="B36" s="97">
        <v>7523</v>
      </c>
      <c r="C36" s="97">
        <v>1216</v>
      </c>
      <c r="D36" s="97">
        <v>8739</v>
      </c>
      <c r="E36" s="160">
        <v>9.0777451375529256E-3</v>
      </c>
    </row>
    <row r="37" spans="1:5">
      <c r="A37" s="100" t="s">
        <v>836</v>
      </c>
      <c r="B37" s="97">
        <v>906659</v>
      </c>
      <c r="C37" s="97">
        <v>22405</v>
      </c>
      <c r="D37" s="97">
        <v>929064</v>
      </c>
      <c r="E37" s="160">
        <v>0.9650768060962891</v>
      </c>
    </row>
    <row r="38" spans="1:5">
      <c r="A38" s="72" t="s">
        <v>189</v>
      </c>
      <c r="B38" s="158">
        <v>935479</v>
      </c>
      <c r="C38" s="158">
        <v>27205</v>
      </c>
      <c r="D38" s="158">
        <v>962684</v>
      </c>
      <c r="E38" s="161">
        <v>1</v>
      </c>
    </row>
    <row r="39" spans="1:5">
      <c r="A39" s="54" t="s">
        <v>837</v>
      </c>
      <c r="B39" s="106">
        <v>0.971740467276905</v>
      </c>
      <c r="C39" s="106">
        <v>2.8259532723095015E-2</v>
      </c>
      <c r="D39" s="106">
        <v>1</v>
      </c>
      <c r="E39" s="144"/>
    </row>
    <row r="40" spans="1:5" ht="15.75" thickBot="1">
      <c r="A40" s="252"/>
      <c r="B40" s="253"/>
      <c r="C40" s="253"/>
      <c r="D40" s="254"/>
      <c r="E40" s="254"/>
    </row>
    <row r="41" spans="1:5" ht="36.75" customHeight="1" thickTop="1">
      <c r="A41" s="770" t="s">
        <v>1466</v>
      </c>
      <c r="B41" s="771"/>
      <c r="C41" s="771"/>
      <c r="D41" s="771"/>
      <c r="E41" s="771"/>
    </row>
    <row r="42" spans="1:5">
      <c r="A42" s="209"/>
      <c r="B42" s="210"/>
      <c r="C42" s="210"/>
      <c r="D42" s="210"/>
      <c r="E42" s="210"/>
    </row>
    <row r="43" spans="1:5" ht="30" customHeight="1">
      <c r="A43" s="763" t="s">
        <v>473</v>
      </c>
      <c r="B43" s="763"/>
      <c r="C43" s="763"/>
      <c r="D43" s="763"/>
      <c r="E43" s="763"/>
    </row>
    <row r="44" spans="1:5" ht="18">
      <c r="A44" s="764" t="s">
        <v>839</v>
      </c>
      <c r="B44" s="764"/>
      <c r="C44" s="764"/>
      <c r="D44" s="764"/>
      <c r="E44" s="764"/>
    </row>
    <row r="45" spans="1:5" ht="18">
      <c r="A45" s="764" t="s">
        <v>1519</v>
      </c>
      <c r="B45" s="764"/>
      <c r="C45" s="764"/>
      <c r="D45" s="764"/>
      <c r="E45" s="764"/>
    </row>
    <row r="46" spans="1:5" ht="30" customHeight="1">
      <c r="A46" s="765" t="s">
        <v>544</v>
      </c>
      <c r="B46" s="765"/>
      <c r="C46" s="765"/>
      <c r="D46" s="765"/>
      <c r="E46" s="765"/>
    </row>
    <row r="47" spans="1:5">
      <c r="A47" s="99"/>
      <c r="B47" s="101"/>
      <c r="C47" s="205"/>
      <c r="D47" s="205"/>
      <c r="E47" s="98"/>
    </row>
    <row r="48" spans="1:5" ht="30" customHeight="1">
      <c r="A48" s="72" t="s">
        <v>821</v>
      </c>
      <c r="B48" s="73" t="s">
        <v>61</v>
      </c>
      <c r="C48" s="73" t="s">
        <v>59</v>
      </c>
      <c r="D48" s="176" t="s">
        <v>551</v>
      </c>
      <c r="E48" s="73" t="s">
        <v>822</v>
      </c>
    </row>
    <row r="49" spans="1:5">
      <c r="A49" s="100" t="s">
        <v>823</v>
      </c>
      <c r="B49" s="97">
        <v>279107.31505999999</v>
      </c>
      <c r="C49" s="97">
        <v>0</v>
      </c>
      <c r="D49" s="97">
        <v>279107.31505999999</v>
      </c>
      <c r="E49" s="160">
        <v>0.61970830008101663</v>
      </c>
    </row>
    <row r="50" spans="1:5">
      <c r="A50" s="100" t="s">
        <v>824</v>
      </c>
      <c r="B50" s="97">
        <v>61618.647170000004</v>
      </c>
      <c r="C50" s="97">
        <v>0</v>
      </c>
      <c r="D50" s="97">
        <v>61618.647170000004</v>
      </c>
      <c r="E50" s="160">
        <v>0.13681327944702509</v>
      </c>
    </row>
    <row r="51" spans="1:5">
      <c r="A51" s="100" t="s">
        <v>825</v>
      </c>
      <c r="B51" s="97">
        <v>38753.525299999994</v>
      </c>
      <c r="C51" s="97">
        <v>0</v>
      </c>
      <c r="D51" s="97">
        <v>38753.525299999994</v>
      </c>
      <c r="E51" s="160">
        <v>8.6045330917417728E-2</v>
      </c>
    </row>
    <row r="52" spans="1:5">
      <c r="A52" s="100" t="s">
        <v>826</v>
      </c>
      <c r="B52" s="97">
        <v>29677.914659999999</v>
      </c>
      <c r="C52" s="97">
        <v>2380.0590699999998</v>
      </c>
      <c r="D52" s="97">
        <v>32057.973729999998</v>
      </c>
      <c r="E52" s="160">
        <v>7.1179045952233275E-2</v>
      </c>
    </row>
    <row r="53" spans="1:5">
      <c r="A53" s="100" t="s">
        <v>827</v>
      </c>
      <c r="B53" s="97">
        <v>13361.04486</v>
      </c>
      <c r="C53" s="97">
        <v>2072.07755</v>
      </c>
      <c r="D53" s="97">
        <v>15433.12241</v>
      </c>
      <c r="E53" s="160">
        <v>3.426651161610491E-2</v>
      </c>
    </row>
    <row r="54" spans="1:5">
      <c r="A54" s="100" t="s">
        <v>828</v>
      </c>
      <c r="B54" s="97">
        <v>7651.2729100000006</v>
      </c>
      <c r="C54" s="97">
        <v>1894.9448300000001</v>
      </c>
      <c r="D54" s="97">
        <v>9546.21774</v>
      </c>
      <c r="E54" s="160">
        <v>2.1195683698175035E-2</v>
      </c>
    </row>
    <row r="55" spans="1:5">
      <c r="A55" s="100" t="s">
        <v>829</v>
      </c>
      <c r="B55" s="97">
        <v>4451.6049199999998</v>
      </c>
      <c r="C55" s="97">
        <v>1171.9487799999999</v>
      </c>
      <c r="D55" s="97">
        <v>5623.5536999999995</v>
      </c>
      <c r="E55" s="160">
        <v>1.2486103788043481E-2</v>
      </c>
    </row>
    <row r="56" spans="1:5">
      <c r="A56" s="100" t="s">
        <v>830</v>
      </c>
      <c r="B56" s="97">
        <v>1789.14606</v>
      </c>
      <c r="C56" s="97">
        <v>608.33996999999999</v>
      </c>
      <c r="D56" s="97">
        <v>2397.48603</v>
      </c>
      <c r="E56" s="160">
        <v>5.3231925927842262E-3</v>
      </c>
    </row>
    <row r="57" spans="1:5">
      <c r="A57" s="100" t="s">
        <v>831</v>
      </c>
      <c r="B57" s="97">
        <v>837.69601999999998</v>
      </c>
      <c r="C57" s="97">
        <v>0</v>
      </c>
      <c r="D57" s="97">
        <v>837.69601999999998</v>
      </c>
      <c r="E57" s="160">
        <v>1.8599554670476336E-3</v>
      </c>
    </row>
    <row r="58" spans="1:5">
      <c r="A58" s="100" t="s">
        <v>832</v>
      </c>
      <c r="B58" s="97">
        <v>799.57832999999994</v>
      </c>
      <c r="C58" s="97">
        <v>355.99096000000003</v>
      </c>
      <c r="D58" s="97">
        <v>1155.5692899999999</v>
      </c>
      <c r="E58" s="160">
        <v>2.5657366958575884E-3</v>
      </c>
    </row>
    <row r="59" spans="1:5">
      <c r="A59" s="100" t="s">
        <v>833</v>
      </c>
      <c r="B59" s="97">
        <v>1164.7679599999999</v>
      </c>
      <c r="C59" s="97">
        <v>573.72199000000001</v>
      </c>
      <c r="D59" s="97">
        <v>1738.4899499999999</v>
      </c>
      <c r="E59" s="160">
        <v>3.8600086543444092E-3</v>
      </c>
    </row>
    <row r="60" spans="1:5">
      <c r="A60" s="100" t="s">
        <v>834</v>
      </c>
      <c r="B60" s="97">
        <v>909.40309999999999</v>
      </c>
      <c r="C60" s="97">
        <v>345.81352000000004</v>
      </c>
      <c r="D60" s="97">
        <v>1255.2166200000001</v>
      </c>
      <c r="E60" s="160">
        <v>2.7869859220508802E-3</v>
      </c>
    </row>
    <row r="61" spans="1:5">
      <c r="A61" s="100" t="s">
        <v>835</v>
      </c>
      <c r="B61" s="97">
        <v>139.50242</v>
      </c>
      <c r="C61" s="97">
        <v>82.115130000000008</v>
      </c>
      <c r="D61" s="97">
        <v>221.61754999999999</v>
      </c>
      <c r="E61" s="160">
        <v>4.9206247120071346E-4</v>
      </c>
    </row>
    <row r="62" spans="1:5">
      <c r="A62" s="100" t="s">
        <v>836</v>
      </c>
      <c r="B62" s="97">
        <v>526.63740000000007</v>
      </c>
      <c r="C62" s="97">
        <v>111.91964999999999</v>
      </c>
      <c r="D62" s="97">
        <v>638.55705000000012</v>
      </c>
      <c r="E62" s="160">
        <v>1.4178026966981524E-3</v>
      </c>
    </row>
    <row r="63" spans="1:5">
      <c r="A63" s="72" t="s">
        <v>189</v>
      </c>
      <c r="B63" s="158">
        <v>440788.05617</v>
      </c>
      <c r="C63" s="158">
        <v>9596.9314499999982</v>
      </c>
      <c r="D63" s="158">
        <v>450384.98762000009</v>
      </c>
      <c r="E63" s="161">
        <v>1</v>
      </c>
    </row>
    <row r="64" spans="1:5">
      <c r="A64" s="54" t="s">
        <v>837</v>
      </c>
      <c r="B64" s="160">
        <v>0.97869171550163381</v>
      </c>
      <c r="C64" s="160">
        <v>2.1308284498365974E-2</v>
      </c>
      <c r="D64" s="160">
        <v>1</v>
      </c>
      <c r="E64" s="234"/>
    </row>
    <row r="65" spans="1:5" ht="30" customHeight="1">
      <c r="A65" s="437" t="s">
        <v>840</v>
      </c>
      <c r="B65" s="73" t="s">
        <v>61</v>
      </c>
      <c r="C65" s="73" t="s">
        <v>59</v>
      </c>
      <c r="D65" s="176" t="s">
        <v>551</v>
      </c>
      <c r="E65" s="73" t="s">
        <v>775</v>
      </c>
    </row>
    <row r="66" spans="1:5">
      <c r="A66" s="100" t="s">
        <v>823</v>
      </c>
      <c r="B66" s="97">
        <v>7</v>
      </c>
      <c r="C66" s="97">
        <v>0</v>
      </c>
      <c r="D66" s="97">
        <v>7</v>
      </c>
      <c r="E66" s="160">
        <v>4.2372881355932203E-3</v>
      </c>
    </row>
    <row r="67" spans="1:5">
      <c r="A67" s="100" t="s">
        <v>824</v>
      </c>
      <c r="B67" s="97">
        <v>6</v>
      </c>
      <c r="C67" s="97">
        <v>0</v>
      </c>
      <c r="D67" s="97">
        <v>6</v>
      </c>
      <c r="E67" s="160">
        <v>3.6319612590799033E-3</v>
      </c>
    </row>
    <row r="68" spans="1:5">
      <c r="A68" s="100" t="s">
        <v>825</v>
      </c>
      <c r="B68" s="97">
        <v>8</v>
      </c>
      <c r="C68" s="97">
        <v>0</v>
      </c>
      <c r="D68" s="97">
        <v>8</v>
      </c>
      <c r="E68" s="160">
        <v>4.8426150121065378E-3</v>
      </c>
    </row>
    <row r="69" spans="1:5">
      <c r="A69" s="100" t="s">
        <v>826</v>
      </c>
      <c r="B69" s="97">
        <v>14</v>
      </c>
      <c r="C69" s="97">
        <v>1</v>
      </c>
      <c r="D69" s="97">
        <v>15</v>
      </c>
      <c r="E69" s="160">
        <v>9.0799031476997572E-3</v>
      </c>
    </row>
    <row r="70" spans="1:5">
      <c r="A70" s="100" t="s">
        <v>827</v>
      </c>
      <c r="B70" s="97">
        <v>12</v>
      </c>
      <c r="C70" s="97">
        <v>2</v>
      </c>
      <c r="D70" s="97">
        <v>14</v>
      </c>
      <c r="E70" s="160">
        <v>8.4745762711864406E-3</v>
      </c>
    </row>
    <row r="71" spans="1:5">
      <c r="A71" s="100" t="s">
        <v>828</v>
      </c>
      <c r="B71" s="97">
        <v>17</v>
      </c>
      <c r="C71" s="97">
        <v>5</v>
      </c>
      <c r="D71" s="97">
        <v>22</v>
      </c>
      <c r="E71" s="160">
        <v>1.3317191283292978E-2</v>
      </c>
    </row>
    <row r="72" spans="1:5">
      <c r="A72" s="100" t="s">
        <v>829</v>
      </c>
      <c r="B72" s="97">
        <v>17</v>
      </c>
      <c r="C72" s="97">
        <v>4</v>
      </c>
      <c r="D72" s="97">
        <v>21</v>
      </c>
      <c r="E72" s="160">
        <v>1.2711864406779662E-2</v>
      </c>
    </row>
    <row r="73" spans="1:5">
      <c r="A73" s="100" t="s">
        <v>830</v>
      </c>
      <c r="B73" s="97">
        <v>10</v>
      </c>
      <c r="C73" s="97">
        <v>4</v>
      </c>
      <c r="D73" s="97">
        <v>14</v>
      </c>
      <c r="E73" s="160">
        <v>8.4745762711864406E-3</v>
      </c>
    </row>
    <row r="74" spans="1:5">
      <c r="A74" s="100" t="s">
        <v>831</v>
      </c>
      <c r="B74" s="97">
        <v>7</v>
      </c>
      <c r="C74" s="97">
        <v>0</v>
      </c>
      <c r="D74" s="97">
        <v>7</v>
      </c>
      <c r="E74" s="160">
        <v>4.2372881355932203E-3</v>
      </c>
    </row>
    <row r="75" spans="1:5">
      <c r="A75" s="100" t="s">
        <v>832</v>
      </c>
      <c r="B75" s="97">
        <v>9</v>
      </c>
      <c r="C75" s="97">
        <v>5</v>
      </c>
      <c r="D75" s="97">
        <v>14</v>
      </c>
      <c r="E75" s="160">
        <v>8.4745762711864406E-3</v>
      </c>
    </row>
    <row r="76" spans="1:5">
      <c r="A76" s="100" t="s">
        <v>833</v>
      </c>
      <c r="B76" s="97">
        <v>24</v>
      </c>
      <c r="C76" s="97">
        <v>12</v>
      </c>
      <c r="D76" s="97">
        <v>36</v>
      </c>
      <c r="E76" s="160">
        <v>2.1791767554479417E-2</v>
      </c>
    </row>
    <row r="77" spans="1:5">
      <c r="A77" s="100" t="s">
        <v>834</v>
      </c>
      <c r="B77" s="97">
        <v>59</v>
      </c>
      <c r="C77" s="97">
        <v>20</v>
      </c>
      <c r="D77" s="97">
        <v>79</v>
      </c>
      <c r="E77" s="160">
        <v>4.7820823244552058E-2</v>
      </c>
    </row>
    <row r="78" spans="1:5">
      <c r="A78" s="100" t="s">
        <v>835</v>
      </c>
      <c r="B78" s="97">
        <v>28</v>
      </c>
      <c r="C78" s="97">
        <v>18</v>
      </c>
      <c r="D78" s="97">
        <v>46</v>
      </c>
      <c r="E78" s="160">
        <v>2.784503631961259E-2</v>
      </c>
    </row>
    <row r="79" spans="1:5">
      <c r="A79" s="100" t="s">
        <v>836</v>
      </c>
      <c r="B79" s="97">
        <v>1106</v>
      </c>
      <c r="C79" s="97">
        <v>257</v>
      </c>
      <c r="D79" s="97">
        <v>1363</v>
      </c>
      <c r="E79" s="160">
        <v>0.82506053268765134</v>
      </c>
    </row>
    <row r="80" spans="1:5">
      <c r="A80" s="72" t="s">
        <v>189</v>
      </c>
      <c r="B80" s="158">
        <v>1324</v>
      </c>
      <c r="C80" s="158">
        <v>328</v>
      </c>
      <c r="D80" s="158">
        <v>1652</v>
      </c>
      <c r="E80" s="161">
        <v>1</v>
      </c>
    </row>
    <row r="81" spans="1:5">
      <c r="A81" s="54" t="s">
        <v>837</v>
      </c>
      <c r="B81" s="106">
        <v>0.801452784503632</v>
      </c>
      <c r="C81" s="106">
        <v>0.19854721549636803</v>
      </c>
      <c r="D81" s="106">
        <v>1</v>
      </c>
      <c r="E81" s="144"/>
    </row>
    <row r="82" spans="1:5" ht="15.75" thickBot="1">
      <c r="A82" s="252"/>
      <c r="B82" s="253"/>
      <c r="C82" s="253"/>
      <c r="D82" s="254"/>
      <c r="E82" s="254"/>
    </row>
    <row r="83" spans="1:5" ht="15.75" customHeight="1" thickTop="1">
      <c r="A83" s="770" t="s">
        <v>1467</v>
      </c>
      <c r="B83" s="771"/>
      <c r="C83" s="771"/>
      <c r="D83" s="771"/>
      <c r="E83" s="771"/>
    </row>
    <row r="84" spans="1:5">
      <c r="A84" s="212"/>
      <c r="B84" s="212"/>
      <c r="C84" s="212"/>
      <c r="D84" s="211"/>
      <c r="E84" s="98"/>
    </row>
    <row r="85" spans="1:5" ht="30" customHeight="1">
      <c r="A85" s="763" t="s">
        <v>473</v>
      </c>
      <c r="B85" s="763"/>
      <c r="C85" s="763"/>
      <c r="D85" s="763"/>
      <c r="E85" s="763"/>
    </row>
    <row r="86" spans="1:5" ht="18">
      <c r="A86" s="764" t="s">
        <v>843</v>
      </c>
      <c r="B86" s="764"/>
      <c r="C86" s="764"/>
      <c r="D86" s="764"/>
      <c r="E86" s="764"/>
    </row>
    <row r="87" spans="1:5" ht="18">
      <c r="A87" s="764" t="s">
        <v>1519</v>
      </c>
      <c r="B87" s="764"/>
      <c r="C87" s="764"/>
      <c r="D87" s="764"/>
      <c r="E87" s="764"/>
    </row>
    <row r="88" spans="1:5" ht="30" customHeight="1">
      <c r="A88" s="765" t="s">
        <v>544</v>
      </c>
      <c r="B88" s="765"/>
      <c r="C88" s="765"/>
      <c r="D88" s="765"/>
      <c r="E88" s="765"/>
    </row>
    <row r="89" spans="1:5">
      <c r="A89" s="99"/>
      <c r="B89" s="101"/>
      <c r="C89" s="205"/>
      <c r="D89" s="205"/>
      <c r="E89" s="98"/>
    </row>
    <row r="90" spans="1:5" ht="30" customHeight="1">
      <c r="A90" s="72" t="s">
        <v>821</v>
      </c>
      <c r="B90" s="73" t="s">
        <v>61</v>
      </c>
      <c r="C90" s="73" t="s">
        <v>59</v>
      </c>
      <c r="D90" s="176" t="s">
        <v>551</v>
      </c>
      <c r="E90" s="73" t="s">
        <v>822</v>
      </c>
    </row>
    <row r="91" spans="1:5">
      <c r="A91" s="100" t="s">
        <v>823</v>
      </c>
      <c r="B91" s="97">
        <v>647192.06440999999</v>
      </c>
      <c r="C91" s="97">
        <v>0</v>
      </c>
      <c r="D91" s="97">
        <v>647192.06440999999</v>
      </c>
      <c r="E91" s="160">
        <v>0.46358433675044403</v>
      </c>
    </row>
    <row r="92" spans="1:5">
      <c r="A92" s="100" t="s">
        <v>824</v>
      </c>
      <c r="B92" s="97">
        <v>65470.147079999995</v>
      </c>
      <c r="C92" s="97">
        <v>0</v>
      </c>
      <c r="D92" s="97">
        <v>65470.147079999995</v>
      </c>
      <c r="E92" s="160">
        <v>4.6896333221737904E-2</v>
      </c>
    </row>
    <row r="93" spans="1:5">
      <c r="A93" s="100" t="s">
        <v>825</v>
      </c>
      <c r="B93" s="97">
        <v>33463.34057</v>
      </c>
      <c r="C93" s="97">
        <v>4564.2329099999997</v>
      </c>
      <c r="D93" s="97">
        <v>38027.573479999999</v>
      </c>
      <c r="E93" s="160">
        <v>2.7239189723418034E-2</v>
      </c>
    </row>
    <row r="94" spans="1:5">
      <c r="A94" s="100" t="s">
        <v>826</v>
      </c>
      <c r="B94" s="97">
        <v>16413.46514</v>
      </c>
      <c r="C94" s="97">
        <v>7192.6565199999995</v>
      </c>
      <c r="D94" s="97">
        <v>23606.121660000001</v>
      </c>
      <c r="E94" s="160">
        <v>1.690908905531429E-2</v>
      </c>
    </row>
    <row r="95" spans="1:5">
      <c r="A95" s="100" t="s">
        <v>827</v>
      </c>
      <c r="B95" s="97">
        <v>11946.286179999999</v>
      </c>
      <c r="C95" s="97">
        <v>16961.762079999997</v>
      </c>
      <c r="D95" s="97">
        <v>28908.048259999996</v>
      </c>
      <c r="E95" s="160">
        <v>2.0706864494049345E-2</v>
      </c>
    </row>
    <row r="96" spans="1:5">
      <c r="A96" s="100" t="s">
        <v>828</v>
      </c>
      <c r="B96" s="97">
        <v>19119.499039999999</v>
      </c>
      <c r="C96" s="97">
        <v>33367.240769999997</v>
      </c>
      <c r="D96" s="97">
        <v>52486.739809999999</v>
      </c>
      <c r="E96" s="160">
        <v>3.7596305333554729E-2</v>
      </c>
    </row>
    <row r="97" spans="1:5">
      <c r="A97" s="100" t="s">
        <v>829</v>
      </c>
      <c r="B97" s="97">
        <v>27570.930399999997</v>
      </c>
      <c r="C97" s="97">
        <v>21264.973690000003</v>
      </c>
      <c r="D97" s="97">
        <v>48835.904089999996</v>
      </c>
      <c r="E97" s="160">
        <v>3.4981207978515401E-2</v>
      </c>
    </row>
    <row r="98" spans="1:5">
      <c r="A98" s="100" t="s">
        <v>830</v>
      </c>
      <c r="B98" s="97">
        <v>21785.625489999999</v>
      </c>
      <c r="C98" s="97">
        <v>16128.740760000001</v>
      </c>
      <c r="D98" s="97">
        <v>37914.366249999999</v>
      </c>
      <c r="E98" s="160">
        <v>2.7158099268944139E-2</v>
      </c>
    </row>
    <row r="99" spans="1:5">
      <c r="A99" s="100" t="s">
        <v>831</v>
      </c>
      <c r="B99" s="97">
        <v>26091.54681</v>
      </c>
      <c r="C99" s="97">
        <v>9963.1543099999999</v>
      </c>
      <c r="D99" s="97">
        <v>36054.701119999998</v>
      </c>
      <c r="E99" s="160">
        <v>2.582601923694482E-2</v>
      </c>
    </row>
    <row r="100" spans="1:5">
      <c r="A100" s="100" t="s">
        <v>832</v>
      </c>
      <c r="B100" s="97">
        <v>39765.186320000001</v>
      </c>
      <c r="C100" s="97">
        <v>12711.385699999999</v>
      </c>
      <c r="D100" s="97">
        <v>52476.57202</v>
      </c>
      <c r="E100" s="160">
        <v>3.7589022135192794E-2</v>
      </c>
    </row>
    <row r="101" spans="1:5">
      <c r="A101" s="100" t="s">
        <v>833</v>
      </c>
      <c r="B101" s="97">
        <v>70348.143799999991</v>
      </c>
      <c r="C101" s="97">
        <v>38900.235439999997</v>
      </c>
      <c r="D101" s="97">
        <v>109248.37923999998</v>
      </c>
      <c r="E101" s="160">
        <v>7.8254725631110231E-2</v>
      </c>
    </row>
    <row r="102" spans="1:5">
      <c r="A102" s="100" t="s">
        <v>834</v>
      </c>
      <c r="B102" s="97">
        <v>124985.01484999999</v>
      </c>
      <c r="C102" s="97">
        <v>24894.626070000002</v>
      </c>
      <c r="D102" s="97">
        <v>149879.64092000001</v>
      </c>
      <c r="E102" s="160">
        <v>0.10735893987148111</v>
      </c>
    </row>
    <row r="103" spans="1:5">
      <c r="A103" s="100" t="s">
        <v>835</v>
      </c>
      <c r="B103" s="97">
        <v>32104.444600000003</v>
      </c>
      <c r="C103" s="97">
        <v>3197.4641299999998</v>
      </c>
      <c r="D103" s="97">
        <v>35301.908730000003</v>
      </c>
      <c r="E103" s="160">
        <v>2.5286793279118727E-2</v>
      </c>
    </row>
    <row r="104" spans="1:5">
      <c r="A104" s="100" t="s">
        <v>836</v>
      </c>
      <c r="B104" s="97">
        <v>66419.011780000001</v>
      </c>
      <c r="C104" s="97">
        <v>4239.9325899999994</v>
      </c>
      <c r="D104" s="97">
        <v>70658.944369999997</v>
      </c>
      <c r="E104" s="160">
        <v>5.0613074020174655E-2</v>
      </c>
    </row>
    <row r="105" spans="1:5">
      <c r="A105" s="72" t="s">
        <v>189</v>
      </c>
      <c r="B105" s="158">
        <v>1202674.7064700001</v>
      </c>
      <c r="C105" s="158">
        <v>193386.40497</v>
      </c>
      <c r="D105" s="158">
        <v>1396061.1114399997</v>
      </c>
      <c r="E105" s="161">
        <v>1</v>
      </c>
    </row>
    <row r="106" spans="1:5">
      <c r="A106" s="54" t="s">
        <v>837</v>
      </c>
      <c r="B106" s="160">
        <v>0.86147712060360548</v>
      </c>
      <c r="C106" s="160">
        <v>0.13852287939639485</v>
      </c>
      <c r="D106" s="160">
        <v>1</v>
      </c>
      <c r="E106" s="234"/>
    </row>
    <row r="107" spans="1:5" ht="30" customHeight="1">
      <c r="A107" s="437" t="s">
        <v>840</v>
      </c>
      <c r="B107" s="73" t="s">
        <v>61</v>
      </c>
      <c r="C107" s="73" t="s">
        <v>59</v>
      </c>
      <c r="D107" s="176" t="s">
        <v>551</v>
      </c>
      <c r="E107" s="73" t="s">
        <v>775</v>
      </c>
    </row>
    <row r="108" spans="1:5">
      <c r="A108" s="100" t="s">
        <v>823</v>
      </c>
      <c r="B108" s="97">
        <v>14</v>
      </c>
      <c r="C108" s="97">
        <v>0</v>
      </c>
      <c r="D108" s="97">
        <v>14</v>
      </c>
      <c r="E108" s="160">
        <v>1.4812009153821657E-5</v>
      </c>
    </row>
    <row r="109" spans="1:5">
      <c r="A109" s="100" t="s">
        <v>824</v>
      </c>
      <c r="B109" s="97">
        <v>7</v>
      </c>
      <c r="C109" s="97">
        <v>0</v>
      </c>
      <c r="D109" s="97">
        <v>7</v>
      </c>
      <c r="E109" s="160">
        <v>7.4060045769108285E-6</v>
      </c>
    </row>
    <row r="110" spans="1:5">
      <c r="A110" s="100" t="s">
        <v>825</v>
      </c>
      <c r="B110" s="97">
        <v>7</v>
      </c>
      <c r="C110" s="97">
        <v>1</v>
      </c>
      <c r="D110" s="97">
        <v>8</v>
      </c>
      <c r="E110" s="160">
        <v>8.4640052307552318E-6</v>
      </c>
    </row>
    <row r="111" spans="1:5">
      <c r="A111" s="100" t="s">
        <v>826</v>
      </c>
      <c r="B111" s="97">
        <v>7</v>
      </c>
      <c r="C111" s="97">
        <v>4</v>
      </c>
      <c r="D111" s="97">
        <v>11</v>
      </c>
      <c r="E111" s="160">
        <v>1.1638007192288444E-5</v>
      </c>
    </row>
    <row r="112" spans="1:5">
      <c r="A112" s="100" t="s">
        <v>827</v>
      </c>
      <c r="B112" s="97">
        <v>14</v>
      </c>
      <c r="C112" s="97">
        <v>19</v>
      </c>
      <c r="D112" s="97">
        <v>33</v>
      </c>
      <c r="E112" s="160">
        <v>3.4914021576865333E-5</v>
      </c>
    </row>
    <row r="113" spans="1:5">
      <c r="A113" s="100" t="s">
        <v>828</v>
      </c>
      <c r="B113" s="97">
        <v>41</v>
      </c>
      <c r="C113" s="97">
        <v>70</v>
      </c>
      <c r="D113" s="97">
        <v>111</v>
      </c>
      <c r="E113" s="160">
        <v>1.1743807257672886E-4</v>
      </c>
    </row>
    <row r="114" spans="1:5">
      <c r="A114" s="100" t="s">
        <v>829</v>
      </c>
      <c r="B114" s="97">
        <v>107</v>
      </c>
      <c r="C114" s="97">
        <v>82</v>
      </c>
      <c r="D114" s="97">
        <v>189</v>
      </c>
      <c r="E114" s="160">
        <v>1.9996212357659238E-4</v>
      </c>
    </row>
    <row r="115" spans="1:5">
      <c r="A115" s="100" t="s">
        <v>830</v>
      </c>
      <c r="B115" s="97">
        <v>133</v>
      </c>
      <c r="C115" s="97">
        <v>99</v>
      </c>
      <c r="D115" s="97">
        <v>232</v>
      </c>
      <c r="E115" s="160">
        <v>2.4545615169190173E-4</v>
      </c>
    </row>
    <row r="116" spans="1:5">
      <c r="A116" s="100" t="s">
        <v>831</v>
      </c>
      <c r="B116" s="97">
        <v>220</v>
      </c>
      <c r="C116" s="97">
        <v>83</v>
      </c>
      <c r="D116" s="97">
        <v>303</v>
      </c>
      <c r="E116" s="160">
        <v>3.2057419811485445E-4</v>
      </c>
    </row>
    <row r="117" spans="1:5">
      <c r="A117" s="100" t="s">
        <v>832</v>
      </c>
      <c r="B117" s="97">
        <v>476</v>
      </c>
      <c r="C117" s="97">
        <v>153</v>
      </c>
      <c r="D117" s="97">
        <v>629</v>
      </c>
      <c r="E117" s="160">
        <v>6.6548241126813013E-4</v>
      </c>
    </row>
    <row r="118" spans="1:5">
      <c r="A118" s="100" t="s">
        <v>833</v>
      </c>
      <c r="B118" s="97">
        <v>1473</v>
      </c>
      <c r="C118" s="97">
        <v>830</v>
      </c>
      <c r="D118" s="97">
        <v>2303</v>
      </c>
      <c r="E118" s="160">
        <v>2.4365755058036627E-3</v>
      </c>
    </row>
    <row r="119" spans="1:5">
      <c r="A119" s="100" t="s">
        <v>834</v>
      </c>
      <c r="B119" s="97">
        <v>8436</v>
      </c>
      <c r="C119" s="97">
        <v>1457</v>
      </c>
      <c r="D119" s="97">
        <v>9893</v>
      </c>
      <c r="E119" s="160">
        <v>1.046680046848269E-2</v>
      </c>
    </row>
    <row r="120" spans="1:5">
      <c r="A120" s="100" t="s">
        <v>835</v>
      </c>
      <c r="B120" s="97">
        <v>6574</v>
      </c>
      <c r="C120" s="97">
        <v>653</v>
      </c>
      <c r="D120" s="97">
        <v>7227</v>
      </c>
      <c r="E120" s="160">
        <v>7.6461707253335084E-3</v>
      </c>
    </row>
    <row r="121" spans="1:5">
      <c r="A121" s="100" t="s">
        <v>836</v>
      </c>
      <c r="B121" s="97">
        <v>902311</v>
      </c>
      <c r="C121" s="97">
        <v>21908</v>
      </c>
      <c r="D121" s="97">
        <v>924219</v>
      </c>
      <c r="E121" s="160">
        <v>0.97782430629542127</v>
      </c>
    </row>
    <row r="122" spans="1:5">
      <c r="A122" s="72" t="s">
        <v>189</v>
      </c>
      <c r="B122" s="158">
        <v>919820</v>
      </c>
      <c r="C122" s="158">
        <v>25359</v>
      </c>
      <c r="D122" s="158">
        <v>945179</v>
      </c>
      <c r="E122" s="161">
        <v>1</v>
      </c>
    </row>
    <row r="123" spans="1:5">
      <c r="A123" s="54" t="s">
        <v>837</v>
      </c>
      <c r="B123" s="106">
        <v>0.9731701614191598</v>
      </c>
      <c r="C123" s="106">
        <v>2.6829838580840242E-2</v>
      </c>
      <c r="D123" s="106">
        <v>1</v>
      </c>
      <c r="E123" s="144"/>
    </row>
    <row r="124" spans="1:5" ht="15.75" thickBot="1">
      <c r="A124" s="252"/>
      <c r="B124" s="253"/>
      <c r="C124" s="253"/>
      <c r="D124" s="254"/>
      <c r="E124" s="254"/>
    </row>
    <row r="125" spans="1:5" ht="15.75" thickTop="1">
      <c r="A125" s="770" t="s">
        <v>1471</v>
      </c>
      <c r="B125" s="771"/>
      <c r="C125" s="771"/>
      <c r="D125" s="771"/>
      <c r="E125" s="771"/>
    </row>
    <row r="126" spans="1:5">
      <c r="A126" s="214"/>
      <c r="B126" s="96"/>
      <c r="C126" s="96"/>
      <c r="D126" s="211"/>
      <c r="E126" s="98"/>
    </row>
    <row r="127" spans="1:5" ht="30" customHeight="1">
      <c r="A127" s="763" t="s">
        <v>473</v>
      </c>
      <c r="B127" s="763"/>
      <c r="C127" s="763"/>
      <c r="D127" s="763"/>
      <c r="E127" s="763"/>
    </row>
    <row r="128" spans="1:5" ht="18">
      <c r="A128" s="764" t="s">
        <v>841</v>
      </c>
      <c r="B128" s="764"/>
      <c r="C128" s="764"/>
      <c r="D128" s="764"/>
      <c r="E128" s="764"/>
    </row>
    <row r="129" spans="1:5" ht="18">
      <c r="A129" s="764" t="s">
        <v>1519</v>
      </c>
      <c r="B129" s="764"/>
      <c r="C129" s="764"/>
      <c r="D129" s="764"/>
      <c r="E129" s="764"/>
    </row>
    <row r="130" spans="1:5" ht="30" customHeight="1">
      <c r="A130" s="765" t="s">
        <v>544</v>
      </c>
      <c r="B130" s="765"/>
      <c r="C130" s="765"/>
      <c r="D130" s="765"/>
      <c r="E130" s="765"/>
    </row>
    <row r="131" spans="1:5">
      <c r="A131" s="99"/>
      <c r="B131" s="101"/>
      <c r="C131" s="205"/>
      <c r="D131" s="205"/>
      <c r="E131" s="98"/>
    </row>
    <row r="132" spans="1:5" ht="30" customHeight="1">
      <c r="A132" s="72" t="s">
        <v>821</v>
      </c>
      <c r="B132" s="73" t="s">
        <v>61</v>
      </c>
      <c r="C132" s="73" t="s">
        <v>59</v>
      </c>
      <c r="D132" s="176" t="s">
        <v>551</v>
      </c>
      <c r="E132" s="73" t="s">
        <v>822</v>
      </c>
    </row>
    <row r="133" spans="1:5">
      <c r="A133" s="100" t="s">
        <v>823</v>
      </c>
      <c r="B133" s="97">
        <v>0</v>
      </c>
      <c r="C133" s="97">
        <v>0</v>
      </c>
      <c r="D133" s="97">
        <v>0</v>
      </c>
      <c r="E133" s="160">
        <v>0</v>
      </c>
    </row>
    <row r="134" spans="1:5">
      <c r="A134" s="100" t="s">
        <v>824</v>
      </c>
      <c r="B134" s="97">
        <v>191449.82399999999</v>
      </c>
      <c r="C134" s="97">
        <v>0</v>
      </c>
      <c r="D134" s="97">
        <v>191449.82399999999</v>
      </c>
      <c r="E134" s="160">
        <v>6.7626697967068689E-2</v>
      </c>
    </row>
    <row r="135" spans="1:5">
      <c r="A135" s="100" t="s">
        <v>825</v>
      </c>
      <c r="B135" s="97">
        <v>1149361.9708699998</v>
      </c>
      <c r="C135" s="97">
        <v>164221.8314</v>
      </c>
      <c r="D135" s="97">
        <v>1313583.8022699999</v>
      </c>
      <c r="E135" s="160">
        <v>0.46400322128552574</v>
      </c>
    </row>
    <row r="136" spans="1:5">
      <c r="A136" s="100" t="s">
        <v>826</v>
      </c>
      <c r="B136" s="97">
        <v>462969.03858999995</v>
      </c>
      <c r="C136" s="97">
        <v>185129.06212000002</v>
      </c>
      <c r="D136" s="97">
        <v>648098.10070999991</v>
      </c>
      <c r="E136" s="160">
        <v>0.22893065971032717</v>
      </c>
    </row>
    <row r="137" spans="1:5">
      <c r="A137" s="100" t="s">
        <v>827</v>
      </c>
      <c r="B137" s="97">
        <v>138926.18912999998</v>
      </c>
      <c r="C137" s="97">
        <v>34118.425889999999</v>
      </c>
      <c r="D137" s="97">
        <v>173044.61501999997</v>
      </c>
      <c r="E137" s="160">
        <v>6.1125341722879908E-2</v>
      </c>
    </row>
    <row r="138" spans="1:5">
      <c r="A138" s="100" t="s">
        <v>828</v>
      </c>
      <c r="B138" s="97">
        <v>55511.527369999996</v>
      </c>
      <c r="C138" s="97">
        <v>32309.792819999999</v>
      </c>
      <c r="D138" s="97">
        <v>87821.320189999999</v>
      </c>
      <c r="E138" s="160">
        <v>3.102152705848589E-2</v>
      </c>
    </row>
    <row r="139" spans="1:5">
      <c r="A139" s="100" t="s">
        <v>829</v>
      </c>
      <c r="B139" s="97">
        <v>3259.6243100000002</v>
      </c>
      <c r="C139" s="97">
        <v>13228.816220000001</v>
      </c>
      <c r="D139" s="97">
        <v>16488.44053</v>
      </c>
      <c r="E139" s="160">
        <v>5.8242873478446446E-3</v>
      </c>
    </row>
    <row r="140" spans="1:5">
      <c r="A140" s="100" t="s">
        <v>830</v>
      </c>
      <c r="B140" s="97">
        <v>1748.6994199999999</v>
      </c>
      <c r="C140" s="97">
        <v>6370.5195800000001</v>
      </c>
      <c r="D140" s="97">
        <v>8119.2190000000001</v>
      </c>
      <c r="E140" s="160">
        <v>2.8679889047141952E-3</v>
      </c>
    </row>
    <row r="141" spans="1:5">
      <c r="A141" s="100" t="s">
        <v>831</v>
      </c>
      <c r="B141" s="97">
        <v>338.76211000000001</v>
      </c>
      <c r="C141" s="97">
        <v>3571.5712100000001</v>
      </c>
      <c r="D141" s="97">
        <v>3910.3333200000002</v>
      </c>
      <c r="E141" s="160">
        <v>1.3812649437703582E-3</v>
      </c>
    </row>
    <row r="142" spans="1:5">
      <c r="A142" s="100" t="s">
        <v>832</v>
      </c>
      <c r="B142" s="97">
        <v>121001.73815999999</v>
      </c>
      <c r="C142" s="97">
        <v>3065.5015400000002</v>
      </c>
      <c r="D142" s="97">
        <v>124067.23969999999</v>
      </c>
      <c r="E142" s="160">
        <v>4.3824839174570425E-2</v>
      </c>
    </row>
    <row r="143" spans="1:5">
      <c r="A143" s="100" t="s">
        <v>833</v>
      </c>
      <c r="B143" s="97">
        <v>178321.50319999998</v>
      </c>
      <c r="C143" s="97">
        <v>2661.30321</v>
      </c>
      <c r="D143" s="97">
        <v>180982.80640999999</v>
      </c>
      <c r="E143" s="160">
        <v>6.3929385416000864E-2</v>
      </c>
    </row>
    <row r="144" spans="1:5">
      <c r="A144" s="100" t="s">
        <v>834</v>
      </c>
      <c r="B144" s="97">
        <v>73978.884760000001</v>
      </c>
      <c r="C144" s="97">
        <v>1292.8749800000001</v>
      </c>
      <c r="D144" s="97">
        <v>75271.759739999994</v>
      </c>
      <c r="E144" s="160">
        <v>2.6588588357160048E-2</v>
      </c>
    </row>
    <row r="145" spans="1:5">
      <c r="A145" s="100" t="s">
        <v>835</v>
      </c>
      <c r="B145" s="97">
        <v>4602.8799200000003</v>
      </c>
      <c r="C145" s="97">
        <v>61.241239999999998</v>
      </c>
      <c r="D145" s="97">
        <v>4664.1211600000006</v>
      </c>
      <c r="E145" s="160">
        <v>1.647528874036124E-3</v>
      </c>
    </row>
    <row r="146" spans="1:5">
      <c r="A146" s="100" t="s">
        <v>836</v>
      </c>
      <c r="B146" s="97">
        <v>3458.6286399999999</v>
      </c>
      <c r="C146" s="97">
        <v>19.709299999999999</v>
      </c>
      <c r="D146" s="97">
        <v>3478.3379399999999</v>
      </c>
      <c r="E146" s="160">
        <v>1.2286692376158876E-3</v>
      </c>
    </row>
    <row r="147" spans="1:5">
      <c r="A147" s="72" t="s">
        <v>189</v>
      </c>
      <c r="B147" s="158">
        <v>2384929.2704799999</v>
      </c>
      <c r="C147" s="158">
        <v>446050.64951000008</v>
      </c>
      <c r="D147" s="158">
        <v>2830979.9199899998</v>
      </c>
      <c r="E147" s="161">
        <v>1</v>
      </c>
    </row>
    <row r="148" spans="1:5">
      <c r="A148" s="54" t="s">
        <v>837</v>
      </c>
      <c r="B148" s="160">
        <v>0.84243948663840207</v>
      </c>
      <c r="C148" s="160">
        <v>0.15756051336159801</v>
      </c>
      <c r="D148" s="160">
        <v>1</v>
      </c>
      <c r="E148" s="234"/>
    </row>
    <row r="149" spans="1:5" ht="30" customHeight="1">
      <c r="A149" s="437" t="s">
        <v>840</v>
      </c>
      <c r="B149" s="73" t="s">
        <v>61</v>
      </c>
      <c r="C149" s="73" t="s">
        <v>59</v>
      </c>
      <c r="D149" s="176" t="s">
        <v>551</v>
      </c>
      <c r="E149" s="73" t="s">
        <v>775</v>
      </c>
    </row>
    <row r="150" spans="1:5">
      <c r="A150" s="100" t="s">
        <v>823</v>
      </c>
      <c r="B150" s="97">
        <v>0</v>
      </c>
      <c r="C150" s="97">
        <v>0</v>
      </c>
      <c r="D150" s="97">
        <v>0</v>
      </c>
      <c r="E150" s="160">
        <v>0</v>
      </c>
    </row>
    <row r="151" spans="1:5">
      <c r="A151" s="100" t="s">
        <v>824</v>
      </c>
      <c r="B151" s="97">
        <v>21</v>
      </c>
      <c r="C151" s="97">
        <v>0</v>
      </c>
      <c r="D151" s="97">
        <v>21</v>
      </c>
      <c r="E151" s="160">
        <v>1.4199743052268577E-3</v>
      </c>
    </row>
    <row r="152" spans="1:5">
      <c r="A152" s="100" t="s">
        <v>825</v>
      </c>
      <c r="B152" s="97">
        <v>242</v>
      </c>
      <c r="C152" s="97">
        <v>41</v>
      </c>
      <c r="D152" s="97">
        <v>283</v>
      </c>
      <c r="E152" s="160">
        <v>1.913584420853337E-2</v>
      </c>
    </row>
    <row r="153" spans="1:5">
      <c r="A153" s="100" t="s">
        <v>826</v>
      </c>
      <c r="B153" s="97">
        <v>198</v>
      </c>
      <c r="C153" s="97">
        <v>77</v>
      </c>
      <c r="D153" s="97">
        <v>275</v>
      </c>
      <c r="E153" s="160">
        <v>1.8594901616065994E-2</v>
      </c>
    </row>
    <row r="154" spans="1:5">
      <c r="A154" s="100" t="s">
        <v>827</v>
      </c>
      <c r="B154" s="97">
        <v>136</v>
      </c>
      <c r="C154" s="97">
        <v>34</v>
      </c>
      <c r="D154" s="97">
        <v>170</v>
      </c>
      <c r="E154" s="160">
        <v>1.1495030089931706E-2</v>
      </c>
    </row>
    <row r="155" spans="1:5">
      <c r="A155" s="100" t="s">
        <v>828</v>
      </c>
      <c r="B155" s="97">
        <v>110</v>
      </c>
      <c r="C155" s="97">
        <v>60</v>
      </c>
      <c r="D155" s="97">
        <v>170</v>
      </c>
      <c r="E155" s="160">
        <v>1.1495030089931706E-2</v>
      </c>
    </row>
    <row r="156" spans="1:5">
      <c r="A156" s="100" t="s">
        <v>829</v>
      </c>
      <c r="B156" s="97">
        <v>11</v>
      </c>
      <c r="C156" s="97">
        <v>43</v>
      </c>
      <c r="D156" s="97">
        <v>54</v>
      </c>
      <c r="E156" s="160">
        <v>3.651362499154777E-3</v>
      </c>
    </row>
    <row r="157" spans="1:5">
      <c r="A157" s="100" t="s">
        <v>830</v>
      </c>
      <c r="B157" s="97">
        <v>9</v>
      </c>
      <c r="C157" s="97">
        <v>36</v>
      </c>
      <c r="D157" s="97">
        <v>45</v>
      </c>
      <c r="E157" s="160">
        <v>3.0428020826289812E-3</v>
      </c>
    </row>
    <row r="158" spans="1:5">
      <c r="A158" s="100" t="s">
        <v>831</v>
      </c>
      <c r="B158" s="97">
        <v>3</v>
      </c>
      <c r="C158" s="97">
        <v>28</v>
      </c>
      <c r="D158" s="97">
        <v>31</v>
      </c>
      <c r="E158" s="160">
        <v>2.0961525458110756E-3</v>
      </c>
    </row>
    <row r="159" spans="1:5">
      <c r="A159" s="100" t="s">
        <v>832</v>
      </c>
      <c r="B159" s="97">
        <v>1719</v>
      </c>
      <c r="C159" s="97">
        <v>34</v>
      </c>
      <c r="D159" s="97">
        <v>1753</v>
      </c>
      <c r="E159" s="160">
        <v>0.11853404557441341</v>
      </c>
    </row>
    <row r="160" spans="1:5">
      <c r="A160" s="100" t="s">
        <v>833</v>
      </c>
      <c r="B160" s="97">
        <v>3427</v>
      </c>
      <c r="C160" s="97">
        <v>52</v>
      </c>
      <c r="D160" s="97">
        <v>3479</v>
      </c>
      <c r="E160" s="160">
        <v>0.23524240989924944</v>
      </c>
    </row>
    <row r="161" spans="1:5">
      <c r="A161" s="100" t="s">
        <v>834</v>
      </c>
      <c r="B161" s="97">
        <v>4253</v>
      </c>
      <c r="C161" s="97">
        <v>66</v>
      </c>
      <c r="D161" s="97">
        <v>4319</v>
      </c>
      <c r="E161" s="160">
        <v>0.29204138210832375</v>
      </c>
    </row>
    <row r="162" spans="1:5">
      <c r="A162" s="100" t="s">
        <v>835</v>
      </c>
      <c r="B162" s="97">
        <v>921</v>
      </c>
      <c r="C162" s="97">
        <v>12</v>
      </c>
      <c r="D162" s="97">
        <v>933</v>
      </c>
      <c r="E162" s="160">
        <v>6.3087429846507545E-2</v>
      </c>
    </row>
    <row r="163" spans="1:5">
      <c r="A163" s="100" t="s">
        <v>836</v>
      </c>
      <c r="B163" s="97">
        <v>3242</v>
      </c>
      <c r="C163" s="97">
        <v>14</v>
      </c>
      <c r="D163" s="97">
        <v>3256</v>
      </c>
      <c r="E163" s="160">
        <v>0.22016363513422138</v>
      </c>
    </row>
    <row r="164" spans="1:5">
      <c r="A164" s="72" t="s">
        <v>189</v>
      </c>
      <c r="B164" s="158">
        <v>14292</v>
      </c>
      <c r="C164" s="158">
        <v>497</v>
      </c>
      <c r="D164" s="158">
        <v>14789</v>
      </c>
      <c r="E164" s="161">
        <v>1</v>
      </c>
    </row>
    <row r="165" spans="1:5">
      <c r="A165" s="54" t="s">
        <v>837</v>
      </c>
      <c r="B165" s="106">
        <v>0.96639394144296431</v>
      </c>
      <c r="C165" s="106">
        <v>3.3606058557035634E-2</v>
      </c>
      <c r="D165" s="106">
        <v>1</v>
      </c>
      <c r="E165" s="144"/>
    </row>
    <row r="166" spans="1:5" ht="15.75" thickBot="1">
      <c r="A166" s="252"/>
      <c r="B166" s="253"/>
      <c r="C166" s="253"/>
      <c r="D166" s="254"/>
      <c r="E166" s="254"/>
    </row>
    <row r="167" spans="1:5" ht="15.75" thickTop="1">
      <c r="A167" s="770" t="s">
        <v>1472</v>
      </c>
      <c r="B167" s="771"/>
      <c r="C167" s="771"/>
      <c r="D167" s="771"/>
      <c r="E167" s="771"/>
    </row>
    <row r="168" spans="1:5">
      <c r="A168" s="190"/>
      <c r="B168" s="96"/>
      <c r="C168" s="11"/>
      <c r="D168" s="211"/>
      <c r="E168" s="215"/>
    </row>
    <row r="169" spans="1:5" ht="30" customHeight="1">
      <c r="A169" s="763" t="s">
        <v>473</v>
      </c>
      <c r="B169" s="763"/>
      <c r="C169" s="763"/>
      <c r="D169" s="763"/>
      <c r="E169" s="763"/>
    </row>
    <row r="170" spans="1:5" ht="18">
      <c r="A170" s="764" t="s">
        <v>842</v>
      </c>
      <c r="B170" s="764"/>
      <c r="C170" s="764"/>
      <c r="D170" s="764"/>
      <c r="E170" s="764"/>
    </row>
    <row r="171" spans="1:5" ht="18">
      <c r="A171" s="764" t="s">
        <v>1519</v>
      </c>
      <c r="B171" s="764"/>
      <c r="C171" s="764"/>
      <c r="D171" s="764"/>
      <c r="E171" s="764"/>
    </row>
    <row r="172" spans="1:5" ht="30" customHeight="1">
      <c r="A172" s="765" t="s">
        <v>544</v>
      </c>
      <c r="B172" s="765"/>
      <c r="C172" s="765"/>
      <c r="D172" s="765"/>
      <c r="E172" s="765"/>
    </row>
    <row r="173" spans="1:5">
      <c r="A173" s="99"/>
      <c r="B173" s="101"/>
      <c r="C173" s="205"/>
      <c r="D173" s="205"/>
      <c r="E173" s="98"/>
    </row>
    <row r="174" spans="1:5" ht="30" customHeight="1">
      <c r="A174" s="72" t="s">
        <v>821</v>
      </c>
      <c r="B174" s="73" t="s">
        <v>61</v>
      </c>
      <c r="C174" s="73" t="s">
        <v>59</v>
      </c>
      <c r="D174" s="176" t="s">
        <v>551</v>
      </c>
      <c r="E174" s="73" t="s">
        <v>822</v>
      </c>
    </row>
    <row r="175" spans="1:5">
      <c r="A175" s="100" t="s">
        <v>823</v>
      </c>
      <c r="B175" s="97">
        <v>0</v>
      </c>
      <c r="C175" s="97">
        <v>0</v>
      </c>
      <c r="D175" s="97">
        <v>0</v>
      </c>
      <c r="E175" s="160">
        <v>0</v>
      </c>
    </row>
    <row r="176" spans="1:5">
      <c r="A176" s="100" t="s">
        <v>824</v>
      </c>
      <c r="B176" s="97">
        <v>0</v>
      </c>
      <c r="C176" s="97">
        <v>0</v>
      </c>
      <c r="D176" s="97">
        <v>0</v>
      </c>
      <c r="E176" s="160">
        <v>0</v>
      </c>
    </row>
    <row r="177" spans="1:5">
      <c r="A177" s="100" t="s">
        <v>825</v>
      </c>
      <c r="B177" s="97">
        <v>0</v>
      </c>
      <c r="C177" s="97">
        <v>0</v>
      </c>
      <c r="D177" s="97">
        <v>0</v>
      </c>
      <c r="E177" s="160">
        <v>0</v>
      </c>
    </row>
    <row r="178" spans="1:5">
      <c r="A178" s="100" t="s">
        <v>826</v>
      </c>
      <c r="B178" s="97">
        <v>0</v>
      </c>
      <c r="C178" s="97">
        <v>2207.9749999999999</v>
      </c>
      <c r="D178" s="97">
        <v>2207.9749999999999</v>
      </c>
      <c r="E178" s="160">
        <v>9.9582180057266698E-2</v>
      </c>
    </row>
    <row r="179" spans="1:5">
      <c r="A179" s="100" t="s">
        <v>827</v>
      </c>
      <c r="B179" s="97">
        <v>0</v>
      </c>
      <c r="C179" s="97">
        <v>3000</v>
      </c>
      <c r="D179" s="97">
        <v>3000</v>
      </c>
      <c r="E179" s="160">
        <v>0.13530340704573199</v>
      </c>
    </row>
    <row r="180" spans="1:5">
      <c r="A180" s="100" t="s">
        <v>828</v>
      </c>
      <c r="B180" s="97">
        <v>580</v>
      </c>
      <c r="C180" s="97">
        <v>3207.4427299999998</v>
      </c>
      <c r="D180" s="97">
        <v>3787.4427299999998</v>
      </c>
      <c r="E180" s="160">
        <v>0.17081796845319613</v>
      </c>
    </row>
    <row r="181" spans="1:5">
      <c r="A181" s="100" t="s">
        <v>829</v>
      </c>
      <c r="B181" s="97">
        <v>0</v>
      </c>
      <c r="C181" s="97">
        <v>1441.4997900000001</v>
      </c>
      <c r="D181" s="97">
        <v>1441.4997900000001</v>
      </c>
      <c r="E181" s="160">
        <v>6.501327761423574E-2</v>
      </c>
    </row>
    <row r="182" spans="1:5">
      <c r="A182" s="100" t="s">
        <v>830</v>
      </c>
      <c r="B182" s="97">
        <v>0</v>
      </c>
      <c r="C182" s="97">
        <v>908.14780000000007</v>
      </c>
      <c r="D182" s="97">
        <v>908.14780000000007</v>
      </c>
      <c r="E182" s="160">
        <v>4.0958497147028677E-2</v>
      </c>
    </row>
    <row r="183" spans="1:5">
      <c r="A183" s="100" t="s">
        <v>831</v>
      </c>
      <c r="B183" s="97">
        <v>0</v>
      </c>
      <c r="C183" s="97">
        <v>594.65</v>
      </c>
      <c r="D183" s="97">
        <v>594.65</v>
      </c>
      <c r="E183" s="160">
        <v>2.6819390333248178E-2</v>
      </c>
    </row>
    <row r="184" spans="1:5">
      <c r="A184" s="100" t="s">
        <v>832</v>
      </c>
      <c r="B184" s="97">
        <v>287.67862000000002</v>
      </c>
      <c r="C184" s="97">
        <v>543.9624399999999</v>
      </c>
      <c r="D184" s="97">
        <v>831.64105999999992</v>
      </c>
      <c r="E184" s="160">
        <v>3.7507956285708008E-2</v>
      </c>
    </row>
    <row r="185" spans="1:5">
      <c r="A185" s="100" t="s">
        <v>833</v>
      </c>
      <c r="B185" s="97">
        <v>1406.5327</v>
      </c>
      <c r="C185" s="97">
        <v>1104.49928</v>
      </c>
      <c r="D185" s="97">
        <v>2511.0319799999997</v>
      </c>
      <c r="E185" s="160">
        <v>0.11325039403159677</v>
      </c>
    </row>
    <row r="186" spans="1:5">
      <c r="A186" s="100" t="s">
        <v>834</v>
      </c>
      <c r="B186" s="97">
        <v>310.06720000000001</v>
      </c>
      <c r="C186" s="97">
        <v>2731.8244199999999</v>
      </c>
      <c r="D186" s="97">
        <v>3041.8916199999999</v>
      </c>
      <c r="E186" s="160">
        <v>0.13719276668328703</v>
      </c>
    </row>
    <row r="187" spans="1:5">
      <c r="A187" s="100" t="s">
        <v>835</v>
      </c>
      <c r="B187" s="97">
        <v>0</v>
      </c>
      <c r="C187" s="97">
        <v>3462.1987799999997</v>
      </c>
      <c r="D187" s="97">
        <v>3462.1987799999997</v>
      </c>
      <c r="E187" s="160">
        <v>0.15614909693452556</v>
      </c>
    </row>
    <row r="188" spans="1:5">
      <c r="A188" s="100" t="s">
        <v>836</v>
      </c>
      <c r="B188" s="97">
        <v>0</v>
      </c>
      <c r="C188" s="97">
        <v>385.91190999999998</v>
      </c>
      <c r="D188" s="97">
        <v>385.91190999999998</v>
      </c>
      <c r="E188" s="160">
        <v>1.7405065414175296E-2</v>
      </c>
    </row>
    <row r="189" spans="1:5">
      <c r="A189" s="72" t="s">
        <v>189</v>
      </c>
      <c r="B189" s="158">
        <v>2584.2785199999998</v>
      </c>
      <c r="C189" s="158">
        <v>19588.112149999997</v>
      </c>
      <c r="D189" s="158">
        <v>22172.390669999997</v>
      </c>
      <c r="E189" s="161">
        <v>1</v>
      </c>
    </row>
    <row r="190" spans="1:5">
      <c r="A190" s="54" t="s">
        <v>837</v>
      </c>
      <c r="B190" s="160">
        <v>0.11655389617036728</v>
      </c>
      <c r="C190" s="160">
        <v>0.88344610382963273</v>
      </c>
      <c r="D190" s="160">
        <v>1</v>
      </c>
      <c r="E190" s="234"/>
    </row>
    <row r="191" spans="1:5" ht="30" customHeight="1">
      <c r="A191" s="437" t="s">
        <v>840</v>
      </c>
      <c r="B191" s="73" t="s">
        <v>61</v>
      </c>
      <c r="C191" s="73" t="s">
        <v>59</v>
      </c>
      <c r="D191" s="176" t="s">
        <v>551</v>
      </c>
      <c r="E191" s="73" t="s">
        <v>775</v>
      </c>
    </row>
    <row r="192" spans="1:5">
      <c r="A192" s="100" t="s">
        <v>823</v>
      </c>
      <c r="B192" s="97">
        <v>0</v>
      </c>
      <c r="C192" s="97">
        <v>0</v>
      </c>
      <c r="D192" s="97">
        <v>0</v>
      </c>
      <c r="E192" s="160">
        <v>0</v>
      </c>
    </row>
    <row r="193" spans="1:5">
      <c r="A193" s="100" t="s">
        <v>824</v>
      </c>
      <c r="B193" s="97">
        <v>0</v>
      </c>
      <c r="C193" s="97">
        <v>0</v>
      </c>
      <c r="D193" s="97">
        <v>0</v>
      </c>
      <c r="E193" s="160">
        <v>0</v>
      </c>
    </row>
    <row r="194" spans="1:5">
      <c r="A194" s="100" t="s">
        <v>825</v>
      </c>
      <c r="B194" s="97">
        <v>0</v>
      </c>
      <c r="C194" s="97">
        <v>0</v>
      </c>
      <c r="D194" s="97">
        <v>0</v>
      </c>
      <c r="E194" s="160">
        <v>0</v>
      </c>
    </row>
    <row r="195" spans="1:5">
      <c r="A195" s="100" t="s">
        <v>826</v>
      </c>
      <c r="B195" s="97">
        <v>0</v>
      </c>
      <c r="C195" s="97">
        <v>1</v>
      </c>
      <c r="D195" s="97">
        <v>1</v>
      </c>
      <c r="E195" s="160">
        <v>9.3984962406015032E-4</v>
      </c>
    </row>
    <row r="196" spans="1:5">
      <c r="A196" s="100" t="s">
        <v>827</v>
      </c>
      <c r="B196" s="97">
        <v>0</v>
      </c>
      <c r="C196" s="97">
        <v>3</v>
      </c>
      <c r="D196" s="97">
        <v>3</v>
      </c>
      <c r="E196" s="160">
        <v>2.819548872180451E-3</v>
      </c>
    </row>
    <row r="197" spans="1:5">
      <c r="A197" s="100" t="s">
        <v>828</v>
      </c>
      <c r="B197" s="97">
        <v>1</v>
      </c>
      <c r="C197" s="97">
        <v>6</v>
      </c>
      <c r="D197" s="97">
        <v>7</v>
      </c>
      <c r="E197" s="160">
        <v>6.5789473684210523E-3</v>
      </c>
    </row>
    <row r="198" spans="1:5">
      <c r="A198" s="100" t="s">
        <v>829</v>
      </c>
      <c r="B198" s="97">
        <v>0</v>
      </c>
      <c r="C198" s="97">
        <v>5</v>
      </c>
      <c r="D198" s="97">
        <v>5</v>
      </c>
      <c r="E198" s="160">
        <v>4.6992481203007516E-3</v>
      </c>
    </row>
    <row r="199" spans="1:5">
      <c r="A199" s="100" t="s">
        <v>830</v>
      </c>
      <c r="B199" s="97">
        <v>0</v>
      </c>
      <c r="C199" s="97">
        <v>6</v>
      </c>
      <c r="D199" s="97">
        <v>6</v>
      </c>
      <c r="E199" s="160">
        <v>5.6390977443609019E-3</v>
      </c>
    </row>
    <row r="200" spans="1:5">
      <c r="A200" s="100" t="s">
        <v>831</v>
      </c>
      <c r="B200" s="97">
        <v>0</v>
      </c>
      <c r="C200" s="97">
        <v>5</v>
      </c>
      <c r="D200" s="97">
        <v>5</v>
      </c>
      <c r="E200" s="160">
        <v>4.6992481203007516E-3</v>
      </c>
    </row>
    <row r="201" spans="1:5">
      <c r="A201" s="100" t="s">
        <v>832</v>
      </c>
      <c r="B201" s="97">
        <v>4</v>
      </c>
      <c r="C201" s="97">
        <v>6</v>
      </c>
      <c r="D201" s="97">
        <v>10</v>
      </c>
      <c r="E201" s="160">
        <v>9.3984962406015032E-3</v>
      </c>
    </row>
    <row r="202" spans="1:5">
      <c r="A202" s="100" t="s">
        <v>833</v>
      </c>
      <c r="B202" s="97">
        <v>25</v>
      </c>
      <c r="C202" s="97">
        <v>22</v>
      </c>
      <c r="D202" s="97">
        <v>47</v>
      </c>
      <c r="E202" s="160">
        <v>4.4172932330827065E-2</v>
      </c>
    </row>
    <row r="203" spans="1:5">
      <c r="A203" s="100" t="s">
        <v>834</v>
      </c>
      <c r="B203" s="97">
        <v>13</v>
      </c>
      <c r="C203" s="97">
        <v>208</v>
      </c>
      <c r="D203" s="97">
        <v>221</v>
      </c>
      <c r="E203" s="160">
        <v>0.20770676691729323</v>
      </c>
    </row>
    <row r="204" spans="1:5">
      <c r="A204" s="100" t="s">
        <v>835</v>
      </c>
      <c r="B204" s="97">
        <v>0</v>
      </c>
      <c r="C204" s="97">
        <v>533</v>
      </c>
      <c r="D204" s="97">
        <v>533</v>
      </c>
      <c r="E204" s="160">
        <v>0.50093984962406013</v>
      </c>
    </row>
    <row r="205" spans="1:5">
      <c r="A205" s="100" t="s">
        <v>836</v>
      </c>
      <c r="B205" s="97">
        <v>0</v>
      </c>
      <c r="C205" s="97">
        <v>226</v>
      </c>
      <c r="D205" s="97">
        <v>226</v>
      </c>
      <c r="E205" s="160">
        <v>0.21240601503759399</v>
      </c>
    </row>
    <row r="206" spans="1:5">
      <c r="A206" s="72" t="s">
        <v>189</v>
      </c>
      <c r="B206" s="158">
        <v>43</v>
      </c>
      <c r="C206" s="158">
        <v>1021</v>
      </c>
      <c r="D206" s="158">
        <v>1064</v>
      </c>
      <c r="E206" s="161">
        <v>1</v>
      </c>
    </row>
    <row r="207" spans="1:5">
      <c r="A207" s="54" t="s">
        <v>837</v>
      </c>
      <c r="B207" s="106">
        <v>4.0413533834586464E-2</v>
      </c>
      <c r="C207" s="106">
        <v>0.95958646616541354</v>
      </c>
      <c r="D207" s="106">
        <v>1</v>
      </c>
      <c r="E207" s="144"/>
    </row>
    <row r="208" spans="1:5" ht="15.75" thickBot="1">
      <c r="A208" s="252"/>
      <c r="B208" s="253"/>
      <c r="C208" s="253"/>
      <c r="D208" s="254"/>
      <c r="E208" s="254"/>
    </row>
    <row r="209" spans="1:5" ht="15.75" thickTop="1">
      <c r="A209" s="770" t="s">
        <v>1473</v>
      </c>
      <c r="B209" s="771"/>
      <c r="C209" s="771"/>
      <c r="D209" s="771"/>
      <c r="E209" s="771"/>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23" ht="30" customHeight="1">
      <c r="A1" s="725" t="s">
        <v>475</v>
      </c>
      <c r="B1" s="725"/>
      <c r="C1" s="725"/>
      <c r="D1" s="725"/>
      <c r="E1" s="725"/>
      <c r="F1" s="725"/>
      <c r="G1" s="11"/>
      <c r="H1" s="11"/>
      <c r="I1" s="11"/>
      <c r="J1" s="11"/>
      <c r="K1" s="11"/>
      <c r="L1" s="11"/>
      <c r="M1" s="11"/>
      <c r="N1" s="11"/>
      <c r="O1" s="11"/>
      <c r="P1" s="11"/>
      <c r="Q1" s="11"/>
      <c r="R1" s="11"/>
      <c r="S1" s="11"/>
      <c r="T1" s="11"/>
      <c r="U1" s="11"/>
      <c r="V1" s="11"/>
      <c r="W1" s="11"/>
    </row>
    <row r="2" spans="1:23" ht="18">
      <c r="A2" s="726" t="s">
        <v>520</v>
      </c>
      <c r="B2" s="726"/>
      <c r="C2" s="726"/>
      <c r="D2" s="726"/>
      <c r="E2" s="726"/>
      <c r="F2" s="726"/>
      <c r="G2" s="11"/>
      <c r="H2" s="11"/>
      <c r="I2" s="11"/>
      <c r="J2" s="11"/>
      <c r="K2" s="11"/>
      <c r="L2" s="11"/>
      <c r="M2" s="11"/>
      <c r="N2" s="11"/>
      <c r="O2" s="11"/>
      <c r="P2" s="11"/>
      <c r="Q2" s="11"/>
      <c r="R2" s="11"/>
      <c r="S2" s="11"/>
      <c r="T2" s="11"/>
      <c r="U2" s="11"/>
      <c r="V2" s="11"/>
      <c r="W2" s="11"/>
    </row>
    <row r="3" spans="1:23" ht="18">
      <c r="A3" s="726" t="s">
        <v>1519</v>
      </c>
      <c r="B3" s="726"/>
      <c r="C3" s="726"/>
      <c r="D3" s="726"/>
      <c r="E3" s="726"/>
      <c r="F3" s="726"/>
      <c r="G3" s="11"/>
      <c r="H3" s="11"/>
      <c r="I3" s="11"/>
      <c r="J3" s="11"/>
      <c r="K3" s="11"/>
      <c r="L3" s="11"/>
      <c r="M3" s="11"/>
      <c r="N3" s="11"/>
      <c r="O3" s="11"/>
      <c r="P3" s="11"/>
      <c r="Q3" s="11"/>
      <c r="R3" s="11"/>
      <c r="S3" s="11"/>
      <c r="T3" s="11"/>
      <c r="U3" s="11"/>
      <c r="V3" s="11"/>
      <c r="W3" s="11"/>
    </row>
    <row r="4" spans="1:23" ht="30" customHeight="1">
      <c r="A4" s="730" t="s">
        <v>544</v>
      </c>
      <c r="B4" s="730"/>
      <c r="C4" s="730"/>
      <c r="D4" s="730"/>
      <c r="E4" s="730"/>
      <c r="F4" s="730"/>
      <c r="G4" s="11"/>
      <c r="H4" s="11"/>
      <c r="I4" s="11"/>
      <c r="J4" s="11"/>
      <c r="K4" s="11"/>
      <c r="L4" s="11"/>
      <c r="M4" s="11"/>
      <c r="N4" s="11"/>
      <c r="O4" s="11"/>
      <c r="P4" s="11"/>
      <c r="Q4" s="11"/>
      <c r="R4" s="11"/>
      <c r="S4" s="11"/>
      <c r="T4" s="11"/>
      <c r="U4" s="11"/>
      <c r="V4" s="11"/>
      <c r="W4" s="11"/>
    </row>
    <row r="5" spans="1:23" ht="3.75" customHeight="1">
      <c r="A5" s="188"/>
      <c r="B5" s="189"/>
      <c r="C5" s="189"/>
      <c r="D5" s="189"/>
      <c r="E5" s="189"/>
      <c r="F5" s="189"/>
      <c r="G5" s="11"/>
      <c r="H5" s="11"/>
      <c r="I5" s="11"/>
      <c r="J5" s="11"/>
      <c r="K5" s="11"/>
      <c r="L5" s="11"/>
      <c r="M5" s="11"/>
      <c r="N5" s="11"/>
      <c r="O5" s="11"/>
      <c r="P5" s="11"/>
      <c r="Q5" s="11"/>
      <c r="R5" s="11"/>
      <c r="S5" s="11"/>
      <c r="T5" s="11"/>
      <c r="U5" s="11"/>
      <c r="V5" s="11"/>
      <c r="W5" s="11"/>
    </row>
    <row r="6" spans="1:23"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row>
    <row r="7" spans="1:23">
      <c r="A7" s="387" t="s">
        <v>190</v>
      </c>
      <c r="B7" s="388">
        <v>3334318.29232</v>
      </c>
      <c r="C7" s="388">
        <v>544842.29515000002</v>
      </c>
      <c r="D7" s="388">
        <v>0</v>
      </c>
      <c r="E7" s="388">
        <v>0</v>
      </c>
      <c r="F7" s="388">
        <v>3879160.5874699997</v>
      </c>
      <c r="G7" s="11"/>
      <c r="H7" s="11"/>
      <c r="I7" s="11"/>
      <c r="J7" s="11"/>
      <c r="K7" s="11"/>
      <c r="L7" s="11"/>
      <c r="M7" s="11"/>
      <c r="N7" s="11"/>
      <c r="O7" s="11"/>
      <c r="P7" s="11"/>
      <c r="Q7" s="11"/>
      <c r="R7" s="11"/>
      <c r="S7" s="11"/>
      <c r="T7" s="11"/>
      <c r="U7" s="11"/>
      <c r="V7" s="11"/>
      <c r="W7" s="11"/>
    </row>
    <row r="8" spans="1:23">
      <c r="A8" s="187" t="s">
        <v>191</v>
      </c>
      <c r="B8" s="57">
        <v>152426.44969000001</v>
      </c>
      <c r="C8" s="57">
        <v>82876.419949999996</v>
      </c>
      <c r="D8" s="57">
        <v>0</v>
      </c>
      <c r="E8" s="57">
        <v>0</v>
      </c>
      <c r="F8" s="57">
        <v>235302.86963999999</v>
      </c>
      <c r="G8" s="11"/>
      <c r="H8" s="11"/>
      <c r="I8" s="11"/>
      <c r="J8" s="11"/>
      <c r="K8" s="11"/>
      <c r="L8" s="11"/>
      <c r="M8" s="11"/>
      <c r="N8" s="11"/>
      <c r="O8" s="11"/>
      <c r="P8" s="11"/>
      <c r="Q8" s="11"/>
      <c r="R8" s="11"/>
      <c r="S8" s="11"/>
      <c r="T8" s="11"/>
      <c r="U8" s="11"/>
      <c r="V8" s="11"/>
      <c r="W8" s="11"/>
    </row>
    <row r="9" spans="1:23">
      <c r="A9" s="58" t="s">
        <v>192</v>
      </c>
      <c r="B9" s="95">
        <v>33153.790300000001</v>
      </c>
      <c r="C9" s="95">
        <v>28372.932049999999</v>
      </c>
      <c r="D9" s="95">
        <v>0</v>
      </c>
      <c r="E9" s="95">
        <v>0</v>
      </c>
      <c r="F9" s="95">
        <v>61526.722350000004</v>
      </c>
      <c r="G9" s="11"/>
      <c r="H9" s="11"/>
      <c r="I9" s="11"/>
      <c r="J9" s="11"/>
      <c r="K9" s="11"/>
      <c r="L9" s="11"/>
      <c r="M9" s="11"/>
      <c r="N9" s="11"/>
      <c r="O9" s="11"/>
      <c r="P9" s="11"/>
      <c r="Q9" s="11"/>
      <c r="R9" s="11"/>
      <c r="S9" s="11"/>
      <c r="T9" s="11"/>
      <c r="U9" s="11"/>
      <c r="V9" s="11"/>
      <c r="W9" s="11"/>
    </row>
    <row r="10" spans="1:23">
      <c r="A10" s="58" t="s">
        <v>193</v>
      </c>
      <c r="B10" s="95">
        <v>83699.981169999999</v>
      </c>
      <c r="C10" s="95">
        <v>47344.541149999997</v>
      </c>
      <c r="D10" s="95">
        <v>0</v>
      </c>
      <c r="E10" s="95">
        <v>0</v>
      </c>
      <c r="F10" s="95">
        <v>131044.52231999999</v>
      </c>
      <c r="G10" s="11"/>
      <c r="H10" s="11"/>
      <c r="I10" s="11"/>
      <c r="J10" s="11"/>
      <c r="K10" s="11"/>
      <c r="L10" s="11"/>
      <c r="M10" s="11"/>
      <c r="N10" s="11"/>
      <c r="O10" s="11"/>
      <c r="P10" s="11"/>
      <c r="Q10" s="11"/>
      <c r="R10" s="11"/>
      <c r="S10" s="11"/>
      <c r="T10" s="11"/>
      <c r="U10" s="11"/>
      <c r="V10" s="11"/>
      <c r="W10" s="11"/>
    </row>
    <row r="11" spans="1:23">
      <c r="A11" s="58" t="s">
        <v>194</v>
      </c>
      <c r="B11" s="95">
        <v>35572.678220000002</v>
      </c>
      <c r="C11" s="95">
        <v>7158.9467500000001</v>
      </c>
      <c r="D11" s="95">
        <v>0</v>
      </c>
      <c r="E11" s="95">
        <v>0</v>
      </c>
      <c r="F11" s="95">
        <v>42731.624969999997</v>
      </c>
      <c r="G11" s="11"/>
      <c r="H11" s="11"/>
      <c r="I11" s="11"/>
      <c r="J11" s="11"/>
      <c r="K11" s="11"/>
      <c r="L11" s="11"/>
      <c r="M11" s="11"/>
      <c r="N11" s="11"/>
      <c r="O11" s="11"/>
      <c r="P11" s="11"/>
      <c r="Q11" s="11"/>
      <c r="R11" s="11"/>
      <c r="S11" s="11"/>
      <c r="T11" s="11"/>
      <c r="U11" s="11"/>
      <c r="V11" s="11"/>
      <c r="W11" s="11"/>
    </row>
    <row r="12" spans="1:23">
      <c r="A12" s="58" t="s">
        <v>195</v>
      </c>
      <c r="B12" s="95">
        <v>0</v>
      </c>
      <c r="C12" s="95">
        <v>0</v>
      </c>
      <c r="D12" s="95">
        <v>0</v>
      </c>
      <c r="E12" s="95">
        <v>0</v>
      </c>
      <c r="F12" s="95">
        <v>0</v>
      </c>
      <c r="G12" s="11"/>
      <c r="H12" s="11"/>
      <c r="I12" s="11"/>
      <c r="J12" s="11"/>
      <c r="K12" s="11"/>
      <c r="L12" s="11"/>
      <c r="M12" s="11"/>
      <c r="N12" s="11"/>
      <c r="O12" s="11"/>
      <c r="P12" s="11"/>
      <c r="Q12" s="11"/>
      <c r="R12" s="11"/>
      <c r="S12" s="11"/>
      <c r="T12" s="11"/>
      <c r="U12" s="11"/>
      <c r="V12" s="11"/>
      <c r="W12" s="11"/>
    </row>
    <row r="13" spans="1:23">
      <c r="A13" s="58" t="s">
        <v>196</v>
      </c>
      <c r="B13" s="95">
        <v>0</v>
      </c>
      <c r="C13" s="95">
        <v>0</v>
      </c>
      <c r="D13" s="95">
        <v>0</v>
      </c>
      <c r="E13" s="95">
        <v>0</v>
      </c>
      <c r="F13" s="95">
        <v>0</v>
      </c>
      <c r="G13" s="11"/>
      <c r="H13" s="11"/>
      <c r="I13" s="11"/>
      <c r="J13" s="11"/>
      <c r="K13" s="11"/>
      <c r="L13" s="11"/>
      <c r="M13" s="11"/>
      <c r="N13" s="11"/>
      <c r="O13" s="11"/>
      <c r="P13" s="11"/>
      <c r="Q13" s="11"/>
      <c r="R13" s="11"/>
      <c r="S13" s="11"/>
      <c r="T13" s="11"/>
      <c r="U13" s="11"/>
      <c r="V13" s="11"/>
      <c r="W13" s="11"/>
    </row>
    <row r="14" spans="1:23">
      <c r="A14" s="58" t="s">
        <v>197</v>
      </c>
      <c r="B14" s="95">
        <v>0</v>
      </c>
      <c r="C14" s="95">
        <v>0</v>
      </c>
      <c r="D14" s="95">
        <v>0</v>
      </c>
      <c r="E14" s="95">
        <v>0</v>
      </c>
      <c r="F14" s="95">
        <v>0</v>
      </c>
      <c r="G14" s="11"/>
      <c r="H14" s="11"/>
      <c r="I14" s="11"/>
      <c r="J14" s="11"/>
      <c r="K14" s="11"/>
      <c r="L14" s="11"/>
      <c r="M14" s="11"/>
      <c r="N14" s="11"/>
      <c r="O14" s="11"/>
      <c r="P14" s="11"/>
      <c r="Q14" s="11"/>
      <c r="R14" s="11"/>
      <c r="S14" s="11"/>
      <c r="T14" s="11"/>
      <c r="U14" s="11"/>
      <c r="V14" s="11"/>
      <c r="W14" s="11"/>
    </row>
    <row r="15" spans="1:23">
      <c r="A15" s="58" t="s">
        <v>198</v>
      </c>
      <c r="B15" s="95">
        <v>0</v>
      </c>
      <c r="C15" s="95">
        <v>0</v>
      </c>
      <c r="D15" s="95">
        <v>0</v>
      </c>
      <c r="E15" s="95">
        <v>0</v>
      </c>
      <c r="F15" s="95">
        <v>0</v>
      </c>
      <c r="G15" s="11"/>
      <c r="H15" s="11"/>
      <c r="I15" s="11"/>
      <c r="J15" s="11"/>
      <c r="K15" s="11"/>
      <c r="L15" s="11"/>
      <c r="M15" s="11"/>
      <c r="N15" s="11"/>
      <c r="O15" s="11"/>
      <c r="P15" s="11"/>
      <c r="Q15" s="11"/>
      <c r="R15" s="11"/>
      <c r="S15" s="11"/>
      <c r="T15" s="11"/>
      <c r="U15" s="11"/>
      <c r="V15" s="11"/>
      <c r="W15" s="11"/>
    </row>
    <row r="16" spans="1:23">
      <c r="A16" s="58" t="s">
        <v>199</v>
      </c>
      <c r="B16" s="95">
        <v>0</v>
      </c>
      <c r="C16" s="95">
        <v>0</v>
      </c>
      <c r="D16" s="95">
        <v>0</v>
      </c>
      <c r="E16" s="95">
        <v>0</v>
      </c>
      <c r="F16" s="95">
        <v>0</v>
      </c>
      <c r="G16" s="11"/>
      <c r="H16" s="11"/>
      <c r="I16" s="11"/>
      <c r="J16" s="11"/>
      <c r="K16" s="11"/>
      <c r="L16" s="11"/>
      <c r="M16" s="11"/>
      <c r="N16" s="11"/>
      <c r="O16" s="11"/>
      <c r="P16" s="11"/>
      <c r="Q16" s="11"/>
      <c r="R16" s="11"/>
      <c r="S16" s="11"/>
      <c r="T16" s="11"/>
      <c r="U16" s="11"/>
      <c r="V16" s="11"/>
      <c r="W16" s="11"/>
    </row>
    <row r="17" spans="1:23">
      <c r="A17" s="187" t="s">
        <v>200</v>
      </c>
      <c r="B17" s="57">
        <v>386385.60892999999</v>
      </c>
      <c r="C17" s="57">
        <v>131322.69552000001</v>
      </c>
      <c r="D17" s="57">
        <v>0</v>
      </c>
      <c r="E17" s="57">
        <v>0</v>
      </c>
      <c r="F17" s="57">
        <v>517708.30445</v>
      </c>
      <c r="G17" s="11"/>
      <c r="H17" s="11"/>
      <c r="I17" s="11"/>
      <c r="J17" s="11"/>
      <c r="K17" s="11"/>
      <c r="L17" s="11"/>
      <c r="M17" s="11"/>
      <c r="N17" s="11"/>
      <c r="O17" s="11"/>
      <c r="P17" s="11"/>
      <c r="Q17" s="11"/>
      <c r="R17" s="11"/>
      <c r="S17" s="11"/>
      <c r="T17" s="11"/>
      <c r="U17" s="11"/>
      <c r="V17" s="11"/>
      <c r="W17" s="11"/>
    </row>
    <row r="18" spans="1:23">
      <c r="A18" s="58" t="s">
        <v>201</v>
      </c>
      <c r="B18" s="95">
        <v>0</v>
      </c>
      <c r="C18" s="95">
        <v>0</v>
      </c>
      <c r="D18" s="95">
        <v>0</v>
      </c>
      <c r="E18" s="95">
        <v>0</v>
      </c>
      <c r="F18" s="95">
        <v>0</v>
      </c>
      <c r="G18" s="11"/>
      <c r="H18" s="11"/>
      <c r="I18" s="11"/>
      <c r="J18" s="11"/>
      <c r="K18" s="11"/>
      <c r="L18" s="11"/>
      <c r="M18" s="11"/>
      <c r="N18" s="11"/>
      <c r="O18" s="11"/>
      <c r="P18" s="11"/>
      <c r="Q18" s="11"/>
      <c r="R18" s="11"/>
      <c r="S18" s="11"/>
      <c r="T18" s="11"/>
      <c r="U18" s="11"/>
      <c r="V18" s="11"/>
      <c r="W18" s="11"/>
    </row>
    <row r="19" spans="1:23">
      <c r="A19" s="58" t="s">
        <v>202</v>
      </c>
      <c r="B19" s="95">
        <v>319665.84151</v>
      </c>
      <c r="C19" s="95">
        <v>29015.14025</v>
      </c>
      <c r="D19" s="95">
        <v>0</v>
      </c>
      <c r="E19" s="95">
        <v>0</v>
      </c>
      <c r="F19" s="95">
        <v>348680.98176</v>
      </c>
      <c r="G19" s="11"/>
      <c r="H19" s="11"/>
      <c r="I19" s="11"/>
      <c r="J19" s="11"/>
      <c r="K19" s="11"/>
      <c r="L19" s="11"/>
      <c r="M19" s="11"/>
      <c r="N19" s="11"/>
      <c r="O19" s="11"/>
      <c r="P19" s="11"/>
      <c r="Q19" s="11"/>
      <c r="R19" s="11"/>
      <c r="S19" s="11"/>
      <c r="T19" s="11"/>
      <c r="U19" s="11"/>
      <c r="V19" s="11"/>
      <c r="W19" s="11"/>
    </row>
    <row r="20" spans="1:23">
      <c r="A20" s="58" t="s">
        <v>203</v>
      </c>
      <c r="B20" s="95">
        <v>0</v>
      </c>
      <c r="C20" s="95">
        <v>0</v>
      </c>
      <c r="D20" s="95">
        <v>0</v>
      </c>
      <c r="E20" s="95">
        <v>0</v>
      </c>
      <c r="F20" s="95">
        <v>0</v>
      </c>
      <c r="G20" s="11"/>
      <c r="H20" s="11"/>
      <c r="I20" s="11"/>
      <c r="J20" s="11"/>
      <c r="K20" s="11"/>
      <c r="L20" s="11"/>
      <c r="M20" s="11"/>
      <c r="N20" s="11"/>
      <c r="O20" s="11"/>
      <c r="P20" s="11"/>
      <c r="Q20" s="11"/>
      <c r="R20" s="11"/>
      <c r="S20" s="11"/>
      <c r="T20" s="11"/>
      <c r="U20" s="11"/>
      <c r="V20" s="11"/>
      <c r="W20" s="11"/>
    </row>
    <row r="21" spans="1:23">
      <c r="A21" s="58" t="s">
        <v>204</v>
      </c>
      <c r="B21" s="95">
        <v>0</v>
      </c>
      <c r="C21" s="95">
        <v>0</v>
      </c>
      <c r="D21" s="95">
        <v>0</v>
      </c>
      <c r="E21" s="95">
        <v>0</v>
      </c>
      <c r="F21" s="95">
        <v>0</v>
      </c>
      <c r="G21" s="11"/>
      <c r="H21" s="11"/>
      <c r="I21" s="11"/>
      <c r="J21" s="11"/>
      <c r="K21" s="11"/>
      <c r="L21" s="11"/>
      <c r="M21" s="11"/>
      <c r="N21" s="11"/>
      <c r="O21" s="11"/>
      <c r="P21" s="11"/>
      <c r="Q21" s="11"/>
      <c r="R21" s="11"/>
      <c r="S21" s="11"/>
      <c r="T21" s="11"/>
      <c r="U21" s="11"/>
      <c r="V21" s="11"/>
      <c r="W21" s="11"/>
    </row>
    <row r="22" spans="1:23">
      <c r="A22" s="58" t="s">
        <v>205</v>
      </c>
      <c r="B22" s="95">
        <v>1406.9320600000001</v>
      </c>
      <c r="C22" s="95">
        <v>31723.288089999998</v>
      </c>
      <c r="D22" s="95">
        <v>0</v>
      </c>
      <c r="E22" s="95">
        <v>0</v>
      </c>
      <c r="F22" s="95">
        <v>33130.220150000001</v>
      </c>
      <c r="G22" s="11"/>
      <c r="H22" s="11"/>
      <c r="I22" s="11"/>
      <c r="J22" s="11"/>
      <c r="K22" s="11"/>
      <c r="L22" s="11"/>
      <c r="M22" s="11"/>
      <c r="N22" s="11"/>
      <c r="O22" s="11"/>
      <c r="P22" s="11"/>
      <c r="Q22" s="11"/>
      <c r="R22" s="11"/>
      <c r="S22" s="11"/>
      <c r="T22" s="11"/>
      <c r="U22" s="11"/>
      <c r="V22" s="11"/>
      <c r="W22" s="11"/>
    </row>
    <row r="23" spans="1:23">
      <c r="A23" s="58" t="s">
        <v>206</v>
      </c>
      <c r="B23" s="95">
        <v>65312.835229999997</v>
      </c>
      <c r="C23" s="95">
        <v>70548.452290000001</v>
      </c>
      <c r="D23" s="95">
        <v>0</v>
      </c>
      <c r="E23" s="95">
        <v>0</v>
      </c>
      <c r="F23" s="95">
        <v>135861.28752000001</v>
      </c>
      <c r="G23" s="11"/>
      <c r="H23" s="11"/>
      <c r="I23" s="11"/>
      <c r="J23" s="11"/>
      <c r="K23" s="11"/>
      <c r="L23" s="11"/>
      <c r="M23" s="11"/>
      <c r="N23" s="11"/>
      <c r="O23" s="11"/>
      <c r="P23" s="11"/>
      <c r="Q23" s="11"/>
      <c r="R23" s="11"/>
      <c r="S23" s="11"/>
      <c r="T23" s="11"/>
      <c r="U23" s="11"/>
      <c r="V23" s="11"/>
      <c r="W23" s="11"/>
    </row>
    <row r="24" spans="1:23">
      <c r="A24" s="58" t="s">
        <v>207</v>
      </c>
      <c r="B24" s="95">
        <v>1.3000000000000002E-4</v>
      </c>
      <c r="C24" s="95">
        <v>35.814889999999998</v>
      </c>
      <c r="D24" s="95">
        <v>0</v>
      </c>
      <c r="E24" s="95">
        <v>0</v>
      </c>
      <c r="F24" s="95">
        <v>35.815019999999997</v>
      </c>
      <c r="G24" s="11"/>
      <c r="H24" s="11"/>
      <c r="I24" s="11"/>
      <c r="J24" s="11"/>
      <c r="K24" s="11"/>
      <c r="L24" s="11"/>
      <c r="M24" s="11"/>
      <c r="N24" s="11"/>
      <c r="O24" s="11"/>
      <c r="P24" s="11"/>
      <c r="Q24" s="11"/>
      <c r="R24" s="11"/>
      <c r="S24" s="11"/>
      <c r="T24" s="11"/>
      <c r="U24" s="11"/>
      <c r="V24" s="11"/>
      <c r="W24" s="11"/>
    </row>
    <row r="25" spans="1:23">
      <c r="A25" s="58" t="s">
        <v>208</v>
      </c>
      <c r="B25" s="95">
        <v>0</v>
      </c>
      <c r="C25" s="95">
        <v>0</v>
      </c>
      <c r="D25" s="95">
        <v>0</v>
      </c>
      <c r="E25" s="95">
        <v>0</v>
      </c>
      <c r="F25" s="95">
        <v>0</v>
      </c>
      <c r="G25" s="11"/>
      <c r="H25" s="11"/>
      <c r="I25" s="11"/>
      <c r="J25" s="11"/>
      <c r="K25" s="11"/>
      <c r="L25" s="11"/>
      <c r="M25" s="11"/>
      <c r="N25" s="11"/>
      <c r="O25" s="11"/>
      <c r="P25" s="11"/>
      <c r="Q25" s="11"/>
      <c r="R25" s="11"/>
      <c r="S25" s="11"/>
      <c r="T25" s="11"/>
      <c r="U25" s="11"/>
      <c r="V25" s="11"/>
      <c r="W25" s="11"/>
    </row>
    <row r="26" spans="1:23">
      <c r="A26" s="187" t="s">
        <v>209</v>
      </c>
      <c r="B26" s="57">
        <v>2651270.9438400003</v>
      </c>
      <c r="C26" s="57">
        <v>71271.773589999997</v>
      </c>
      <c r="D26" s="57">
        <v>0</v>
      </c>
      <c r="E26" s="57">
        <v>0</v>
      </c>
      <c r="F26" s="57">
        <v>2722542.7174299997</v>
      </c>
      <c r="G26" s="11"/>
      <c r="H26" s="11"/>
      <c r="I26" s="11"/>
      <c r="J26" s="11"/>
      <c r="K26" s="11"/>
      <c r="L26" s="11"/>
      <c r="M26" s="11"/>
      <c r="N26" s="11"/>
      <c r="O26" s="11"/>
      <c r="P26" s="11"/>
      <c r="Q26" s="11"/>
      <c r="R26" s="11"/>
      <c r="S26" s="11"/>
      <c r="T26" s="11"/>
      <c r="U26" s="11"/>
      <c r="V26" s="11"/>
      <c r="W26" s="11"/>
    </row>
    <row r="27" spans="1:23">
      <c r="A27" s="60" t="s">
        <v>210</v>
      </c>
      <c r="B27" s="95">
        <v>2548155.2420799998</v>
      </c>
      <c r="C27" s="95">
        <v>92683.088250000001</v>
      </c>
      <c r="D27" s="95">
        <v>0</v>
      </c>
      <c r="E27" s="95">
        <v>0</v>
      </c>
      <c r="F27" s="95">
        <v>2640838.3303299998</v>
      </c>
      <c r="G27" s="11"/>
      <c r="H27" s="11"/>
      <c r="I27" s="11"/>
      <c r="J27" s="11"/>
      <c r="K27" s="11"/>
      <c r="L27" s="11"/>
      <c r="M27" s="11"/>
      <c r="N27" s="11"/>
      <c r="O27" s="11"/>
      <c r="P27" s="11"/>
      <c r="Q27" s="11"/>
      <c r="R27" s="11"/>
      <c r="S27" s="11"/>
      <c r="T27" s="11"/>
      <c r="U27" s="11"/>
      <c r="V27" s="11"/>
      <c r="W27" s="11"/>
    </row>
    <row r="28" spans="1:23">
      <c r="A28" s="58" t="s">
        <v>211</v>
      </c>
      <c r="B28" s="95">
        <v>1812575.7337100001</v>
      </c>
      <c r="C28" s="95">
        <v>68059.210900000005</v>
      </c>
      <c r="D28" s="95">
        <v>0</v>
      </c>
      <c r="E28" s="95">
        <v>0</v>
      </c>
      <c r="F28" s="95">
        <v>1880634.9446099999</v>
      </c>
      <c r="G28" s="11"/>
      <c r="H28" s="11"/>
      <c r="I28" s="11"/>
      <c r="J28" s="11"/>
      <c r="K28" s="11"/>
      <c r="L28" s="11"/>
      <c r="M28" s="11"/>
      <c r="N28" s="11"/>
      <c r="O28" s="11"/>
      <c r="P28" s="11"/>
      <c r="Q28" s="11"/>
      <c r="R28" s="11"/>
      <c r="S28" s="11"/>
      <c r="T28" s="11"/>
      <c r="U28" s="11"/>
      <c r="V28" s="11"/>
      <c r="W28" s="11"/>
    </row>
    <row r="29" spans="1:23">
      <c r="A29" s="58" t="s">
        <v>212</v>
      </c>
      <c r="B29" s="95">
        <v>703447.53995000001</v>
      </c>
      <c r="C29" s="95">
        <v>22760.24886</v>
      </c>
      <c r="D29" s="95">
        <v>0</v>
      </c>
      <c r="E29" s="95">
        <v>0</v>
      </c>
      <c r="F29" s="95">
        <v>726207.78880999994</v>
      </c>
      <c r="G29" s="11"/>
      <c r="H29" s="11"/>
      <c r="I29" s="11"/>
      <c r="J29" s="11"/>
      <c r="K29" s="11"/>
      <c r="L29" s="11"/>
      <c r="M29" s="11"/>
      <c r="N29" s="11"/>
      <c r="O29" s="11"/>
      <c r="P29" s="11"/>
      <c r="Q29" s="11"/>
      <c r="R29" s="11"/>
      <c r="S29" s="11"/>
      <c r="T29" s="11"/>
      <c r="U29" s="11"/>
      <c r="V29" s="11"/>
      <c r="W29" s="11"/>
    </row>
    <row r="30" spans="1:23">
      <c r="A30" s="58" t="s">
        <v>213</v>
      </c>
      <c r="B30" s="95">
        <v>32131.968420000001</v>
      </c>
      <c r="C30" s="95">
        <v>1863.6284900000001</v>
      </c>
      <c r="D30" s="95">
        <v>0</v>
      </c>
      <c r="E30" s="95">
        <v>0</v>
      </c>
      <c r="F30" s="95">
        <v>33995.596909999993</v>
      </c>
      <c r="G30" s="11"/>
      <c r="H30" s="11"/>
      <c r="I30" s="11"/>
      <c r="J30" s="11"/>
      <c r="K30" s="11"/>
      <c r="L30" s="11"/>
      <c r="M30" s="11"/>
      <c r="N30" s="11"/>
      <c r="O30" s="11"/>
      <c r="P30" s="11"/>
      <c r="Q30" s="11"/>
      <c r="R30" s="11"/>
      <c r="S30" s="11"/>
      <c r="T30" s="11"/>
      <c r="U30" s="11"/>
      <c r="V30" s="11"/>
      <c r="W30" s="11"/>
    </row>
    <row r="31" spans="1:23">
      <c r="A31" s="60" t="s">
        <v>214</v>
      </c>
      <c r="B31" s="95">
        <v>1616.4842800000001</v>
      </c>
      <c r="C31" s="95">
        <v>0</v>
      </c>
      <c r="D31" s="95">
        <v>0</v>
      </c>
      <c r="E31" s="95">
        <v>0</v>
      </c>
      <c r="F31" s="95">
        <v>1616.4842800000001</v>
      </c>
      <c r="G31" s="11"/>
      <c r="H31" s="11"/>
      <c r="I31" s="11"/>
      <c r="J31" s="11"/>
      <c r="K31" s="11"/>
      <c r="L31" s="11"/>
      <c r="M31" s="11"/>
      <c r="N31" s="11"/>
      <c r="O31" s="11"/>
      <c r="P31" s="11"/>
      <c r="Q31" s="11"/>
      <c r="R31" s="11"/>
      <c r="S31" s="11"/>
      <c r="T31" s="11"/>
      <c r="U31" s="11"/>
      <c r="V31" s="11"/>
      <c r="W31" s="11"/>
    </row>
    <row r="32" spans="1:23">
      <c r="A32" s="58" t="s">
        <v>215</v>
      </c>
      <c r="B32" s="95">
        <v>870.91543000000001</v>
      </c>
      <c r="C32" s="95">
        <v>0</v>
      </c>
      <c r="D32" s="95">
        <v>0</v>
      </c>
      <c r="E32" s="95">
        <v>0</v>
      </c>
      <c r="F32" s="95">
        <v>870.91543000000001</v>
      </c>
      <c r="G32" s="11"/>
      <c r="H32" s="11"/>
      <c r="I32" s="11"/>
      <c r="J32" s="11"/>
      <c r="K32" s="11"/>
      <c r="L32" s="11"/>
      <c r="M32" s="11"/>
      <c r="N32" s="11"/>
      <c r="O32" s="11"/>
      <c r="P32" s="11"/>
      <c r="Q32" s="11"/>
      <c r="R32" s="11"/>
      <c r="S32" s="11"/>
      <c r="T32" s="11"/>
      <c r="U32" s="11"/>
      <c r="V32" s="11"/>
      <c r="W32" s="11"/>
    </row>
    <row r="33" spans="1:23">
      <c r="A33" s="58" t="s">
        <v>216</v>
      </c>
      <c r="B33" s="95">
        <v>665.75019999999995</v>
      </c>
      <c r="C33" s="95">
        <v>0</v>
      </c>
      <c r="D33" s="95">
        <v>0</v>
      </c>
      <c r="E33" s="95">
        <v>0</v>
      </c>
      <c r="F33" s="95">
        <v>665.75019999999995</v>
      </c>
      <c r="G33" s="11"/>
      <c r="H33" s="11"/>
      <c r="I33" s="11"/>
      <c r="J33" s="11"/>
      <c r="K33" s="11"/>
      <c r="L33" s="11"/>
      <c r="M33" s="11"/>
      <c r="N33" s="11"/>
      <c r="O33" s="11"/>
      <c r="P33" s="11"/>
      <c r="Q33" s="11"/>
      <c r="R33" s="11"/>
      <c r="S33" s="11"/>
      <c r="T33" s="11"/>
      <c r="U33" s="11"/>
      <c r="V33" s="11"/>
      <c r="W33" s="11"/>
    </row>
    <row r="34" spans="1:23">
      <c r="A34" s="58" t="s">
        <v>217</v>
      </c>
      <c r="B34" s="95">
        <v>79.818649999999991</v>
      </c>
      <c r="C34" s="95">
        <v>0</v>
      </c>
      <c r="D34" s="95">
        <v>0</v>
      </c>
      <c r="E34" s="95">
        <v>0</v>
      </c>
      <c r="F34" s="95">
        <v>79.818649999999991</v>
      </c>
      <c r="G34" s="11"/>
      <c r="H34" s="11"/>
      <c r="I34" s="11"/>
      <c r="J34" s="11"/>
      <c r="K34" s="11"/>
      <c r="L34" s="11"/>
      <c r="M34" s="11"/>
      <c r="N34" s="11"/>
      <c r="O34" s="11"/>
      <c r="P34" s="11"/>
      <c r="Q34" s="11"/>
      <c r="R34" s="11"/>
      <c r="S34" s="11"/>
      <c r="T34" s="11"/>
      <c r="U34" s="11"/>
      <c r="V34" s="11"/>
      <c r="W34" s="11"/>
    </row>
    <row r="35" spans="1:23">
      <c r="A35" s="60" t="s">
        <v>218</v>
      </c>
      <c r="B35" s="95">
        <v>41145.32574</v>
      </c>
      <c r="C35" s="95">
        <v>7928.0472399999999</v>
      </c>
      <c r="D35" s="95">
        <v>0</v>
      </c>
      <c r="E35" s="95">
        <v>0</v>
      </c>
      <c r="F35" s="95">
        <v>49073.37298</v>
      </c>
      <c r="G35" s="11"/>
      <c r="H35" s="11"/>
      <c r="I35" s="11"/>
      <c r="J35" s="11"/>
      <c r="K35" s="11"/>
      <c r="L35" s="11"/>
      <c r="M35" s="11"/>
      <c r="N35" s="11"/>
      <c r="O35" s="11"/>
      <c r="P35" s="11"/>
      <c r="Q35" s="11"/>
      <c r="R35" s="11"/>
      <c r="S35" s="11"/>
      <c r="T35" s="11"/>
      <c r="U35" s="11"/>
      <c r="V35" s="11"/>
      <c r="W35" s="11"/>
    </row>
    <row r="36" spans="1:23">
      <c r="A36" s="58" t="s">
        <v>219</v>
      </c>
      <c r="B36" s="95">
        <v>39471.761149999998</v>
      </c>
      <c r="C36" s="95">
        <v>7842.8150999999998</v>
      </c>
      <c r="D36" s="95">
        <v>0</v>
      </c>
      <c r="E36" s="95">
        <v>0</v>
      </c>
      <c r="F36" s="95">
        <v>47314.576249999998</v>
      </c>
      <c r="G36" s="11"/>
      <c r="H36" s="11"/>
      <c r="I36" s="11"/>
      <c r="J36" s="11"/>
      <c r="K36" s="11"/>
      <c r="L36" s="11"/>
      <c r="M36" s="11"/>
      <c r="N36" s="11"/>
      <c r="O36" s="11"/>
      <c r="P36" s="11"/>
      <c r="Q36" s="11"/>
      <c r="R36" s="11"/>
      <c r="S36" s="11"/>
      <c r="T36" s="11"/>
      <c r="U36" s="11"/>
      <c r="V36" s="11"/>
      <c r="W36" s="11"/>
    </row>
    <row r="37" spans="1:23">
      <c r="A37" s="58" t="s">
        <v>220</v>
      </c>
      <c r="B37" s="95">
        <v>1673.5645900000002</v>
      </c>
      <c r="C37" s="95">
        <v>85.232140000000001</v>
      </c>
      <c r="D37" s="95">
        <v>0</v>
      </c>
      <c r="E37" s="95">
        <v>0</v>
      </c>
      <c r="F37" s="95">
        <v>1758.79673</v>
      </c>
      <c r="G37" s="11"/>
      <c r="H37" s="11"/>
      <c r="I37" s="11"/>
      <c r="J37" s="11"/>
      <c r="K37" s="11"/>
      <c r="L37" s="11"/>
      <c r="M37" s="11"/>
      <c r="N37" s="11"/>
      <c r="O37" s="11"/>
      <c r="P37" s="11"/>
      <c r="Q37" s="11"/>
      <c r="R37" s="11"/>
      <c r="S37" s="11"/>
      <c r="T37" s="11"/>
      <c r="U37" s="11"/>
      <c r="V37" s="11"/>
      <c r="W37" s="11"/>
    </row>
    <row r="38" spans="1:23">
      <c r="A38" s="58" t="s">
        <v>221</v>
      </c>
      <c r="B38" s="95">
        <v>0</v>
      </c>
      <c r="C38" s="95">
        <v>0</v>
      </c>
      <c r="D38" s="95">
        <v>0</v>
      </c>
      <c r="E38" s="95">
        <v>0</v>
      </c>
      <c r="F38" s="95">
        <v>0</v>
      </c>
      <c r="G38" s="11"/>
      <c r="H38" s="11"/>
      <c r="I38" s="11"/>
      <c r="J38" s="11"/>
      <c r="K38" s="11"/>
      <c r="L38" s="11"/>
      <c r="M38" s="11"/>
      <c r="N38" s="11"/>
      <c r="O38" s="11"/>
      <c r="P38" s="11"/>
      <c r="Q38" s="11"/>
      <c r="R38" s="11"/>
      <c r="S38" s="11"/>
      <c r="T38" s="11"/>
      <c r="U38" s="11"/>
      <c r="V38" s="11"/>
      <c r="W38" s="11"/>
    </row>
    <row r="39" spans="1:23">
      <c r="A39" s="60" t="s">
        <v>222</v>
      </c>
      <c r="B39" s="95">
        <v>161091.91031000001</v>
      </c>
      <c r="C39" s="95">
        <v>8045.51782</v>
      </c>
      <c r="D39" s="95">
        <v>0</v>
      </c>
      <c r="E39" s="95">
        <v>0</v>
      </c>
      <c r="F39" s="95">
        <v>169137.42812999999</v>
      </c>
      <c r="G39" s="11"/>
      <c r="H39" s="11"/>
      <c r="I39" s="11"/>
      <c r="J39" s="11"/>
      <c r="K39" s="11"/>
      <c r="L39" s="11"/>
      <c r="M39" s="11"/>
      <c r="N39" s="11"/>
      <c r="O39" s="11"/>
      <c r="P39" s="11"/>
      <c r="Q39" s="11"/>
      <c r="R39" s="11"/>
      <c r="S39" s="11"/>
      <c r="T39" s="11"/>
      <c r="U39" s="11"/>
      <c r="V39" s="11"/>
      <c r="W39" s="11"/>
    </row>
    <row r="40" spans="1:23">
      <c r="A40" s="58" t="s">
        <v>223</v>
      </c>
      <c r="B40" s="95">
        <v>24475.878250000002</v>
      </c>
      <c r="C40" s="95">
        <v>1583.9097899999999</v>
      </c>
      <c r="D40" s="95">
        <v>0</v>
      </c>
      <c r="E40" s="95">
        <v>0</v>
      </c>
      <c r="F40" s="95">
        <v>26059.788039999999</v>
      </c>
      <c r="G40" s="11"/>
      <c r="H40" s="11"/>
      <c r="I40" s="11"/>
      <c r="J40" s="11"/>
      <c r="K40" s="11"/>
      <c r="L40" s="11"/>
      <c r="M40" s="11"/>
      <c r="N40" s="11"/>
      <c r="O40" s="11"/>
      <c r="P40" s="11"/>
      <c r="Q40" s="11"/>
      <c r="R40" s="11"/>
      <c r="S40" s="11"/>
      <c r="T40" s="11"/>
      <c r="U40" s="11"/>
      <c r="V40" s="11"/>
      <c r="W40" s="11"/>
    </row>
    <row r="41" spans="1:23">
      <c r="A41" s="58" t="s">
        <v>224</v>
      </c>
      <c r="B41" s="95">
        <v>41926.070590000003</v>
      </c>
      <c r="C41" s="95">
        <v>1892.9771499999999</v>
      </c>
      <c r="D41" s="95">
        <v>0</v>
      </c>
      <c r="E41" s="95">
        <v>0</v>
      </c>
      <c r="F41" s="95">
        <v>43819.047740000002</v>
      </c>
      <c r="G41" s="11"/>
      <c r="H41" s="11"/>
      <c r="I41" s="11"/>
      <c r="J41" s="11"/>
      <c r="K41" s="11"/>
      <c r="L41" s="11"/>
      <c r="M41" s="11"/>
      <c r="N41" s="11"/>
      <c r="O41" s="11"/>
      <c r="P41" s="11"/>
      <c r="Q41" s="11"/>
      <c r="R41" s="11"/>
      <c r="S41" s="11"/>
      <c r="T41" s="11"/>
      <c r="U41" s="11"/>
      <c r="V41" s="11"/>
      <c r="W41" s="11"/>
    </row>
    <row r="42" spans="1:23">
      <c r="A42" s="58" t="s">
        <v>225</v>
      </c>
      <c r="B42" s="95">
        <v>8.6559699999999999</v>
      </c>
      <c r="C42" s="95">
        <v>0</v>
      </c>
      <c r="D42" s="95">
        <v>0</v>
      </c>
      <c r="E42" s="95">
        <v>0</v>
      </c>
      <c r="F42" s="95">
        <v>8.6559699999999999</v>
      </c>
      <c r="G42" s="11"/>
      <c r="H42" s="11"/>
      <c r="I42" s="11"/>
      <c r="J42" s="11"/>
      <c r="K42" s="11"/>
      <c r="L42" s="11"/>
      <c r="M42" s="11"/>
      <c r="N42" s="11"/>
      <c r="O42" s="11"/>
      <c r="P42" s="11"/>
      <c r="Q42" s="11"/>
      <c r="R42" s="11"/>
      <c r="S42" s="11"/>
      <c r="T42" s="11"/>
      <c r="U42" s="11"/>
      <c r="V42" s="11"/>
      <c r="W42" s="11"/>
    </row>
    <row r="43" spans="1:23">
      <c r="A43" s="58" t="s">
        <v>226</v>
      </c>
      <c r="B43" s="95">
        <v>0</v>
      </c>
      <c r="C43" s="95">
        <v>0</v>
      </c>
      <c r="D43" s="95">
        <v>0</v>
      </c>
      <c r="E43" s="95">
        <v>0</v>
      </c>
      <c r="F43" s="95">
        <v>0</v>
      </c>
      <c r="G43" s="11"/>
      <c r="H43" s="11"/>
      <c r="I43" s="11"/>
      <c r="J43" s="11"/>
      <c r="K43" s="11"/>
      <c r="L43" s="11"/>
      <c r="M43" s="11"/>
      <c r="N43" s="11"/>
      <c r="O43" s="11"/>
      <c r="P43" s="11"/>
      <c r="Q43" s="11"/>
      <c r="R43" s="11"/>
      <c r="S43" s="11"/>
      <c r="T43" s="11"/>
      <c r="U43" s="11"/>
      <c r="V43" s="11"/>
      <c r="W43" s="11"/>
    </row>
    <row r="44" spans="1:23">
      <c r="A44" s="58" t="s">
        <v>227</v>
      </c>
      <c r="B44" s="95">
        <v>0</v>
      </c>
      <c r="C44" s="95">
        <v>0</v>
      </c>
      <c r="D44" s="95">
        <v>0</v>
      </c>
      <c r="E44" s="95">
        <v>0</v>
      </c>
      <c r="F44" s="95">
        <v>0</v>
      </c>
      <c r="G44" s="11"/>
      <c r="H44" s="11"/>
      <c r="I44" s="11"/>
      <c r="J44" s="11"/>
      <c r="K44" s="11"/>
      <c r="L44" s="11"/>
      <c r="M44" s="11"/>
      <c r="N44" s="11"/>
      <c r="O44" s="11"/>
      <c r="P44" s="11"/>
      <c r="Q44" s="11"/>
      <c r="R44" s="11"/>
      <c r="S44" s="11"/>
      <c r="T44" s="11"/>
      <c r="U44" s="11"/>
      <c r="V44" s="11"/>
      <c r="W44" s="11"/>
    </row>
    <row r="45" spans="1:23">
      <c r="A45" s="58" t="s">
        <v>228</v>
      </c>
      <c r="B45" s="95">
        <v>0</v>
      </c>
      <c r="C45" s="95">
        <v>0</v>
      </c>
      <c r="D45" s="95">
        <v>0</v>
      </c>
      <c r="E45" s="95">
        <v>0</v>
      </c>
      <c r="F45" s="95">
        <v>0</v>
      </c>
      <c r="G45" s="11"/>
      <c r="H45" s="11"/>
      <c r="I45" s="11"/>
      <c r="J45" s="11"/>
      <c r="K45" s="11"/>
      <c r="L45" s="11"/>
      <c r="M45" s="11"/>
      <c r="N45" s="11"/>
      <c r="O45" s="11"/>
      <c r="P45" s="11"/>
      <c r="Q45" s="11"/>
      <c r="R45" s="11"/>
      <c r="S45" s="11"/>
      <c r="T45" s="11"/>
      <c r="U45" s="11"/>
      <c r="V45" s="11"/>
      <c r="W45" s="11"/>
    </row>
    <row r="46" spans="1:23">
      <c r="A46" s="58" t="s">
        <v>1348</v>
      </c>
      <c r="B46" s="95">
        <v>53473.767159999996</v>
      </c>
      <c r="C46" s="95">
        <v>2876.3352799999998</v>
      </c>
      <c r="D46" s="95">
        <v>0</v>
      </c>
      <c r="E46" s="95">
        <v>0</v>
      </c>
      <c r="F46" s="95">
        <v>56350.102439999995</v>
      </c>
      <c r="G46" s="11"/>
      <c r="H46" s="11"/>
      <c r="I46" s="11"/>
      <c r="J46" s="11"/>
      <c r="K46" s="11"/>
      <c r="L46" s="11"/>
      <c r="M46" s="11"/>
      <c r="N46" s="11"/>
      <c r="O46" s="11"/>
      <c r="P46" s="11"/>
      <c r="Q46" s="11"/>
      <c r="R46" s="11"/>
      <c r="S46" s="11"/>
      <c r="T46" s="11"/>
      <c r="U46" s="11"/>
      <c r="V46" s="11"/>
      <c r="W46" s="11"/>
    </row>
    <row r="47" spans="1:23">
      <c r="A47" s="58" t="s">
        <v>1349</v>
      </c>
      <c r="B47" s="95">
        <v>41207.538340000006</v>
      </c>
      <c r="C47" s="95">
        <v>1692.2956000000001</v>
      </c>
      <c r="D47" s="95">
        <v>0</v>
      </c>
      <c r="E47" s="95">
        <v>0</v>
      </c>
      <c r="F47" s="95">
        <v>42899.833939999997</v>
      </c>
      <c r="G47" s="11"/>
      <c r="H47" s="11"/>
      <c r="I47" s="11"/>
      <c r="J47" s="11"/>
      <c r="K47" s="11"/>
      <c r="L47" s="11"/>
      <c r="M47" s="11"/>
      <c r="N47" s="11"/>
      <c r="O47" s="11"/>
      <c r="P47" s="11"/>
      <c r="Q47" s="11"/>
      <c r="R47" s="11"/>
      <c r="S47" s="11"/>
      <c r="T47" s="11"/>
      <c r="U47" s="11"/>
      <c r="V47" s="11"/>
      <c r="W47" s="11"/>
    </row>
    <row r="48" spans="1:23">
      <c r="A48" s="58" t="s">
        <v>1354</v>
      </c>
      <c r="B48" s="95">
        <v>0</v>
      </c>
      <c r="C48" s="95">
        <v>0</v>
      </c>
      <c r="D48" s="95">
        <v>0</v>
      </c>
      <c r="E48" s="95">
        <v>0</v>
      </c>
      <c r="F48" s="95">
        <v>0</v>
      </c>
      <c r="G48" s="11"/>
      <c r="H48" s="11"/>
      <c r="I48" s="11"/>
      <c r="J48" s="11"/>
      <c r="K48" s="11"/>
      <c r="L48" s="11"/>
      <c r="M48" s="11"/>
      <c r="N48" s="11"/>
      <c r="O48" s="11"/>
      <c r="P48" s="11"/>
      <c r="Q48" s="11"/>
      <c r="R48" s="11"/>
      <c r="S48" s="11"/>
      <c r="T48" s="11"/>
      <c r="U48" s="11"/>
      <c r="V48" s="11"/>
      <c r="W48" s="11"/>
    </row>
    <row r="49" spans="1:23">
      <c r="A49" s="58" t="s">
        <v>1355</v>
      </c>
      <c r="B49" s="95">
        <v>0</v>
      </c>
      <c r="C49" s="95">
        <v>0</v>
      </c>
      <c r="D49" s="95">
        <v>0</v>
      </c>
      <c r="E49" s="95">
        <v>0</v>
      </c>
      <c r="F49" s="95">
        <v>0</v>
      </c>
      <c r="G49" s="11"/>
      <c r="H49" s="11"/>
      <c r="I49" s="11"/>
      <c r="J49" s="11"/>
      <c r="K49" s="11"/>
      <c r="L49" s="11"/>
      <c r="M49" s="11"/>
      <c r="N49" s="11"/>
      <c r="O49" s="11"/>
      <c r="P49" s="11"/>
      <c r="Q49" s="11"/>
      <c r="R49" s="11"/>
      <c r="S49" s="11"/>
      <c r="T49" s="11"/>
      <c r="U49" s="11"/>
      <c r="V49" s="11"/>
      <c r="W49" s="11"/>
    </row>
    <row r="50" spans="1:23">
      <c r="A50" s="58" t="s">
        <v>1373</v>
      </c>
      <c r="B50" s="95">
        <v>0</v>
      </c>
      <c r="C50" s="95">
        <v>0</v>
      </c>
      <c r="D50" s="95">
        <v>0</v>
      </c>
      <c r="E50" s="95">
        <v>0</v>
      </c>
      <c r="F50" s="95">
        <v>0</v>
      </c>
      <c r="G50" s="11"/>
      <c r="H50" s="11"/>
      <c r="I50" s="11"/>
      <c r="J50" s="11"/>
      <c r="K50" s="11"/>
      <c r="L50" s="11"/>
      <c r="M50" s="11"/>
      <c r="N50" s="11"/>
      <c r="O50" s="11"/>
      <c r="P50" s="11"/>
      <c r="Q50" s="11"/>
      <c r="R50" s="11"/>
      <c r="S50" s="11"/>
      <c r="T50" s="11"/>
      <c r="U50" s="11"/>
      <c r="V50" s="11"/>
      <c r="W50" s="11"/>
    </row>
    <row r="51" spans="1:23">
      <c r="A51" s="58" t="s">
        <v>1394</v>
      </c>
      <c r="B51" s="95">
        <v>0</v>
      </c>
      <c r="C51" s="95">
        <v>0</v>
      </c>
      <c r="D51" s="95">
        <v>0</v>
      </c>
      <c r="E51" s="95">
        <v>0</v>
      </c>
      <c r="F51" s="95">
        <v>0</v>
      </c>
      <c r="G51" s="11"/>
      <c r="H51" s="11"/>
      <c r="I51" s="11"/>
      <c r="J51" s="11"/>
      <c r="K51" s="11"/>
      <c r="L51" s="11"/>
      <c r="M51" s="11"/>
      <c r="N51" s="11"/>
      <c r="O51" s="11"/>
      <c r="P51" s="11"/>
      <c r="Q51" s="11"/>
      <c r="R51" s="11"/>
      <c r="S51" s="11"/>
      <c r="T51" s="11"/>
      <c r="U51" s="11"/>
      <c r="V51" s="11"/>
      <c r="W51" s="11"/>
    </row>
    <row r="52" spans="1:23">
      <c r="A52" s="60" t="s">
        <v>229</v>
      </c>
      <c r="B52" s="95">
        <v>-100738.01856999999</v>
      </c>
      <c r="C52" s="95">
        <v>-37384.879719999997</v>
      </c>
      <c r="D52" s="95">
        <v>0</v>
      </c>
      <c r="E52" s="95">
        <v>0</v>
      </c>
      <c r="F52" s="95">
        <v>-138122.89828999998</v>
      </c>
      <c r="G52" s="11"/>
      <c r="H52" s="11"/>
      <c r="I52" s="11"/>
      <c r="J52" s="11"/>
      <c r="K52" s="11"/>
      <c r="L52" s="11"/>
      <c r="M52" s="11"/>
      <c r="N52" s="11"/>
      <c r="O52" s="11"/>
      <c r="P52" s="11"/>
      <c r="Q52" s="11"/>
      <c r="R52" s="11"/>
      <c r="S52" s="11"/>
      <c r="T52" s="11"/>
      <c r="U52" s="11"/>
      <c r="V52" s="11"/>
      <c r="W52" s="11"/>
    </row>
    <row r="53" spans="1:23">
      <c r="A53" s="61" t="s">
        <v>1435</v>
      </c>
      <c r="B53" s="95">
        <v>-4475.8105800000003</v>
      </c>
      <c r="C53" s="95">
        <v>-1381.2971699999998</v>
      </c>
      <c r="D53" s="95">
        <v>0</v>
      </c>
      <c r="E53" s="95">
        <v>0</v>
      </c>
      <c r="F53" s="95">
        <v>-5857.1077500000001</v>
      </c>
      <c r="G53" s="11"/>
      <c r="H53" s="11"/>
      <c r="I53" s="11"/>
      <c r="J53" s="11"/>
      <c r="K53" s="11"/>
      <c r="L53" s="11"/>
      <c r="M53" s="11"/>
      <c r="N53" s="11"/>
      <c r="O53" s="11"/>
      <c r="P53" s="11"/>
      <c r="Q53" s="11"/>
      <c r="R53" s="11"/>
      <c r="S53" s="11"/>
      <c r="T53" s="11"/>
      <c r="U53" s="11"/>
      <c r="V53" s="11"/>
      <c r="W53" s="11"/>
    </row>
    <row r="54" spans="1:23">
      <c r="A54" s="58" t="s">
        <v>1462</v>
      </c>
      <c r="B54" s="95">
        <v>-4996.0134699999999</v>
      </c>
      <c r="C54" s="95">
        <v>-1081.12565</v>
      </c>
      <c r="D54" s="95">
        <v>0</v>
      </c>
      <c r="E54" s="95">
        <v>0</v>
      </c>
      <c r="F54" s="95">
        <v>-6077.1391199999998</v>
      </c>
      <c r="G54" s="11"/>
      <c r="H54" s="11"/>
      <c r="I54" s="11"/>
      <c r="J54" s="11"/>
      <c r="K54" s="11"/>
      <c r="L54" s="11"/>
      <c r="M54" s="11"/>
      <c r="N54" s="11"/>
      <c r="O54" s="11"/>
      <c r="P54" s="11"/>
      <c r="Q54" s="11"/>
      <c r="R54" s="11"/>
      <c r="S54" s="11"/>
      <c r="T54" s="11"/>
      <c r="U54" s="11"/>
      <c r="V54" s="11"/>
      <c r="W54" s="11"/>
    </row>
    <row r="55" spans="1:23">
      <c r="A55" s="58" t="s">
        <v>1436</v>
      </c>
      <c r="B55" s="95">
        <v>-47.927620000000005</v>
      </c>
      <c r="C55" s="95">
        <v>0</v>
      </c>
      <c r="D55" s="95">
        <v>0</v>
      </c>
      <c r="E55" s="95">
        <v>0</v>
      </c>
      <c r="F55" s="95">
        <v>-47.927620000000005</v>
      </c>
      <c r="G55" s="11"/>
      <c r="H55" s="11"/>
      <c r="I55" s="11"/>
      <c r="J55" s="11"/>
      <c r="K55" s="11"/>
      <c r="L55" s="11"/>
      <c r="M55" s="11"/>
      <c r="N55" s="11"/>
      <c r="O55" s="11"/>
      <c r="P55" s="11"/>
      <c r="Q55" s="11"/>
      <c r="R55" s="11"/>
      <c r="S55" s="11"/>
      <c r="T55" s="11"/>
      <c r="U55" s="11"/>
      <c r="V55" s="11"/>
      <c r="W55" s="11"/>
    </row>
    <row r="56" spans="1:23">
      <c r="A56" s="58" t="s">
        <v>1463</v>
      </c>
      <c r="B56" s="95">
        <v>-50.616390000000003</v>
      </c>
      <c r="C56" s="95">
        <v>0</v>
      </c>
      <c r="D56" s="95">
        <v>0</v>
      </c>
      <c r="E56" s="95">
        <v>0</v>
      </c>
      <c r="F56" s="95">
        <v>-50.616390000000003</v>
      </c>
      <c r="G56" s="11"/>
      <c r="H56" s="11"/>
      <c r="I56" s="11"/>
      <c r="J56" s="11"/>
      <c r="K56" s="11"/>
      <c r="L56" s="11"/>
      <c r="M56" s="11"/>
      <c r="N56" s="11"/>
      <c r="O56" s="11"/>
      <c r="P56" s="11"/>
      <c r="Q56" s="11"/>
      <c r="R56" s="11"/>
      <c r="S56" s="11"/>
      <c r="T56" s="11"/>
      <c r="U56" s="11"/>
      <c r="V56" s="11"/>
      <c r="W56" s="11"/>
    </row>
    <row r="57" spans="1:23">
      <c r="A57" s="58" t="s">
        <v>1437</v>
      </c>
      <c r="B57" s="95">
        <v>-21247.861379999998</v>
      </c>
      <c r="C57" s="95">
        <v>-4139.14149</v>
      </c>
      <c r="D57" s="95">
        <v>0</v>
      </c>
      <c r="E57" s="95">
        <v>0</v>
      </c>
      <c r="F57" s="95">
        <v>-25387.00287</v>
      </c>
      <c r="G57" s="11"/>
      <c r="H57" s="11"/>
      <c r="I57" s="11"/>
      <c r="J57" s="11"/>
      <c r="K57" s="11"/>
      <c r="L57" s="11"/>
      <c r="M57" s="11"/>
      <c r="N57" s="11"/>
      <c r="O57" s="11"/>
      <c r="P57" s="11"/>
      <c r="Q57" s="11"/>
      <c r="R57" s="11"/>
      <c r="S57" s="11"/>
      <c r="T57" s="11"/>
      <c r="U57" s="11"/>
      <c r="V57" s="11"/>
      <c r="W57" s="11"/>
    </row>
    <row r="58" spans="1:23">
      <c r="A58" s="58" t="s">
        <v>230</v>
      </c>
      <c r="B58" s="95">
        <v>-836.78228000000001</v>
      </c>
      <c r="C58" s="95">
        <v>-42.616120000000002</v>
      </c>
      <c r="D58" s="95">
        <v>0</v>
      </c>
      <c r="E58" s="95">
        <v>0</v>
      </c>
      <c r="F58" s="95">
        <v>-879.39840000000004</v>
      </c>
      <c r="G58" s="11"/>
      <c r="H58" s="11"/>
      <c r="I58" s="11"/>
      <c r="J58" s="11"/>
      <c r="K58" s="11"/>
      <c r="L58" s="11"/>
      <c r="M58" s="11"/>
      <c r="N58" s="11"/>
      <c r="O58" s="11"/>
      <c r="P58" s="11"/>
      <c r="Q58" s="11"/>
      <c r="R58" s="11"/>
      <c r="S58" s="11"/>
      <c r="T58" s="11"/>
      <c r="U58" s="11"/>
      <c r="V58" s="11"/>
      <c r="W58" s="11"/>
    </row>
    <row r="59" spans="1:23">
      <c r="A59" s="61" t="s">
        <v>231</v>
      </c>
      <c r="B59" s="95">
        <v>-52131.201990000001</v>
      </c>
      <c r="C59" s="95">
        <v>-30598.79278</v>
      </c>
      <c r="D59" s="95">
        <v>0</v>
      </c>
      <c r="E59" s="95">
        <v>0</v>
      </c>
      <c r="F59" s="95">
        <v>-82729.99476999999</v>
      </c>
      <c r="G59" s="11"/>
      <c r="H59" s="11"/>
      <c r="I59" s="11"/>
      <c r="J59" s="11"/>
      <c r="K59" s="11"/>
      <c r="L59" s="11"/>
      <c r="M59" s="11"/>
      <c r="N59" s="11"/>
      <c r="O59" s="11"/>
      <c r="P59" s="11"/>
      <c r="Q59" s="11"/>
      <c r="R59" s="11"/>
      <c r="S59" s="11"/>
      <c r="T59" s="11"/>
      <c r="U59" s="11"/>
      <c r="V59" s="11"/>
      <c r="W59" s="11"/>
    </row>
    <row r="60" spans="1:23">
      <c r="A60" s="58" t="s">
        <v>232</v>
      </c>
      <c r="B60" s="95">
        <v>-16685.87515</v>
      </c>
      <c r="C60" s="95">
        <v>-47.16037</v>
      </c>
      <c r="D60" s="95">
        <v>0</v>
      </c>
      <c r="E60" s="95">
        <v>0</v>
      </c>
      <c r="F60" s="95">
        <v>-16733.035520000001</v>
      </c>
      <c r="G60" s="11"/>
      <c r="H60" s="11"/>
      <c r="I60" s="11"/>
      <c r="J60" s="11"/>
      <c r="K60" s="11"/>
      <c r="L60" s="11"/>
      <c r="M60" s="11"/>
      <c r="N60" s="11"/>
      <c r="O60" s="11"/>
      <c r="P60" s="11"/>
      <c r="Q60" s="11"/>
      <c r="R60" s="11"/>
      <c r="S60" s="11"/>
      <c r="T60" s="11"/>
      <c r="U60" s="11"/>
      <c r="V60" s="11"/>
      <c r="W60" s="11"/>
    </row>
    <row r="61" spans="1:23">
      <c r="A61" s="58" t="s">
        <v>233</v>
      </c>
      <c r="B61" s="95">
        <v>0</v>
      </c>
      <c r="C61" s="95">
        <v>-93.412210000000002</v>
      </c>
      <c r="D61" s="95">
        <v>0</v>
      </c>
      <c r="E61" s="95">
        <v>0</v>
      </c>
      <c r="F61" s="95">
        <v>-93.412210000000002</v>
      </c>
      <c r="G61" s="11"/>
      <c r="H61" s="11"/>
      <c r="I61" s="11"/>
      <c r="J61" s="11"/>
      <c r="K61" s="11"/>
      <c r="L61" s="11"/>
      <c r="M61" s="11"/>
      <c r="N61" s="11"/>
      <c r="O61" s="11"/>
      <c r="P61" s="11"/>
      <c r="Q61" s="11"/>
      <c r="R61" s="11"/>
      <c r="S61" s="11"/>
      <c r="T61" s="11"/>
      <c r="U61" s="11"/>
      <c r="V61" s="11"/>
      <c r="W61" s="11"/>
    </row>
    <row r="62" spans="1:23">
      <c r="A62" s="58" t="s">
        <v>234</v>
      </c>
      <c r="B62" s="95">
        <v>0</v>
      </c>
      <c r="C62" s="95">
        <v>0</v>
      </c>
      <c r="D62" s="95">
        <v>0</v>
      </c>
      <c r="E62" s="95">
        <v>0</v>
      </c>
      <c r="F62" s="95">
        <v>0</v>
      </c>
      <c r="G62" s="11"/>
      <c r="H62" s="11"/>
      <c r="I62" s="11"/>
      <c r="J62" s="11"/>
      <c r="K62" s="11"/>
      <c r="L62" s="11"/>
      <c r="M62" s="11"/>
      <c r="N62" s="11"/>
      <c r="O62" s="11"/>
      <c r="P62" s="11"/>
      <c r="Q62" s="11"/>
      <c r="R62" s="11"/>
      <c r="S62" s="11"/>
      <c r="T62" s="11"/>
      <c r="U62" s="11"/>
      <c r="V62" s="11"/>
      <c r="W62" s="11"/>
    </row>
    <row r="63" spans="1:23">
      <c r="A63" s="58" t="s">
        <v>1153</v>
      </c>
      <c r="B63" s="95">
        <v>-60.565379999999998</v>
      </c>
      <c r="C63" s="95">
        <v>-0.17507</v>
      </c>
      <c r="D63" s="95">
        <v>0</v>
      </c>
      <c r="E63" s="95">
        <v>0</v>
      </c>
      <c r="F63" s="95">
        <v>-60.740449999999996</v>
      </c>
      <c r="G63" s="11"/>
      <c r="H63" s="11"/>
      <c r="I63" s="11"/>
      <c r="J63" s="11"/>
      <c r="K63" s="11"/>
      <c r="L63" s="11"/>
      <c r="M63" s="11"/>
      <c r="N63" s="11"/>
      <c r="O63" s="11"/>
      <c r="P63" s="11"/>
      <c r="Q63" s="11"/>
      <c r="R63" s="11"/>
      <c r="S63" s="11"/>
      <c r="T63" s="11"/>
      <c r="U63" s="11"/>
      <c r="V63" s="11"/>
      <c r="W63" s="11"/>
    </row>
    <row r="64" spans="1:23">
      <c r="A64" s="58" t="s">
        <v>1154</v>
      </c>
      <c r="B64" s="95">
        <v>-163.93294</v>
      </c>
      <c r="C64" s="95">
        <v>-1.1588499999999999</v>
      </c>
      <c r="D64" s="95">
        <v>0</v>
      </c>
      <c r="E64" s="95">
        <v>0</v>
      </c>
      <c r="F64" s="95">
        <v>-165.09179</v>
      </c>
      <c r="G64" s="11"/>
      <c r="H64" s="11"/>
      <c r="I64" s="11"/>
      <c r="J64" s="11"/>
      <c r="K64" s="11"/>
      <c r="L64" s="11"/>
      <c r="M64" s="11"/>
      <c r="N64" s="11"/>
      <c r="O64" s="11"/>
      <c r="P64" s="11"/>
      <c r="Q64" s="11"/>
      <c r="R64" s="11"/>
      <c r="S64" s="11"/>
      <c r="T64" s="11"/>
      <c r="U64" s="11"/>
      <c r="V64" s="11"/>
      <c r="W64" s="11"/>
    </row>
    <row r="65" spans="1:23">
      <c r="A65" s="61" t="s">
        <v>1356</v>
      </c>
      <c r="B65" s="95">
        <v>-3.1240799999999997</v>
      </c>
      <c r="C65" s="95">
        <v>-1.0000000000000001E-5</v>
      </c>
      <c r="D65" s="95">
        <v>0</v>
      </c>
      <c r="E65" s="95">
        <v>0</v>
      </c>
      <c r="F65" s="95">
        <v>-3.1240900000000003</v>
      </c>
      <c r="G65" s="11"/>
      <c r="H65" s="11"/>
      <c r="I65" s="11"/>
      <c r="J65" s="11"/>
      <c r="K65" s="11"/>
      <c r="L65" s="11"/>
      <c r="M65" s="11"/>
      <c r="N65" s="11"/>
      <c r="O65" s="11"/>
      <c r="P65" s="11"/>
      <c r="Q65" s="11"/>
      <c r="R65" s="11"/>
      <c r="S65" s="11"/>
      <c r="T65" s="11"/>
      <c r="U65" s="11"/>
      <c r="V65" s="11"/>
      <c r="W65" s="11"/>
    </row>
    <row r="66" spans="1:23">
      <c r="A66" s="58" t="s">
        <v>1357</v>
      </c>
      <c r="B66" s="95">
        <v>-30.921770000000002</v>
      </c>
      <c r="C66" s="95">
        <v>0</v>
      </c>
      <c r="D66" s="95">
        <v>0</v>
      </c>
      <c r="E66" s="95">
        <v>0</v>
      </c>
      <c r="F66" s="95">
        <v>-30.921770000000002</v>
      </c>
      <c r="G66" s="11"/>
      <c r="H66" s="11"/>
      <c r="I66" s="11"/>
      <c r="J66" s="11"/>
      <c r="K66" s="11"/>
      <c r="L66" s="11"/>
      <c r="M66" s="11"/>
      <c r="N66" s="11"/>
      <c r="O66" s="11"/>
      <c r="P66" s="11"/>
      <c r="Q66" s="11"/>
      <c r="R66" s="11"/>
      <c r="S66" s="11"/>
      <c r="T66" s="11"/>
      <c r="U66" s="11"/>
      <c r="V66" s="11"/>
      <c r="W66" s="11"/>
    </row>
    <row r="67" spans="1:23">
      <c r="A67" s="58" t="s">
        <v>1358</v>
      </c>
      <c r="B67" s="95">
        <v>-7.3855399999999998</v>
      </c>
      <c r="C67" s="95">
        <v>0</v>
      </c>
      <c r="D67" s="95">
        <v>0</v>
      </c>
      <c r="E67" s="95">
        <v>0</v>
      </c>
      <c r="F67" s="95">
        <v>-7.3855399999999998</v>
      </c>
      <c r="G67" s="11"/>
      <c r="H67" s="11"/>
      <c r="I67" s="11"/>
      <c r="J67" s="11"/>
      <c r="K67" s="11"/>
      <c r="L67" s="11"/>
      <c r="M67" s="11"/>
      <c r="N67" s="11"/>
      <c r="O67" s="11"/>
      <c r="P67" s="11"/>
      <c r="Q67" s="11"/>
      <c r="R67" s="11"/>
      <c r="S67" s="11"/>
      <c r="T67" s="11"/>
      <c r="U67" s="11"/>
      <c r="V67" s="11"/>
      <c r="W67" s="11"/>
    </row>
    <row r="68" spans="1:23">
      <c r="A68" s="58" t="s">
        <v>1359</v>
      </c>
      <c r="B68" s="95">
        <v>0</v>
      </c>
      <c r="C68" s="95">
        <v>0</v>
      </c>
      <c r="D68" s="95">
        <v>0</v>
      </c>
      <c r="E68" s="95">
        <v>0</v>
      </c>
      <c r="F68" s="95">
        <v>0</v>
      </c>
      <c r="G68" s="11"/>
      <c r="H68" s="11"/>
      <c r="I68" s="11"/>
      <c r="J68" s="11"/>
      <c r="K68" s="11"/>
      <c r="L68" s="11"/>
      <c r="M68" s="11"/>
      <c r="N68" s="11"/>
      <c r="O68" s="11"/>
      <c r="P68" s="11"/>
      <c r="Q68" s="11"/>
      <c r="R68" s="11"/>
      <c r="S68" s="11"/>
      <c r="T68" s="11"/>
      <c r="U68" s="11"/>
      <c r="V68" s="11"/>
      <c r="W68" s="11"/>
    </row>
    <row r="69" spans="1:23">
      <c r="A69" s="187" t="s">
        <v>235</v>
      </c>
      <c r="B69" s="57">
        <v>12785.275890000001</v>
      </c>
      <c r="C69" s="57">
        <v>4573.3319800000008</v>
      </c>
      <c r="D69" s="57">
        <v>0</v>
      </c>
      <c r="E69" s="57">
        <v>0</v>
      </c>
      <c r="F69" s="57">
        <v>17358.60787</v>
      </c>
      <c r="G69" s="11"/>
      <c r="H69" s="11"/>
      <c r="I69" s="11"/>
      <c r="J69" s="11"/>
      <c r="K69" s="11"/>
      <c r="L69" s="11"/>
      <c r="M69" s="11"/>
      <c r="N69" s="11"/>
      <c r="O69" s="11"/>
      <c r="P69" s="11"/>
      <c r="Q69" s="11"/>
      <c r="R69" s="11"/>
      <c r="S69" s="11"/>
      <c r="T69" s="11"/>
      <c r="U69" s="11"/>
      <c r="V69" s="11"/>
      <c r="W69" s="11"/>
    </row>
    <row r="70" spans="1:23">
      <c r="A70" s="58" t="s">
        <v>236</v>
      </c>
      <c r="B70" s="95">
        <v>0</v>
      </c>
      <c r="C70" s="95">
        <v>0</v>
      </c>
      <c r="D70" s="95">
        <v>0</v>
      </c>
      <c r="E70" s="95">
        <v>0</v>
      </c>
      <c r="F70" s="95">
        <v>0</v>
      </c>
      <c r="G70" s="11"/>
      <c r="H70" s="11"/>
      <c r="I70" s="11"/>
      <c r="J70" s="11"/>
      <c r="K70" s="11"/>
      <c r="L70" s="11"/>
      <c r="M70" s="11"/>
      <c r="N70" s="11"/>
      <c r="O70" s="11"/>
      <c r="P70" s="11"/>
      <c r="Q70" s="11"/>
      <c r="R70" s="11"/>
      <c r="S70" s="11"/>
      <c r="T70" s="11"/>
      <c r="U70" s="11"/>
      <c r="V70" s="11"/>
      <c r="W70" s="11"/>
    </row>
    <row r="71" spans="1:23">
      <c r="A71" s="61" t="s">
        <v>237</v>
      </c>
      <c r="B71" s="95">
        <v>6694.8076900000005</v>
      </c>
      <c r="C71" s="95">
        <v>1504.8488</v>
      </c>
      <c r="D71" s="95">
        <v>0</v>
      </c>
      <c r="E71" s="95">
        <v>0</v>
      </c>
      <c r="F71" s="95">
        <v>8199.6564899999994</v>
      </c>
      <c r="G71" s="11"/>
      <c r="H71" s="11"/>
      <c r="I71" s="11"/>
      <c r="J71" s="11"/>
      <c r="K71" s="11"/>
      <c r="L71" s="11"/>
      <c r="M71" s="11"/>
      <c r="N71" s="11"/>
      <c r="O71" s="11"/>
      <c r="P71" s="11"/>
      <c r="Q71" s="11"/>
      <c r="R71" s="11"/>
      <c r="S71" s="11"/>
      <c r="T71" s="11"/>
      <c r="U71" s="11"/>
      <c r="V71" s="11"/>
      <c r="W71" s="11"/>
    </row>
    <row r="72" spans="1:23">
      <c r="A72" s="58" t="s">
        <v>238</v>
      </c>
      <c r="B72" s="95">
        <v>6988.4278700000004</v>
      </c>
      <c r="C72" s="95">
        <v>3611.8663500000002</v>
      </c>
      <c r="D72" s="95">
        <v>0</v>
      </c>
      <c r="E72" s="95">
        <v>0</v>
      </c>
      <c r="F72" s="95">
        <v>10600.29422</v>
      </c>
      <c r="G72" s="11"/>
      <c r="H72" s="11"/>
      <c r="I72" s="11"/>
      <c r="J72" s="11"/>
      <c r="K72" s="11"/>
      <c r="L72" s="11"/>
      <c r="M72" s="11"/>
      <c r="N72" s="11"/>
      <c r="O72" s="11"/>
      <c r="P72" s="11"/>
      <c r="Q72" s="11"/>
      <c r="R72" s="11"/>
      <c r="S72" s="11"/>
      <c r="T72" s="11"/>
      <c r="U72" s="11"/>
      <c r="V72" s="11"/>
      <c r="W72" s="11"/>
    </row>
    <row r="73" spans="1:23">
      <c r="A73" s="58" t="s">
        <v>239</v>
      </c>
      <c r="B73" s="95">
        <v>0</v>
      </c>
      <c r="C73" s="95">
        <v>0</v>
      </c>
      <c r="D73" s="95">
        <v>0</v>
      </c>
      <c r="E73" s="95">
        <v>0</v>
      </c>
      <c r="F73" s="95">
        <v>0</v>
      </c>
      <c r="G73" s="11"/>
      <c r="H73" s="11"/>
      <c r="I73" s="11"/>
      <c r="J73" s="11"/>
      <c r="K73" s="11"/>
      <c r="L73" s="11"/>
      <c r="M73" s="11"/>
      <c r="N73" s="11"/>
      <c r="O73" s="11"/>
      <c r="P73" s="11"/>
      <c r="Q73" s="11"/>
      <c r="R73" s="11"/>
      <c r="S73" s="11"/>
      <c r="T73" s="11"/>
      <c r="U73" s="11"/>
      <c r="V73" s="11"/>
      <c r="W73" s="11"/>
    </row>
    <row r="74" spans="1:23">
      <c r="A74" s="58" t="s">
        <v>240</v>
      </c>
      <c r="B74" s="95">
        <v>-897.95967000000007</v>
      </c>
      <c r="C74" s="95">
        <v>-543.38317000000006</v>
      </c>
      <c r="D74" s="95">
        <v>0</v>
      </c>
      <c r="E74" s="95">
        <v>0</v>
      </c>
      <c r="F74" s="95">
        <v>-1441.34284</v>
      </c>
      <c r="G74" s="11"/>
      <c r="H74" s="11"/>
      <c r="I74" s="11"/>
      <c r="J74" s="11"/>
      <c r="K74" s="11"/>
      <c r="L74" s="11"/>
      <c r="M74" s="11"/>
      <c r="N74" s="11"/>
      <c r="O74" s="11"/>
      <c r="P74" s="11"/>
      <c r="Q74" s="11"/>
      <c r="R74" s="11"/>
      <c r="S74" s="11"/>
      <c r="T74" s="11"/>
      <c r="U74" s="11"/>
      <c r="V74" s="11"/>
      <c r="W74" s="11"/>
    </row>
    <row r="75" spans="1:23">
      <c r="A75" s="187" t="s">
        <v>241</v>
      </c>
      <c r="B75" s="57">
        <v>1436.9259099999999</v>
      </c>
      <c r="C75" s="57">
        <v>0</v>
      </c>
      <c r="D75" s="57">
        <v>0</v>
      </c>
      <c r="E75" s="57">
        <v>0</v>
      </c>
      <c r="F75" s="57">
        <v>1436.9259099999999</v>
      </c>
      <c r="G75" s="11"/>
      <c r="H75" s="11"/>
      <c r="I75" s="11"/>
      <c r="J75" s="11"/>
      <c r="K75" s="11"/>
      <c r="L75" s="11"/>
      <c r="M75" s="11"/>
      <c r="N75" s="11"/>
      <c r="O75" s="11"/>
      <c r="P75" s="11"/>
      <c r="Q75" s="11"/>
      <c r="R75" s="11"/>
      <c r="S75" s="11"/>
      <c r="T75" s="11"/>
      <c r="U75" s="11"/>
      <c r="V75" s="11"/>
      <c r="W75" s="11"/>
    </row>
    <row r="76" spans="1:23">
      <c r="A76" s="58" t="s">
        <v>242</v>
      </c>
      <c r="B76" s="95">
        <v>4095.5535099999997</v>
      </c>
      <c r="C76" s="95">
        <v>0</v>
      </c>
      <c r="D76" s="95">
        <v>0</v>
      </c>
      <c r="E76" s="95">
        <v>0</v>
      </c>
      <c r="F76" s="95">
        <v>4095.5535099999997</v>
      </c>
      <c r="G76" s="11"/>
      <c r="H76" s="11"/>
      <c r="I76" s="11"/>
      <c r="J76" s="11"/>
      <c r="K76" s="11"/>
      <c r="L76" s="11"/>
      <c r="M76" s="11"/>
      <c r="N76" s="11"/>
      <c r="O76" s="11"/>
      <c r="P76" s="11"/>
      <c r="Q76" s="11"/>
      <c r="R76" s="11"/>
      <c r="S76" s="11"/>
      <c r="T76" s="11"/>
      <c r="U76" s="11"/>
      <c r="V76" s="11"/>
      <c r="W76" s="11"/>
    </row>
    <row r="77" spans="1:23">
      <c r="A77" s="58" t="s">
        <v>243</v>
      </c>
      <c r="B77" s="95">
        <v>11075.818359999999</v>
      </c>
      <c r="C77" s="95">
        <v>0</v>
      </c>
      <c r="D77" s="95">
        <v>0</v>
      </c>
      <c r="E77" s="95">
        <v>0</v>
      </c>
      <c r="F77" s="95">
        <v>11075.818359999999</v>
      </c>
      <c r="G77" s="11"/>
      <c r="H77" s="11"/>
      <c r="I77" s="11"/>
      <c r="J77" s="11"/>
      <c r="K77" s="11"/>
      <c r="L77" s="11"/>
      <c r="M77" s="11"/>
      <c r="N77" s="11"/>
      <c r="O77" s="11"/>
      <c r="P77" s="11"/>
      <c r="Q77" s="11"/>
      <c r="R77" s="11"/>
      <c r="S77" s="11"/>
      <c r="T77" s="11"/>
      <c r="U77" s="11"/>
      <c r="V77" s="11"/>
      <c r="W77" s="11"/>
    </row>
    <row r="78" spans="1:23">
      <c r="A78" s="58" t="s">
        <v>244</v>
      </c>
      <c r="B78" s="95">
        <v>1212.35491</v>
      </c>
      <c r="C78" s="95">
        <v>0</v>
      </c>
      <c r="D78" s="95">
        <v>0</v>
      </c>
      <c r="E78" s="95">
        <v>0</v>
      </c>
      <c r="F78" s="95">
        <v>1212.35491</v>
      </c>
      <c r="G78" s="11"/>
      <c r="H78" s="11"/>
      <c r="I78" s="11"/>
      <c r="J78" s="11"/>
      <c r="K78" s="11"/>
      <c r="L78" s="11"/>
      <c r="M78" s="11"/>
      <c r="N78" s="11"/>
      <c r="O78" s="11"/>
      <c r="P78" s="11"/>
      <c r="Q78" s="11"/>
      <c r="R78" s="11"/>
      <c r="S78" s="11"/>
      <c r="T78" s="11"/>
      <c r="U78" s="11"/>
      <c r="V78" s="11"/>
      <c r="W78" s="11"/>
    </row>
    <row r="79" spans="1:23">
      <c r="A79" s="58" t="s">
        <v>245</v>
      </c>
      <c r="B79" s="95">
        <v>12.94</v>
      </c>
      <c r="C79" s="95">
        <v>0</v>
      </c>
      <c r="D79" s="95">
        <v>0</v>
      </c>
      <c r="E79" s="95">
        <v>0</v>
      </c>
      <c r="F79" s="95">
        <v>12.94</v>
      </c>
      <c r="G79" s="11"/>
      <c r="H79" s="11"/>
      <c r="I79" s="11"/>
      <c r="J79" s="11"/>
      <c r="K79" s="11"/>
      <c r="L79" s="11"/>
      <c r="M79" s="11"/>
      <c r="N79" s="11"/>
      <c r="O79" s="11"/>
      <c r="P79" s="11"/>
      <c r="Q79" s="11"/>
      <c r="R79" s="11"/>
      <c r="S79" s="11"/>
      <c r="T79" s="11"/>
      <c r="U79" s="11"/>
      <c r="V79" s="11"/>
      <c r="W79" s="11"/>
    </row>
    <row r="80" spans="1:23">
      <c r="A80" s="58" t="s">
        <v>246</v>
      </c>
      <c r="B80" s="95">
        <v>-14959.74087</v>
      </c>
      <c r="C80" s="95">
        <v>0</v>
      </c>
      <c r="D80" s="95">
        <v>0</v>
      </c>
      <c r="E80" s="95">
        <v>0</v>
      </c>
      <c r="F80" s="95">
        <v>-14959.74087</v>
      </c>
      <c r="G80" s="11"/>
      <c r="H80" s="11"/>
      <c r="I80" s="11"/>
      <c r="J80" s="11"/>
      <c r="K80" s="11"/>
      <c r="L80" s="11"/>
      <c r="M80" s="11"/>
      <c r="N80" s="11"/>
      <c r="O80" s="11"/>
      <c r="P80" s="11"/>
      <c r="Q80" s="11"/>
      <c r="R80" s="11"/>
      <c r="S80" s="11"/>
      <c r="T80" s="11"/>
      <c r="U80" s="11"/>
      <c r="V80" s="11"/>
      <c r="W80" s="11"/>
    </row>
    <row r="81" spans="1:23">
      <c r="A81" s="187" t="s">
        <v>247</v>
      </c>
      <c r="B81" s="57">
        <v>83147.802439999999</v>
      </c>
      <c r="C81" s="57">
        <v>254798.07411000002</v>
      </c>
      <c r="D81" s="57">
        <v>0</v>
      </c>
      <c r="E81" s="57">
        <v>0</v>
      </c>
      <c r="F81" s="57">
        <v>337945.87654999999</v>
      </c>
      <c r="G81" s="11"/>
      <c r="H81" s="11"/>
      <c r="I81" s="11"/>
      <c r="J81" s="11"/>
      <c r="K81" s="11"/>
      <c r="L81" s="11"/>
      <c r="M81" s="11"/>
      <c r="N81" s="11"/>
      <c r="O81" s="11"/>
      <c r="P81" s="11"/>
      <c r="Q81" s="11"/>
      <c r="R81" s="11"/>
      <c r="S81" s="11"/>
      <c r="T81" s="11"/>
      <c r="U81" s="11"/>
      <c r="V81" s="11"/>
      <c r="W81" s="11"/>
    </row>
    <row r="82" spans="1:23">
      <c r="A82" s="58" t="s">
        <v>201</v>
      </c>
      <c r="B82" s="95">
        <v>0</v>
      </c>
      <c r="C82" s="95">
        <v>0</v>
      </c>
      <c r="D82" s="95">
        <v>0</v>
      </c>
      <c r="E82" s="95">
        <v>0</v>
      </c>
      <c r="F82" s="95">
        <v>0</v>
      </c>
      <c r="G82" s="11"/>
      <c r="H82" s="11"/>
      <c r="I82" s="11"/>
      <c r="J82" s="11"/>
      <c r="K82" s="11"/>
      <c r="L82" s="11"/>
      <c r="M82" s="11"/>
      <c r="N82" s="11"/>
      <c r="O82" s="11"/>
      <c r="P82" s="11"/>
      <c r="Q82" s="11"/>
      <c r="R82" s="11"/>
      <c r="S82" s="11"/>
      <c r="T82" s="11"/>
      <c r="U82" s="11"/>
      <c r="V82" s="11"/>
      <c r="W82" s="11"/>
    </row>
    <row r="83" spans="1:23">
      <c r="A83" s="58" t="s">
        <v>202</v>
      </c>
      <c r="B83" s="95">
        <v>67923.75</v>
      </c>
      <c r="C83" s="95">
        <v>17499.86</v>
      </c>
      <c r="D83" s="95">
        <v>0</v>
      </c>
      <c r="E83" s="95">
        <v>0</v>
      </c>
      <c r="F83" s="95">
        <v>85423.61</v>
      </c>
      <c r="G83" s="11"/>
      <c r="H83" s="11"/>
      <c r="I83" s="11"/>
      <c r="J83" s="11"/>
      <c r="K83" s="11"/>
      <c r="L83" s="11"/>
      <c r="M83" s="11"/>
      <c r="N83" s="11"/>
      <c r="O83" s="11"/>
      <c r="P83" s="11"/>
      <c r="Q83" s="11"/>
      <c r="R83" s="11"/>
      <c r="S83" s="11"/>
      <c r="T83" s="11"/>
      <c r="U83" s="11"/>
      <c r="V83" s="11"/>
      <c r="W83" s="11"/>
    </row>
    <row r="84" spans="1:23">
      <c r="A84" s="58" t="s">
        <v>203</v>
      </c>
      <c r="B84" s="95">
        <v>0</v>
      </c>
      <c r="C84" s="95">
        <v>0</v>
      </c>
      <c r="D84" s="95">
        <v>0</v>
      </c>
      <c r="E84" s="95">
        <v>0</v>
      </c>
      <c r="F84" s="95">
        <v>0</v>
      </c>
      <c r="G84" s="11"/>
      <c r="H84" s="11"/>
      <c r="I84" s="11"/>
      <c r="J84" s="11"/>
      <c r="K84" s="11"/>
      <c r="L84" s="11"/>
      <c r="M84" s="11"/>
      <c r="N84" s="11"/>
      <c r="O84" s="11"/>
      <c r="P84" s="11"/>
      <c r="Q84" s="11"/>
      <c r="R84" s="11"/>
      <c r="S84" s="11"/>
      <c r="T84" s="11"/>
      <c r="U84" s="11"/>
      <c r="V84" s="11"/>
      <c r="W84" s="11"/>
    </row>
    <row r="85" spans="1:23">
      <c r="A85" s="58" t="s">
        <v>204</v>
      </c>
      <c r="B85" s="95">
        <v>0</v>
      </c>
      <c r="C85" s="95">
        <v>0</v>
      </c>
      <c r="D85" s="95">
        <v>0</v>
      </c>
      <c r="E85" s="95">
        <v>0</v>
      </c>
      <c r="F85" s="95">
        <v>0</v>
      </c>
      <c r="G85" s="11"/>
      <c r="H85" s="11"/>
      <c r="I85" s="11"/>
      <c r="J85" s="11"/>
      <c r="K85" s="11"/>
      <c r="L85" s="11"/>
      <c r="M85" s="11"/>
      <c r="N85" s="11"/>
      <c r="O85" s="11"/>
      <c r="P85" s="11"/>
      <c r="Q85" s="11"/>
      <c r="R85" s="11"/>
      <c r="S85" s="11"/>
      <c r="T85" s="11"/>
      <c r="U85" s="11"/>
      <c r="V85" s="11"/>
      <c r="W85" s="11"/>
    </row>
    <row r="86" spans="1:23">
      <c r="A86" s="58" t="s">
        <v>248</v>
      </c>
      <c r="B86" s="95">
        <v>246.96007</v>
      </c>
      <c r="C86" s="95">
        <v>0</v>
      </c>
      <c r="D86" s="95">
        <v>0</v>
      </c>
      <c r="E86" s="95">
        <v>0</v>
      </c>
      <c r="F86" s="95">
        <v>246.96007</v>
      </c>
      <c r="G86" s="11"/>
      <c r="H86" s="11"/>
      <c r="I86" s="11"/>
      <c r="J86" s="11"/>
      <c r="K86" s="11"/>
      <c r="L86" s="11"/>
      <c r="M86" s="11"/>
      <c r="N86" s="11"/>
      <c r="O86" s="11"/>
      <c r="P86" s="11"/>
      <c r="Q86" s="11"/>
      <c r="R86" s="11"/>
      <c r="S86" s="11"/>
      <c r="T86" s="11"/>
      <c r="U86" s="11"/>
      <c r="V86" s="11"/>
      <c r="W86" s="11"/>
    </row>
    <row r="87" spans="1:23">
      <c r="A87" s="58" t="s">
        <v>249</v>
      </c>
      <c r="B87" s="95">
        <v>58.229120000000002</v>
      </c>
      <c r="C87" s="95">
        <v>466.86178000000001</v>
      </c>
      <c r="D87" s="95">
        <v>0</v>
      </c>
      <c r="E87" s="95">
        <v>0</v>
      </c>
      <c r="F87" s="95">
        <v>525.09090000000003</v>
      </c>
      <c r="G87" s="11"/>
      <c r="H87" s="11"/>
      <c r="I87" s="11"/>
      <c r="J87" s="11"/>
      <c r="K87" s="11"/>
      <c r="L87" s="11"/>
      <c r="M87" s="11"/>
      <c r="N87" s="11"/>
      <c r="O87" s="11"/>
      <c r="P87" s="11"/>
      <c r="Q87" s="11"/>
      <c r="R87" s="11"/>
      <c r="S87" s="11"/>
      <c r="T87" s="11"/>
      <c r="U87" s="11"/>
      <c r="V87" s="11"/>
      <c r="W87" s="11"/>
    </row>
    <row r="88" spans="1:23">
      <c r="A88" s="58" t="s">
        <v>206</v>
      </c>
      <c r="B88" s="95">
        <v>13767.59</v>
      </c>
      <c r="C88" s="95">
        <v>236796.29947999999</v>
      </c>
      <c r="D88" s="95">
        <v>0</v>
      </c>
      <c r="E88" s="95">
        <v>0</v>
      </c>
      <c r="F88" s="95">
        <v>250563.88947999998</v>
      </c>
      <c r="G88" s="11"/>
      <c r="H88" s="11"/>
      <c r="I88" s="11"/>
      <c r="J88" s="11"/>
      <c r="K88" s="11"/>
      <c r="L88" s="11"/>
      <c r="M88" s="11"/>
      <c r="N88" s="11"/>
      <c r="O88" s="11"/>
      <c r="P88" s="11"/>
      <c r="Q88" s="11"/>
      <c r="R88" s="11"/>
      <c r="S88" s="11"/>
      <c r="T88" s="11"/>
      <c r="U88" s="11"/>
      <c r="V88" s="11"/>
      <c r="W88" s="11"/>
    </row>
    <row r="89" spans="1:23">
      <c r="A89" s="58" t="s">
        <v>250</v>
      </c>
      <c r="B89" s="95">
        <v>1428.33719</v>
      </c>
      <c r="C89" s="95">
        <v>207.71904999999998</v>
      </c>
      <c r="D89" s="95">
        <v>0</v>
      </c>
      <c r="E89" s="95">
        <v>0</v>
      </c>
      <c r="F89" s="95">
        <v>1636.0562399999999</v>
      </c>
      <c r="G89" s="11"/>
      <c r="H89" s="11"/>
      <c r="I89" s="11"/>
      <c r="J89" s="11"/>
      <c r="K89" s="11"/>
      <c r="L89" s="11"/>
      <c r="M89" s="11"/>
      <c r="N89" s="11"/>
      <c r="O89" s="11"/>
      <c r="P89" s="11"/>
      <c r="Q89" s="11"/>
      <c r="R89" s="11"/>
      <c r="S89" s="11"/>
      <c r="T89" s="11"/>
      <c r="U89" s="11"/>
      <c r="V89" s="11"/>
      <c r="W89" s="11"/>
    </row>
    <row r="90" spans="1:23">
      <c r="A90" s="58" t="s">
        <v>251</v>
      </c>
      <c r="B90" s="95">
        <v>-277.06394</v>
      </c>
      <c r="C90" s="95">
        <v>-172.6662</v>
      </c>
      <c r="D90" s="95">
        <v>0</v>
      </c>
      <c r="E90" s="95">
        <v>0</v>
      </c>
      <c r="F90" s="95">
        <v>-449.73014000000001</v>
      </c>
      <c r="G90" s="11"/>
      <c r="H90" s="11"/>
      <c r="I90" s="11"/>
      <c r="J90" s="11"/>
      <c r="K90" s="11"/>
      <c r="L90" s="11"/>
      <c r="M90" s="11"/>
      <c r="N90" s="11"/>
      <c r="O90" s="11"/>
      <c r="P90" s="11"/>
      <c r="Q90" s="11"/>
      <c r="R90" s="11"/>
      <c r="S90" s="11"/>
      <c r="T90" s="11"/>
      <c r="U90" s="11"/>
      <c r="V90" s="11"/>
      <c r="W90" s="11"/>
    </row>
    <row r="91" spans="1:23">
      <c r="A91" s="187" t="s">
        <v>252</v>
      </c>
      <c r="B91" s="57">
        <v>43632.780009999995</v>
      </c>
      <c r="C91" s="57">
        <v>0</v>
      </c>
      <c r="D91" s="57">
        <v>0</v>
      </c>
      <c r="E91" s="57">
        <v>0</v>
      </c>
      <c r="F91" s="57">
        <v>43632.780009999995</v>
      </c>
      <c r="G91" s="11"/>
      <c r="H91" s="11"/>
      <c r="I91" s="11"/>
      <c r="J91" s="11"/>
      <c r="K91" s="11"/>
      <c r="L91" s="11"/>
      <c r="M91" s="11"/>
      <c r="N91" s="11"/>
      <c r="O91" s="11"/>
      <c r="P91" s="11"/>
      <c r="Q91" s="11"/>
      <c r="R91" s="11"/>
      <c r="S91" s="11"/>
      <c r="T91" s="11"/>
      <c r="U91" s="11"/>
      <c r="V91" s="11"/>
      <c r="W91" s="11"/>
    </row>
    <row r="92" spans="1:23">
      <c r="A92" s="58" t="s">
        <v>253</v>
      </c>
      <c r="B92" s="95">
        <v>10831.28643</v>
      </c>
      <c r="C92" s="95">
        <v>0</v>
      </c>
      <c r="D92" s="95">
        <v>0</v>
      </c>
      <c r="E92" s="95">
        <v>0</v>
      </c>
      <c r="F92" s="95">
        <v>10831.28643</v>
      </c>
      <c r="G92" s="11"/>
      <c r="H92" s="11"/>
      <c r="I92" s="11"/>
      <c r="J92" s="11"/>
      <c r="K92" s="11"/>
      <c r="L92" s="11"/>
      <c r="M92" s="11"/>
      <c r="N92" s="11"/>
      <c r="O92" s="11"/>
      <c r="P92" s="11"/>
      <c r="Q92" s="11"/>
      <c r="R92" s="11"/>
      <c r="S92" s="11"/>
      <c r="T92" s="11"/>
      <c r="U92" s="11"/>
      <c r="V92" s="11"/>
      <c r="W92" s="11"/>
    </row>
    <row r="93" spans="1:23">
      <c r="A93" s="58" t="s">
        <v>254</v>
      </c>
      <c r="B93" s="95">
        <v>24510.90567</v>
      </c>
      <c r="C93" s="95">
        <v>0</v>
      </c>
      <c r="D93" s="95">
        <v>0</v>
      </c>
      <c r="E93" s="95">
        <v>0</v>
      </c>
      <c r="F93" s="95">
        <v>24510.90567</v>
      </c>
      <c r="G93" s="11"/>
      <c r="H93" s="11"/>
      <c r="I93" s="11"/>
      <c r="J93" s="11"/>
      <c r="K93" s="11"/>
      <c r="L93" s="11"/>
      <c r="M93" s="11"/>
      <c r="N93" s="11"/>
      <c r="O93" s="11"/>
      <c r="P93" s="11"/>
      <c r="Q93" s="11"/>
      <c r="R93" s="11"/>
      <c r="S93" s="11"/>
      <c r="T93" s="11"/>
      <c r="U93" s="11"/>
      <c r="V93" s="11"/>
      <c r="W93" s="11"/>
    </row>
    <row r="94" spans="1:23">
      <c r="A94" s="58" t="s">
        <v>255</v>
      </c>
      <c r="B94" s="95">
        <v>3108.2390499999997</v>
      </c>
      <c r="C94" s="95">
        <v>0</v>
      </c>
      <c r="D94" s="95">
        <v>0</v>
      </c>
      <c r="E94" s="95">
        <v>0</v>
      </c>
      <c r="F94" s="95">
        <v>3108.2390499999997</v>
      </c>
      <c r="G94" s="11"/>
      <c r="H94" s="11"/>
      <c r="I94" s="11"/>
      <c r="J94" s="11"/>
      <c r="K94" s="11"/>
      <c r="L94" s="11"/>
      <c r="M94" s="11"/>
      <c r="N94" s="11"/>
      <c r="O94" s="11"/>
      <c r="P94" s="11"/>
      <c r="Q94" s="11"/>
      <c r="R94" s="11"/>
      <c r="S94" s="11"/>
      <c r="T94" s="11"/>
      <c r="U94" s="11"/>
      <c r="V94" s="11"/>
      <c r="W94" s="11"/>
    </row>
    <row r="95" spans="1:23">
      <c r="A95" s="58" t="s">
        <v>256</v>
      </c>
      <c r="B95" s="95">
        <v>1153.4771499999999</v>
      </c>
      <c r="C95" s="95">
        <v>0</v>
      </c>
      <c r="D95" s="95">
        <v>0</v>
      </c>
      <c r="E95" s="95">
        <v>0</v>
      </c>
      <c r="F95" s="95">
        <v>1153.4771499999999</v>
      </c>
      <c r="G95" s="11"/>
      <c r="H95" s="11"/>
      <c r="I95" s="11"/>
      <c r="J95" s="11"/>
      <c r="K95" s="11"/>
      <c r="L95" s="11"/>
      <c r="M95" s="11"/>
      <c r="N95" s="11"/>
      <c r="O95" s="11"/>
      <c r="P95" s="11"/>
      <c r="Q95" s="11"/>
      <c r="R95" s="11"/>
      <c r="S95" s="11"/>
      <c r="T95" s="11"/>
      <c r="U95" s="11"/>
      <c r="V95" s="11"/>
      <c r="W95" s="11"/>
    </row>
    <row r="96" spans="1:23">
      <c r="A96" s="58" t="s">
        <v>257</v>
      </c>
      <c r="B96" s="95">
        <v>3001.3886899999998</v>
      </c>
      <c r="C96" s="95">
        <v>0</v>
      </c>
      <c r="D96" s="95">
        <v>0</v>
      </c>
      <c r="E96" s="95">
        <v>0</v>
      </c>
      <c r="F96" s="95">
        <v>3001.3886899999998</v>
      </c>
      <c r="G96" s="11"/>
      <c r="H96" s="11"/>
      <c r="I96" s="11"/>
      <c r="J96" s="11"/>
      <c r="K96" s="11"/>
      <c r="L96" s="11"/>
      <c r="M96" s="11"/>
      <c r="N96" s="11"/>
      <c r="O96" s="11"/>
      <c r="P96" s="11"/>
      <c r="Q96" s="11"/>
      <c r="R96" s="11"/>
      <c r="S96" s="11"/>
      <c r="T96" s="11"/>
      <c r="U96" s="11"/>
      <c r="V96" s="11"/>
      <c r="W96" s="11"/>
    </row>
    <row r="97" spans="1:23">
      <c r="A97" s="58" t="s">
        <v>258</v>
      </c>
      <c r="B97" s="95">
        <v>122.85422</v>
      </c>
      <c r="C97" s="95">
        <v>0</v>
      </c>
      <c r="D97" s="95">
        <v>0</v>
      </c>
      <c r="E97" s="95">
        <v>0</v>
      </c>
      <c r="F97" s="95">
        <v>122.85422</v>
      </c>
      <c r="G97" s="11"/>
      <c r="H97" s="11"/>
      <c r="I97" s="11"/>
      <c r="J97" s="11"/>
      <c r="K97" s="11"/>
      <c r="L97" s="11"/>
      <c r="M97" s="11"/>
      <c r="N97" s="11"/>
      <c r="O97" s="11"/>
      <c r="P97" s="11"/>
      <c r="Q97" s="11"/>
      <c r="R97" s="11"/>
      <c r="S97" s="11"/>
      <c r="T97" s="11"/>
      <c r="U97" s="11"/>
      <c r="V97" s="11"/>
      <c r="W97" s="11"/>
    </row>
    <row r="98" spans="1:23">
      <c r="A98" s="58" t="s">
        <v>259</v>
      </c>
      <c r="B98" s="95">
        <v>767.96001999999999</v>
      </c>
      <c r="C98" s="95">
        <v>0</v>
      </c>
      <c r="D98" s="95">
        <v>0</v>
      </c>
      <c r="E98" s="95">
        <v>0</v>
      </c>
      <c r="F98" s="95">
        <v>767.96001999999999</v>
      </c>
      <c r="G98" s="11"/>
      <c r="H98" s="11"/>
      <c r="I98" s="11"/>
      <c r="J98" s="11"/>
      <c r="K98" s="11"/>
      <c r="L98" s="11"/>
      <c r="M98" s="11"/>
      <c r="N98" s="11"/>
      <c r="O98" s="11"/>
      <c r="P98" s="11"/>
      <c r="Q98" s="11"/>
      <c r="R98" s="11"/>
      <c r="S98" s="11"/>
      <c r="T98" s="11"/>
      <c r="U98" s="11"/>
      <c r="V98" s="11"/>
      <c r="W98" s="11"/>
    </row>
    <row r="99" spans="1:23">
      <c r="A99" s="58" t="s">
        <v>260</v>
      </c>
      <c r="B99" s="95">
        <v>0</v>
      </c>
      <c r="C99" s="95">
        <v>0</v>
      </c>
      <c r="D99" s="95">
        <v>0</v>
      </c>
      <c r="E99" s="95">
        <v>0</v>
      </c>
      <c r="F99" s="95">
        <v>0</v>
      </c>
      <c r="G99" s="11"/>
      <c r="H99" s="11"/>
      <c r="I99" s="11"/>
      <c r="J99" s="11"/>
      <c r="K99" s="11"/>
      <c r="L99" s="11"/>
      <c r="M99" s="11"/>
      <c r="N99" s="11"/>
      <c r="O99" s="11"/>
      <c r="P99" s="11"/>
      <c r="Q99" s="11"/>
      <c r="R99" s="11"/>
      <c r="S99" s="11"/>
      <c r="T99" s="11"/>
      <c r="U99" s="11"/>
      <c r="V99" s="11"/>
      <c r="W99" s="11"/>
    </row>
    <row r="100" spans="1:23">
      <c r="A100" s="58" t="s">
        <v>261</v>
      </c>
      <c r="B100" s="95">
        <v>136.66878</v>
      </c>
      <c r="C100" s="95">
        <v>0</v>
      </c>
      <c r="D100" s="95">
        <v>0</v>
      </c>
      <c r="E100" s="95">
        <v>0</v>
      </c>
      <c r="F100" s="95">
        <v>136.66878</v>
      </c>
      <c r="G100" s="11"/>
      <c r="H100" s="11"/>
      <c r="I100" s="11"/>
      <c r="J100" s="11"/>
      <c r="K100" s="11"/>
      <c r="L100" s="11"/>
      <c r="M100" s="11"/>
      <c r="N100" s="11"/>
      <c r="O100" s="11"/>
      <c r="P100" s="11"/>
      <c r="Q100" s="11"/>
      <c r="R100" s="11"/>
      <c r="S100" s="11"/>
      <c r="T100" s="11"/>
      <c r="U100" s="11"/>
      <c r="V100" s="11"/>
      <c r="W100" s="11"/>
    </row>
    <row r="101" spans="1:23">
      <c r="A101" s="187" t="s">
        <v>262</v>
      </c>
      <c r="B101" s="57">
        <v>3232.5056099999997</v>
      </c>
      <c r="C101" s="57">
        <v>0</v>
      </c>
      <c r="D101" s="57">
        <v>0</v>
      </c>
      <c r="E101" s="57">
        <v>0</v>
      </c>
      <c r="F101" s="57">
        <v>3232.5056099999997</v>
      </c>
      <c r="G101" s="11"/>
      <c r="H101" s="11"/>
      <c r="I101" s="11"/>
      <c r="J101" s="11"/>
      <c r="K101" s="11"/>
      <c r="L101" s="11"/>
      <c r="M101" s="11"/>
      <c r="N101" s="11"/>
      <c r="O101" s="11"/>
      <c r="P101" s="11"/>
      <c r="Q101" s="11"/>
      <c r="R101" s="11"/>
      <c r="S101" s="11"/>
      <c r="T101" s="11"/>
      <c r="U101" s="11"/>
      <c r="V101" s="11"/>
      <c r="W101" s="11"/>
    </row>
    <row r="102" spans="1:23">
      <c r="A102" s="58" t="s">
        <v>263</v>
      </c>
      <c r="B102" s="95">
        <v>455.51433000000003</v>
      </c>
      <c r="C102" s="95">
        <v>0</v>
      </c>
      <c r="D102" s="95">
        <v>0</v>
      </c>
      <c r="E102" s="95">
        <v>0</v>
      </c>
      <c r="F102" s="95">
        <v>455.51433000000003</v>
      </c>
      <c r="G102" s="11"/>
      <c r="H102" s="11"/>
      <c r="I102" s="11"/>
      <c r="J102" s="11"/>
      <c r="K102" s="11"/>
      <c r="L102" s="11"/>
      <c r="M102" s="11"/>
      <c r="N102" s="11"/>
      <c r="O102" s="11"/>
      <c r="P102" s="11"/>
      <c r="Q102" s="11"/>
      <c r="R102" s="11"/>
      <c r="S102" s="11"/>
      <c r="T102" s="11"/>
      <c r="U102" s="11"/>
      <c r="V102" s="11"/>
      <c r="W102" s="11"/>
    </row>
    <row r="103" spans="1:23">
      <c r="A103" s="58" t="s">
        <v>264</v>
      </c>
      <c r="B103" s="95">
        <v>535.93564000000003</v>
      </c>
      <c r="C103" s="95">
        <v>0</v>
      </c>
      <c r="D103" s="95">
        <v>0</v>
      </c>
      <c r="E103" s="95">
        <v>0</v>
      </c>
      <c r="F103" s="95">
        <v>535.93564000000003</v>
      </c>
      <c r="G103" s="11"/>
      <c r="H103" s="11"/>
      <c r="I103" s="11"/>
      <c r="J103" s="11"/>
      <c r="K103" s="11"/>
      <c r="L103" s="11"/>
      <c r="M103" s="11"/>
      <c r="N103" s="11"/>
      <c r="O103" s="11"/>
      <c r="P103" s="11"/>
      <c r="Q103" s="11"/>
      <c r="R103" s="11"/>
      <c r="S103" s="11"/>
      <c r="T103" s="11"/>
      <c r="U103" s="11"/>
      <c r="V103" s="11"/>
      <c r="W103" s="11"/>
    </row>
    <row r="104" spans="1:23">
      <c r="A104" s="58" t="s">
        <v>265</v>
      </c>
      <c r="B104" s="95">
        <v>33.799999999999997</v>
      </c>
      <c r="C104" s="95">
        <v>0</v>
      </c>
      <c r="D104" s="95">
        <v>0</v>
      </c>
      <c r="E104" s="95">
        <v>0</v>
      </c>
      <c r="F104" s="95">
        <v>33.799999999999997</v>
      </c>
      <c r="G104" s="11"/>
      <c r="H104" s="11"/>
      <c r="I104" s="11"/>
      <c r="J104" s="11"/>
      <c r="K104" s="11"/>
      <c r="L104" s="11"/>
      <c r="M104" s="11"/>
      <c r="N104" s="11"/>
      <c r="O104" s="11"/>
      <c r="P104" s="11"/>
      <c r="Q104" s="11"/>
      <c r="R104" s="11"/>
      <c r="S104" s="11"/>
      <c r="T104" s="11"/>
      <c r="U104" s="11"/>
      <c r="V104" s="11"/>
      <c r="W104" s="11"/>
    </row>
    <row r="105" spans="1:23">
      <c r="A105" s="58" t="s">
        <v>266</v>
      </c>
      <c r="B105" s="95">
        <v>2207.2556400000003</v>
      </c>
      <c r="C105" s="95">
        <v>0</v>
      </c>
      <c r="D105" s="95">
        <v>0</v>
      </c>
      <c r="E105" s="95">
        <v>0</v>
      </c>
      <c r="F105" s="95">
        <v>2207.2556400000003</v>
      </c>
      <c r="G105" s="11"/>
      <c r="H105" s="11"/>
      <c r="I105" s="11"/>
      <c r="J105" s="11"/>
      <c r="K105" s="11"/>
      <c r="L105" s="11"/>
      <c r="M105" s="11"/>
      <c r="N105" s="11"/>
      <c r="O105" s="11"/>
      <c r="P105" s="11"/>
      <c r="Q105" s="11"/>
      <c r="R105" s="11"/>
      <c r="S105" s="11"/>
      <c r="T105" s="11"/>
      <c r="U105" s="11"/>
      <c r="V105" s="11"/>
      <c r="W105" s="11"/>
    </row>
    <row r="106" spans="1:23">
      <c r="A106" s="58" t="s">
        <v>267</v>
      </c>
      <c r="B106" s="95">
        <v>0</v>
      </c>
      <c r="C106" s="95">
        <v>0</v>
      </c>
      <c r="D106" s="95">
        <v>0</v>
      </c>
      <c r="E106" s="95">
        <v>0</v>
      </c>
      <c r="F106" s="95">
        <v>0</v>
      </c>
      <c r="G106" s="11"/>
      <c r="H106" s="11"/>
      <c r="I106" s="11"/>
      <c r="J106" s="11"/>
      <c r="K106" s="11"/>
      <c r="L106" s="11"/>
      <c r="M106" s="11"/>
      <c r="N106" s="11"/>
      <c r="O106" s="11"/>
      <c r="P106" s="11"/>
      <c r="Q106" s="11"/>
      <c r="R106" s="11"/>
      <c r="S106" s="11"/>
      <c r="T106" s="11"/>
      <c r="U106" s="11"/>
      <c r="V106" s="11"/>
      <c r="W106" s="11"/>
    </row>
    <row r="107" spans="1:23">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row>
    <row r="108" spans="1:23">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row>
    <row r="109" spans="1:23">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row>
    <row r="110" spans="1:23">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row>
    <row r="111" spans="1:23">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row>
    <row r="112" spans="1:23">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row>
    <row r="113" spans="1:23">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row>
    <row r="114" spans="1:23">
      <c r="A114" s="155" t="s">
        <v>275</v>
      </c>
      <c r="B114" s="57">
        <v>2197150.7760700001</v>
      </c>
      <c r="C114" s="57">
        <v>689066.46475000004</v>
      </c>
      <c r="D114" s="57">
        <v>9.5078199999999988</v>
      </c>
      <c r="E114" s="57">
        <v>0</v>
      </c>
      <c r="F114" s="57">
        <v>2886226.7486399999</v>
      </c>
      <c r="G114" s="11"/>
      <c r="H114" s="11"/>
      <c r="I114" s="11"/>
      <c r="J114" s="11"/>
      <c r="K114" s="11"/>
      <c r="L114" s="11"/>
      <c r="M114" s="11"/>
      <c r="N114" s="11"/>
      <c r="O114" s="11"/>
      <c r="P114" s="11"/>
      <c r="Q114" s="11"/>
      <c r="R114" s="11"/>
      <c r="S114" s="11"/>
      <c r="T114" s="11"/>
      <c r="U114" s="11"/>
      <c r="V114" s="11"/>
      <c r="W114" s="11"/>
    </row>
    <row r="115" spans="1:23">
      <c r="A115" s="177" t="s">
        <v>276</v>
      </c>
      <c r="B115" s="57">
        <v>1770900.6666199998</v>
      </c>
      <c r="C115" s="57">
        <v>647698.09427999996</v>
      </c>
      <c r="D115" s="57">
        <v>0</v>
      </c>
      <c r="E115" s="57">
        <v>0</v>
      </c>
      <c r="F115" s="57">
        <v>2418598.7609000001</v>
      </c>
      <c r="G115" s="11"/>
      <c r="H115" s="11"/>
      <c r="I115" s="11"/>
      <c r="J115" s="11"/>
      <c r="K115" s="11"/>
      <c r="L115" s="11"/>
      <c r="M115" s="11"/>
      <c r="N115" s="11"/>
      <c r="O115" s="11"/>
      <c r="P115" s="11"/>
      <c r="Q115" s="11"/>
      <c r="R115" s="11"/>
      <c r="S115" s="11"/>
      <c r="T115" s="11"/>
      <c r="U115" s="11"/>
      <c r="V115" s="11"/>
      <c r="W115" s="11"/>
    </row>
    <row r="116" spans="1:23">
      <c r="A116" s="64" t="s">
        <v>277</v>
      </c>
      <c r="B116" s="95">
        <v>87.605369999999994</v>
      </c>
      <c r="C116" s="95">
        <v>268.04674999999997</v>
      </c>
      <c r="D116" s="95">
        <v>0</v>
      </c>
      <c r="E116" s="95">
        <v>0</v>
      </c>
      <c r="F116" s="95">
        <v>355.65211999999997</v>
      </c>
      <c r="G116" s="11"/>
      <c r="H116" s="11"/>
      <c r="I116" s="11"/>
      <c r="J116" s="11"/>
      <c r="K116" s="11"/>
      <c r="L116" s="11"/>
      <c r="M116" s="11"/>
      <c r="N116" s="11"/>
      <c r="O116" s="11"/>
      <c r="P116" s="11"/>
      <c r="Q116" s="11"/>
      <c r="R116" s="11"/>
      <c r="S116" s="11"/>
      <c r="T116" s="11"/>
      <c r="U116" s="11"/>
      <c r="V116" s="11"/>
      <c r="W116" s="11"/>
    </row>
    <row r="117" spans="1:23">
      <c r="A117" s="64" t="s">
        <v>278</v>
      </c>
      <c r="B117" s="95">
        <v>0</v>
      </c>
      <c r="C117" s="95">
        <v>0</v>
      </c>
      <c r="D117" s="95">
        <v>0</v>
      </c>
      <c r="E117" s="95">
        <v>0</v>
      </c>
      <c r="F117" s="95">
        <v>0</v>
      </c>
      <c r="G117" s="11"/>
      <c r="H117" s="11"/>
      <c r="I117" s="11"/>
      <c r="J117" s="11"/>
      <c r="K117" s="11"/>
      <c r="L117" s="11"/>
      <c r="M117" s="11"/>
      <c r="N117" s="11"/>
      <c r="O117" s="11"/>
      <c r="P117" s="11"/>
      <c r="Q117" s="11"/>
      <c r="R117" s="11"/>
      <c r="S117" s="11"/>
      <c r="T117" s="11"/>
      <c r="U117" s="11"/>
      <c r="V117" s="11"/>
      <c r="W117" s="11"/>
    </row>
    <row r="118" spans="1:23">
      <c r="A118" s="64" t="s">
        <v>279</v>
      </c>
      <c r="B118" s="95">
        <v>87.605369999999994</v>
      </c>
      <c r="C118" s="95">
        <v>268.04674999999997</v>
      </c>
      <c r="D118" s="95">
        <v>0</v>
      </c>
      <c r="E118" s="95">
        <v>0</v>
      </c>
      <c r="F118" s="95">
        <v>355.65211999999997</v>
      </c>
      <c r="G118" s="11"/>
      <c r="H118" s="11"/>
      <c r="I118" s="11"/>
      <c r="J118" s="11"/>
      <c r="K118" s="11"/>
      <c r="L118" s="11"/>
      <c r="M118" s="11"/>
      <c r="N118" s="11"/>
      <c r="O118" s="11"/>
      <c r="P118" s="11"/>
      <c r="Q118" s="11"/>
      <c r="R118" s="11"/>
      <c r="S118" s="11"/>
      <c r="T118" s="11"/>
      <c r="U118" s="11"/>
      <c r="V118" s="11"/>
      <c r="W118" s="11"/>
    </row>
    <row r="119" spans="1:23">
      <c r="A119" s="64" t="s">
        <v>280</v>
      </c>
      <c r="B119" s="95">
        <v>1379692.6619899999</v>
      </c>
      <c r="C119" s="95">
        <v>487798.10472</v>
      </c>
      <c r="D119" s="95">
        <v>0</v>
      </c>
      <c r="E119" s="95">
        <v>0</v>
      </c>
      <c r="F119" s="95">
        <v>1867490.7667100001</v>
      </c>
      <c r="G119" s="11"/>
      <c r="H119" s="11"/>
      <c r="I119" s="11"/>
      <c r="J119" s="11"/>
      <c r="K119" s="11"/>
      <c r="L119" s="11"/>
      <c r="M119" s="11"/>
      <c r="N119" s="11"/>
      <c r="O119" s="11"/>
      <c r="P119" s="11"/>
      <c r="Q119" s="11"/>
      <c r="R119" s="11"/>
      <c r="S119" s="11"/>
      <c r="T119" s="11"/>
      <c r="U119" s="11"/>
      <c r="V119" s="11"/>
      <c r="W119" s="11"/>
    </row>
    <row r="120" spans="1:23">
      <c r="A120" s="64" t="s">
        <v>281</v>
      </c>
      <c r="B120" s="95">
        <v>361194.21427</v>
      </c>
      <c r="C120" s="95">
        <v>139448.02252999999</v>
      </c>
      <c r="D120" s="95">
        <v>0</v>
      </c>
      <c r="E120" s="95">
        <v>0</v>
      </c>
      <c r="F120" s="95">
        <v>500642.23680000001</v>
      </c>
      <c r="G120" s="11"/>
      <c r="H120" s="11"/>
      <c r="I120" s="11"/>
      <c r="J120" s="11"/>
      <c r="K120" s="11"/>
      <c r="L120" s="11"/>
      <c r="M120" s="11"/>
      <c r="N120" s="11"/>
      <c r="O120" s="11"/>
      <c r="P120" s="11"/>
      <c r="Q120" s="11"/>
      <c r="R120" s="11"/>
      <c r="S120" s="11"/>
      <c r="T120" s="11"/>
      <c r="U120" s="11"/>
      <c r="V120" s="11"/>
      <c r="W120" s="11"/>
    </row>
    <row r="121" spans="1:23">
      <c r="A121" s="65" t="s">
        <v>282</v>
      </c>
      <c r="B121" s="95">
        <v>17827.164550000001</v>
      </c>
      <c r="C121" s="95">
        <v>20783.912390000001</v>
      </c>
      <c r="D121" s="95">
        <v>0</v>
      </c>
      <c r="E121" s="95">
        <v>0</v>
      </c>
      <c r="F121" s="95">
        <v>38611.076939999999</v>
      </c>
      <c r="G121" s="11"/>
      <c r="H121" s="11"/>
      <c r="I121" s="11"/>
      <c r="J121" s="11"/>
      <c r="K121" s="11"/>
      <c r="L121" s="11"/>
      <c r="M121" s="11"/>
      <c r="N121" s="11"/>
      <c r="O121" s="11"/>
      <c r="P121" s="11"/>
      <c r="Q121" s="11"/>
      <c r="R121" s="11"/>
      <c r="S121" s="11"/>
      <c r="T121" s="11"/>
      <c r="U121" s="11"/>
      <c r="V121" s="11"/>
      <c r="W121" s="11"/>
    </row>
    <row r="122" spans="1:23">
      <c r="A122" s="65" t="s">
        <v>283</v>
      </c>
      <c r="B122" s="95">
        <v>2872.3234900000002</v>
      </c>
      <c r="C122" s="95">
        <v>4767.5609299999996</v>
      </c>
      <c r="D122" s="95">
        <v>0</v>
      </c>
      <c r="E122" s="95">
        <v>0</v>
      </c>
      <c r="F122" s="95">
        <v>7639.8844200000003</v>
      </c>
      <c r="G122" s="11"/>
      <c r="H122" s="11"/>
      <c r="I122" s="11"/>
      <c r="J122" s="11"/>
      <c r="K122" s="11"/>
      <c r="L122" s="11"/>
      <c r="M122" s="11"/>
      <c r="N122" s="11"/>
      <c r="O122" s="11"/>
      <c r="P122" s="11"/>
      <c r="Q122" s="11"/>
      <c r="R122" s="11"/>
      <c r="S122" s="11"/>
      <c r="T122" s="11"/>
      <c r="U122" s="11"/>
      <c r="V122" s="11"/>
      <c r="W122" s="11"/>
    </row>
    <row r="123" spans="1:23">
      <c r="A123" s="99" t="s">
        <v>284</v>
      </c>
      <c r="B123" s="95">
        <v>5239.9372699999994</v>
      </c>
      <c r="C123" s="95">
        <v>3815.94812</v>
      </c>
      <c r="D123" s="95">
        <v>0</v>
      </c>
      <c r="E123" s="95">
        <v>0</v>
      </c>
      <c r="F123" s="95">
        <v>9055.8853900000013</v>
      </c>
      <c r="G123" s="11"/>
      <c r="H123" s="11"/>
      <c r="I123" s="11"/>
      <c r="J123" s="11"/>
      <c r="K123" s="11"/>
      <c r="L123" s="11"/>
      <c r="M123" s="11"/>
      <c r="N123" s="11"/>
      <c r="O123" s="11"/>
      <c r="P123" s="11"/>
      <c r="Q123" s="11"/>
      <c r="R123" s="11"/>
      <c r="S123" s="11"/>
      <c r="T123" s="11"/>
      <c r="U123" s="11"/>
      <c r="V123" s="11"/>
      <c r="W123" s="11"/>
    </row>
    <row r="124" spans="1:23">
      <c r="A124" s="99" t="s">
        <v>285</v>
      </c>
      <c r="B124" s="95">
        <v>25159.007510000003</v>
      </c>
      <c r="C124" s="95">
        <v>7769.7038000000002</v>
      </c>
      <c r="D124" s="95">
        <v>0</v>
      </c>
      <c r="E124" s="95">
        <v>0</v>
      </c>
      <c r="F124" s="95">
        <v>32928.711309999999</v>
      </c>
      <c r="G124" s="11"/>
      <c r="H124" s="11"/>
      <c r="I124" s="11"/>
      <c r="J124" s="11"/>
      <c r="K124" s="11"/>
      <c r="L124" s="11"/>
      <c r="M124" s="11"/>
      <c r="N124" s="11"/>
      <c r="O124" s="11"/>
      <c r="P124" s="11"/>
      <c r="Q124" s="11"/>
      <c r="R124" s="11"/>
      <c r="S124" s="11"/>
      <c r="T124" s="11"/>
      <c r="U124" s="11"/>
      <c r="V124" s="11"/>
      <c r="W124" s="11"/>
    </row>
    <row r="125" spans="1:23">
      <c r="A125" s="99" t="s">
        <v>286</v>
      </c>
      <c r="B125" s="95">
        <v>37947.6152</v>
      </c>
      <c r="C125" s="95">
        <v>11949.89697</v>
      </c>
      <c r="D125" s="95">
        <v>0</v>
      </c>
      <c r="E125" s="95">
        <v>0</v>
      </c>
      <c r="F125" s="95">
        <v>49897.512170000002</v>
      </c>
      <c r="G125" s="11"/>
      <c r="H125" s="11"/>
      <c r="I125" s="11"/>
      <c r="J125" s="11"/>
      <c r="K125" s="11"/>
      <c r="L125" s="11"/>
      <c r="M125" s="11"/>
      <c r="N125" s="11"/>
      <c r="O125" s="11"/>
      <c r="P125" s="11"/>
      <c r="Q125" s="11"/>
      <c r="R125" s="11"/>
      <c r="S125" s="11"/>
      <c r="T125" s="11"/>
      <c r="U125" s="11"/>
      <c r="V125" s="11"/>
      <c r="W125" s="11"/>
    </row>
    <row r="126" spans="1:23">
      <c r="A126" s="99" t="s">
        <v>287</v>
      </c>
      <c r="B126" s="95">
        <v>220386.98772999999</v>
      </c>
      <c r="C126" s="95">
        <v>75260.574529999998</v>
      </c>
      <c r="D126" s="95">
        <v>0</v>
      </c>
      <c r="E126" s="95">
        <v>0</v>
      </c>
      <c r="F126" s="95">
        <v>295647.56225999998</v>
      </c>
      <c r="G126" s="11"/>
      <c r="H126" s="11"/>
      <c r="I126" s="11"/>
      <c r="J126" s="11"/>
      <c r="K126" s="11"/>
      <c r="L126" s="11"/>
      <c r="M126" s="11"/>
      <c r="N126" s="11"/>
      <c r="O126" s="11"/>
      <c r="P126" s="11"/>
      <c r="Q126" s="11"/>
      <c r="R126" s="11"/>
      <c r="S126" s="11"/>
      <c r="T126" s="11"/>
      <c r="U126" s="11"/>
      <c r="V126" s="11"/>
      <c r="W126" s="11"/>
    </row>
    <row r="127" spans="1:23">
      <c r="A127" s="99" t="s">
        <v>288</v>
      </c>
      <c r="B127" s="95">
        <v>27857.407910000002</v>
      </c>
      <c r="C127" s="95">
        <v>11939.964800000002</v>
      </c>
      <c r="D127" s="95">
        <v>0</v>
      </c>
      <c r="E127" s="95">
        <v>0</v>
      </c>
      <c r="F127" s="95">
        <v>39797.372710000003</v>
      </c>
      <c r="G127" s="11"/>
      <c r="H127" s="11"/>
      <c r="I127" s="11"/>
      <c r="J127" s="11"/>
      <c r="K127" s="11"/>
      <c r="L127" s="11"/>
      <c r="M127" s="11"/>
      <c r="N127" s="11"/>
      <c r="O127" s="11"/>
      <c r="P127" s="11"/>
      <c r="Q127" s="11"/>
      <c r="R127" s="11"/>
      <c r="S127" s="11"/>
      <c r="T127" s="11"/>
      <c r="U127" s="11"/>
      <c r="V127" s="11"/>
      <c r="W127" s="11"/>
    </row>
    <row r="128" spans="1:23">
      <c r="A128" s="99" t="s">
        <v>289</v>
      </c>
      <c r="B128" s="95">
        <v>23903.77061</v>
      </c>
      <c r="C128" s="95">
        <v>3160.46099</v>
      </c>
      <c r="D128" s="95">
        <v>0</v>
      </c>
      <c r="E128" s="95">
        <v>0</v>
      </c>
      <c r="F128" s="95">
        <v>27064.231600000003</v>
      </c>
      <c r="G128" s="11"/>
      <c r="H128" s="11"/>
      <c r="I128" s="11"/>
      <c r="J128" s="11"/>
      <c r="K128" s="11"/>
      <c r="L128" s="11"/>
      <c r="M128" s="11"/>
      <c r="N128" s="11"/>
      <c r="O128" s="11"/>
      <c r="P128" s="11"/>
      <c r="Q128" s="11"/>
      <c r="R128" s="11"/>
      <c r="S128" s="11"/>
      <c r="T128" s="11"/>
      <c r="U128" s="11"/>
      <c r="V128" s="11"/>
      <c r="W128" s="11"/>
    </row>
    <row r="129" spans="1:23">
      <c r="A129" s="156" t="s">
        <v>290</v>
      </c>
      <c r="B129" s="95">
        <v>22556.788510000002</v>
      </c>
      <c r="C129" s="95">
        <v>19357.25245</v>
      </c>
      <c r="D129" s="95">
        <v>0</v>
      </c>
      <c r="E129" s="95">
        <v>0</v>
      </c>
      <c r="F129" s="95">
        <v>41914.040959999998</v>
      </c>
      <c r="G129" s="11"/>
      <c r="H129" s="11"/>
      <c r="I129" s="11"/>
      <c r="J129" s="11"/>
      <c r="K129" s="11"/>
      <c r="L129" s="11"/>
      <c r="M129" s="11"/>
      <c r="N129" s="11"/>
      <c r="O129" s="11"/>
      <c r="P129" s="11"/>
      <c r="Q129" s="11"/>
      <c r="R129" s="11"/>
      <c r="S129" s="11"/>
      <c r="T129" s="11"/>
      <c r="U129" s="11"/>
      <c r="V129" s="11"/>
      <c r="W129" s="11"/>
    </row>
    <row r="130" spans="1:23">
      <c r="A130" s="156" t="s">
        <v>291</v>
      </c>
      <c r="B130" s="95">
        <v>0</v>
      </c>
      <c r="C130" s="95">
        <v>0</v>
      </c>
      <c r="D130" s="95">
        <v>0</v>
      </c>
      <c r="E130" s="95">
        <v>0</v>
      </c>
      <c r="F130" s="95">
        <v>0</v>
      </c>
      <c r="G130" s="11"/>
      <c r="H130" s="11"/>
      <c r="I130" s="11"/>
      <c r="J130" s="11"/>
      <c r="K130" s="11"/>
      <c r="L130" s="11"/>
      <c r="M130" s="11"/>
      <c r="N130" s="11"/>
      <c r="O130" s="11"/>
      <c r="P130" s="11"/>
      <c r="Q130" s="11"/>
      <c r="R130" s="11"/>
      <c r="S130" s="11"/>
      <c r="T130" s="11"/>
      <c r="U130" s="11"/>
      <c r="V130" s="11"/>
      <c r="W130" s="11"/>
    </row>
    <row r="131" spans="1:23">
      <c r="A131" s="64" t="s">
        <v>292</v>
      </c>
      <c r="B131" s="95">
        <v>7369.3964800000003</v>
      </c>
      <c r="C131" s="95">
        <v>826.66782999999998</v>
      </c>
      <c r="D131" s="95">
        <v>0</v>
      </c>
      <c r="E131" s="95">
        <v>0</v>
      </c>
      <c r="F131" s="95">
        <v>8196.0643099999998</v>
      </c>
      <c r="G131" s="11"/>
      <c r="H131" s="11"/>
      <c r="I131" s="11"/>
      <c r="J131" s="11"/>
      <c r="K131" s="11"/>
      <c r="L131" s="11"/>
      <c r="M131" s="11"/>
      <c r="N131" s="11"/>
      <c r="O131" s="11"/>
      <c r="P131" s="11"/>
      <c r="Q131" s="11"/>
      <c r="R131" s="11"/>
      <c r="S131" s="11"/>
      <c r="T131" s="11"/>
      <c r="U131" s="11"/>
      <c r="V131" s="11"/>
      <c r="W131" s="11"/>
    </row>
    <row r="132" spans="1:23">
      <c r="A132" s="177" t="s">
        <v>293</v>
      </c>
      <c r="B132" s="57">
        <v>458.89954</v>
      </c>
      <c r="C132" s="57">
        <v>58.203480000000006</v>
      </c>
      <c r="D132" s="57">
        <v>0</v>
      </c>
      <c r="E132" s="57">
        <v>0</v>
      </c>
      <c r="F132" s="57">
        <v>517.10302000000001</v>
      </c>
      <c r="G132" s="11"/>
      <c r="H132" s="11"/>
      <c r="I132" s="11"/>
      <c r="J132" s="11"/>
      <c r="K132" s="11"/>
      <c r="L132" s="11"/>
      <c r="M132" s="11"/>
      <c r="N132" s="11"/>
      <c r="O132" s="11"/>
      <c r="P132" s="11"/>
      <c r="Q132" s="11"/>
      <c r="R132" s="11"/>
      <c r="S132" s="11"/>
      <c r="T132" s="11"/>
      <c r="U132" s="11"/>
      <c r="V132" s="11"/>
      <c r="W132" s="11"/>
    </row>
    <row r="133" spans="1:23">
      <c r="A133" s="177" t="s">
        <v>487</v>
      </c>
      <c r="B133" s="57">
        <v>224.54415</v>
      </c>
      <c r="C133" s="57">
        <v>0</v>
      </c>
      <c r="D133" s="57">
        <v>0</v>
      </c>
      <c r="E133" s="57">
        <v>0</v>
      </c>
      <c r="F133" s="57">
        <v>224.54415</v>
      </c>
      <c r="G133" s="11"/>
      <c r="H133" s="11"/>
      <c r="I133" s="11"/>
      <c r="J133" s="11"/>
      <c r="K133" s="11"/>
      <c r="L133" s="11"/>
      <c r="M133" s="11"/>
      <c r="N133" s="11"/>
      <c r="O133" s="11"/>
      <c r="P133" s="11"/>
      <c r="Q133" s="11"/>
      <c r="R133" s="11"/>
      <c r="S133" s="11"/>
      <c r="T133" s="11"/>
      <c r="U133" s="11"/>
      <c r="V133" s="11"/>
      <c r="W133" s="11"/>
    </row>
    <row r="134" spans="1:23">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row>
    <row r="135" spans="1:23">
      <c r="A135" s="64" t="s">
        <v>489</v>
      </c>
      <c r="B135" s="95">
        <v>224.54415</v>
      </c>
      <c r="C135" s="95">
        <v>0</v>
      </c>
      <c r="D135" s="95">
        <v>0</v>
      </c>
      <c r="E135" s="95">
        <v>0</v>
      </c>
      <c r="F135" s="95">
        <v>224.54415</v>
      </c>
      <c r="G135" s="274"/>
      <c r="H135" s="274"/>
      <c r="I135" s="274"/>
      <c r="J135" s="274"/>
      <c r="K135" s="274"/>
      <c r="L135" s="274"/>
      <c r="M135" s="274"/>
      <c r="N135" s="274"/>
      <c r="O135" s="274"/>
      <c r="P135" s="274"/>
      <c r="Q135" s="274"/>
      <c r="R135" s="274"/>
      <c r="S135" s="274"/>
      <c r="T135" s="274"/>
      <c r="U135" s="274"/>
      <c r="V135" s="274"/>
      <c r="W135" s="274"/>
    </row>
    <row r="136" spans="1:23">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row>
    <row r="137" spans="1:23">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row>
    <row r="138" spans="1:23">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row>
    <row r="139" spans="1:23">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row>
    <row r="140" spans="1:23">
      <c r="A140" s="177" t="s">
        <v>294</v>
      </c>
      <c r="B140" s="57">
        <v>270037.59527999995</v>
      </c>
      <c r="C140" s="57">
        <v>32408.594239999999</v>
      </c>
      <c r="D140" s="57">
        <v>9.5078199999999988</v>
      </c>
      <c r="E140" s="57">
        <v>0</v>
      </c>
      <c r="F140" s="57">
        <v>302455.69733999996</v>
      </c>
      <c r="G140" s="11"/>
      <c r="H140" s="11"/>
      <c r="I140" s="11"/>
      <c r="J140" s="11"/>
      <c r="K140" s="11"/>
      <c r="L140" s="11"/>
      <c r="M140" s="11"/>
      <c r="N140" s="11"/>
      <c r="O140" s="11"/>
      <c r="P140" s="11"/>
      <c r="Q140" s="11"/>
      <c r="R140" s="11"/>
      <c r="S140" s="11"/>
      <c r="T140" s="11"/>
      <c r="U140" s="11"/>
      <c r="V140" s="11"/>
      <c r="W140" s="11"/>
    </row>
    <row r="141" spans="1:23">
      <c r="A141" s="64" t="s">
        <v>295</v>
      </c>
      <c r="B141" s="95">
        <v>0</v>
      </c>
      <c r="C141" s="95">
        <v>0</v>
      </c>
      <c r="D141" s="95">
        <v>0</v>
      </c>
      <c r="E141" s="95">
        <v>0</v>
      </c>
      <c r="F141" s="95">
        <v>0</v>
      </c>
      <c r="G141" s="11"/>
      <c r="H141" s="11"/>
      <c r="I141" s="11"/>
      <c r="J141" s="11"/>
      <c r="K141" s="11"/>
      <c r="L141" s="11"/>
      <c r="M141" s="11"/>
      <c r="N141" s="11"/>
      <c r="O141" s="11"/>
      <c r="P141" s="11"/>
      <c r="Q141" s="11"/>
      <c r="R141" s="11"/>
      <c r="S141" s="11"/>
      <c r="T141" s="11"/>
      <c r="U141" s="11"/>
      <c r="V141" s="11"/>
      <c r="W141" s="11"/>
    </row>
    <row r="142" spans="1:23">
      <c r="A142" s="64" t="s">
        <v>296</v>
      </c>
      <c r="B142" s="95">
        <v>176990</v>
      </c>
      <c r="C142" s="95">
        <v>0</v>
      </c>
      <c r="D142" s="95">
        <v>0</v>
      </c>
      <c r="E142" s="95">
        <v>0</v>
      </c>
      <c r="F142" s="95">
        <v>176990</v>
      </c>
      <c r="G142" s="11"/>
      <c r="H142" s="11"/>
      <c r="I142" s="11"/>
      <c r="J142" s="11"/>
      <c r="K142" s="11"/>
      <c r="L142" s="11"/>
      <c r="M142" s="11"/>
      <c r="N142" s="11"/>
      <c r="O142" s="11"/>
      <c r="P142" s="11"/>
      <c r="Q142" s="11"/>
      <c r="R142" s="11"/>
      <c r="S142" s="11"/>
      <c r="T142" s="11"/>
      <c r="U142" s="11"/>
      <c r="V142" s="11"/>
      <c r="W142" s="11"/>
    </row>
    <row r="143" spans="1:23">
      <c r="A143" s="64" t="s">
        <v>297</v>
      </c>
      <c r="B143" s="95">
        <v>0</v>
      </c>
      <c r="C143" s="95">
        <v>0</v>
      </c>
      <c r="D143" s="95">
        <v>0</v>
      </c>
      <c r="E143" s="95">
        <v>0</v>
      </c>
      <c r="F143" s="95">
        <v>0</v>
      </c>
      <c r="G143" s="11"/>
      <c r="H143" s="11"/>
      <c r="I143" s="11"/>
      <c r="J143" s="11"/>
      <c r="K143" s="11"/>
      <c r="L143" s="11"/>
      <c r="M143" s="11"/>
      <c r="N143" s="11"/>
      <c r="O143" s="11"/>
      <c r="P143" s="11"/>
      <c r="Q143" s="11"/>
      <c r="R143" s="11"/>
      <c r="S143" s="11"/>
      <c r="T143" s="11"/>
      <c r="U143" s="11"/>
      <c r="V143" s="11"/>
      <c r="W143" s="11"/>
    </row>
    <row r="144" spans="1:23">
      <c r="A144" s="64" t="s">
        <v>298</v>
      </c>
      <c r="B144" s="95">
        <v>0</v>
      </c>
      <c r="C144" s="95">
        <v>0</v>
      </c>
      <c r="D144" s="95">
        <v>0</v>
      </c>
      <c r="E144" s="95">
        <v>0</v>
      </c>
      <c r="F144" s="95">
        <v>0</v>
      </c>
      <c r="G144" s="11"/>
      <c r="H144" s="11"/>
      <c r="I144" s="11"/>
      <c r="J144" s="11"/>
      <c r="K144" s="11"/>
      <c r="L144" s="11"/>
      <c r="M144" s="11"/>
      <c r="N144" s="11"/>
      <c r="O144" s="11"/>
      <c r="P144" s="11"/>
      <c r="Q144" s="11"/>
      <c r="R144" s="11"/>
      <c r="S144" s="11"/>
      <c r="T144" s="11"/>
      <c r="U144" s="11"/>
      <c r="V144" s="11"/>
      <c r="W144" s="11"/>
    </row>
    <row r="145" spans="1:23">
      <c r="A145" s="64" t="s">
        <v>299</v>
      </c>
      <c r="B145" s="95">
        <v>92021.217319999996</v>
      </c>
      <c r="C145" s="95">
        <v>32155.208750000002</v>
      </c>
      <c r="D145" s="95">
        <v>0</v>
      </c>
      <c r="E145" s="95">
        <v>0</v>
      </c>
      <c r="F145" s="95">
        <v>124176.42606999999</v>
      </c>
      <c r="G145" s="11"/>
      <c r="H145" s="11"/>
      <c r="I145" s="11"/>
      <c r="J145" s="11"/>
      <c r="K145" s="11"/>
      <c r="L145" s="11"/>
      <c r="M145" s="11"/>
      <c r="N145" s="11"/>
      <c r="O145" s="11"/>
      <c r="P145" s="11"/>
      <c r="Q145" s="11"/>
      <c r="R145" s="11"/>
      <c r="S145" s="11"/>
      <c r="T145" s="11"/>
      <c r="U145" s="11"/>
      <c r="V145" s="11"/>
      <c r="W145" s="11"/>
    </row>
    <row r="146" spans="1:23">
      <c r="A146" s="64" t="s">
        <v>300</v>
      </c>
      <c r="B146" s="95">
        <v>0</v>
      </c>
      <c r="C146" s="95">
        <v>0</v>
      </c>
      <c r="D146" s="95">
        <v>0</v>
      </c>
      <c r="E146" s="95">
        <v>0</v>
      </c>
      <c r="F146" s="95">
        <v>0</v>
      </c>
      <c r="G146" s="11"/>
      <c r="H146" s="11"/>
      <c r="I146" s="11"/>
      <c r="J146" s="11"/>
      <c r="K146" s="11"/>
      <c r="L146" s="11"/>
      <c r="M146" s="11"/>
      <c r="N146" s="11"/>
      <c r="O146" s="11"/>
      <c r="P146" s="11"/>
      <c r="Q146" s="11"/>
      <c r="R146" s="11"/>
      <c r="S146" s="11"/>
      <c r="T146" s="11"/>
      <c r="U146" s="11"/>
      <c r="V146" s="11"/>
      <c r="W146" s="11"/>
    </row>
    <row r="147" spans="1:23">
      <c r="A147" s="64" t="s">
        <v>301</v>
      </c>
      <c r="B147" s="95">
        <v>0</v>
      </c>
      <c r="C147" s="95">
        <v>0</v>
      </c>
      <c r="D147" s="95">
        <v>0</v>
      </c>
      <c r="E147" s="95">
        <v>0</v>
      </c>
      <c r="F147" s="95">
        <v>0</v>
      </c>
      <c r="G147" s="11"/>
      <c r="H147" s="11"/>
      <c r="I147" s="11"/>
      <c r="J147" s="11"/>
      <c r="K147" s="11"/>
      <c r="L147" s="11"/>
      <c r="M147" s="11"/>
      <c r="N147" s="11"/>
      <c r="O147" s="11"/>
      <c r="P147" s="11"/>
      <c r="Q147" s="11"/>
      <c r="R147" s="11"/>
      <c r="S147" s="11"/>
      <c r="T147" s="11"/>
      <c r="U147" s="11"/>
      <c r="V147" s="11"/>
      <c r="W147" s="11"/>
    </row>
    <row r="148" spans="1:23">
      <c r="A148" s="64" t="s">
        <v>302</v>
      </c>
      <c r="B148" s="95">
        <v>1026.37796</v>
      </c>
      <c r="C148" s="95">
        <v>253.38549</v>
      </c>
      <c r="D148" s="95">
        <v>9.5078199999999988</v>
      </c>
      <c r="E148" s="95">
        <v>0</v>
      </c>
      <c r="F148" s="95">
        <v>1289.27127</v>
      </c>
      <c r="G148" s="11"/>
      <c r="H148" s="11"/>
      <c r="I148" s="11"/>
      <c r="J148" s="11"/>
      <c r="K148" s="11"/>
      <c r="L148" s="11"/>
      <c r="M148" s="11"/>
      <c r="N148" s="11"/>
      <c r="O148" s="11"/>
      <c r="P148" s="11"/>
      <c r="Q148" s="11"/>
      <c r="R148" s="11"/>
      <c r="S148" s="11"/>
      <c r="T148" s="11"/>
      <c r="U148" s="11"/>
      <c r="V148" s="11"/>
      <c r="W148" s="11"/>
    </row>
    <row r="149" spans="1:23">
      <c r="A149" s="177" t="s">
        <v>303</v>
      </c>
      <c r="B149" s="57">
        <v>87968.796979999999</v>
      </c>
      <c r="C149" s="57">
        <v>2459.1905200000001</v>
      </c>
      <c r="D149" s="57">
        <v>0</v>
      </c>
      <c r="E149" s="57">
        <v>0</v>
      </c>
      <c r="F149" s="57">
        <v>90427.987500000003</v>
      </c>
      <c r="G149" s="11"/>
      <c r="H149" s="11"/>
      <c r="I149" s="11"/>
      <c r="J149" s="11"/>
      <c r="K149" s="11"/>
      <c r="L149" s="11"/>
      <c r="M149" s="11"/>
      <c r="N149" s="11"/>
      <c r="O149" s="11"/>
      <c r="P149" s="11"/>
      <c r="Q149" s="11"/>
      <c r="R149" s="11"/>
      <c r="S149" s="11"/>
      <c r="T149" s="11"/>
      <c r="U149" s="11"/>
      <c r="V149" s="11"/>
      <c r="W149" s="11"/>
    </row>
    <row r="150" spans="1:23">
      <c r="A150" s="64" t="s">
        <v>236</v>
      </c>
      <c r="B150" s="95">
        <v>89.570309999999992</v>
      </c>
      <c r="C150" s="95">
        <v>0</v>
      </c>
      <c r="D150" s="95">
        <v>0</v>
      </c>
      <c r="E150" s="95">
        <v>0</v>
      </c>
      <c r="F150" s="95">
        <v>89.570309999999992</v>
      </c>
      <c r="G150" s="11"/>
      <c r="H150" s="11"/>
      <c r="I150" s="11"/>
      <c r="J150" s="11"/>
      <c r="K150" s="11"/>
      <c r="L150" s="11"/>
      <c r="M150" s="11"/>
      <c r="N150" s="11"/>
      <c r="O150" s="11"/>
      <c r="P150" s="11"/>
      <c r="Q150" s="11"/>
      <c r="R150" s="11"/>
      <c r="S150" s="11"/>
      <c r="T150" s="11"/>
      <c r="U150" s="11"/>
      <c r="V150" s="11"/>
      <c r="W150" s="11"/>
    </row>
    <row r="151" spans="1:23">
      <c r="A151" s="64" t="s">
        <v>238</v>
      </c>
      <c r="B151" s="95">
        <v>48106.010889999998</v>
      </c>
      <c r="C151" s="95">
        <v>2045.8397</v>
      </c>
      <c r="D151" s="95">
        <v>0</v>
      </c>
      <c r="E151" s="95">
        <v>0</v>
      </c>
      <c r="F151" s="95">
        <v>50151.850590000002</v>
      </c>
      <c r="G151" s="11"/>
      <c r="H151" s="11"/>
      <c r="I151" s="11"/>
      <c r="J151" s="11"/>
      <c r="K151" s="11"/>
      <c r="L151" s="11"/>
      <c r="M151" s="11"/>
      <c r="N151" s="11"/>
      <c r="O151" s="11"/>
      <c r="P151" s="11"/>
      <c r="Q151" s="11"/>
      <c r="R151" s="11"/>
      <c r="S151" s="11"/>
      <c r="T151" s="11"/>
      <c r="U151" s="11"/>
      <c r="V151" s="11"/>
      <c r="W151" s="11"/>
    </row>
    <row r="152" spans="1:23">
      <c r="A152" s="64" t="s">
        <v>304</v>
      </c>
      <c r="B152" s="95">
        <v>39450.291590000001</v>
      </c>
      <c r="C152" s="95">
        <v>405.89062999999999</v>
      </c>
      <c r="D152" s="95">
        <v>0</v>
      </c>
      <c r="E152" s="95">
        <v>0</v>
      </c>
      <c r="F152" s="95">
        <v>39856.182220000002</v>
      </c>
      <c r="G152" s="11"/>
      <c r="H152" s="11"/>
      <c r="I152" s="11"/>
      <c r="J152" s="11"/>
      <c r="K152" s="11"/>
      <c r="L152" s="11"/>
      <c r="M152" s="11"/>
      <c r="N152" s="11"/>
      <c r="O152" s="11"/>
      <c r="P152" s="11"/>
      <c r="Q152" s="11"/>
      <c r="R152" s="11"/>
      <c r="S152" s="11"/>
      <c r="T152" s="11"/>
      <c r="U152" s="11"/>
      <c r="V152" s="11"/>
      <c r="W152" s="11"/>
    </row>
    <row r="153" spans="1:23">
      <c r="A153" s="64" t="s">
        <v>265</v>
      </c>
      <c r="B153" s="95">
        <v>322.92419000000001</v>
      </c>
      <c r="C153" s="95">
        <v>7.4601899999999999</v>
      </c>
      <c r="D153" s="95">
        <v>0</v>
      </c>
      <c r="E153" s="95">
        <v>0</v>
      </c>
      <c r="F153" s="95">
        <v>330.38438000000002</v>
      </c>
      <c r="G153" s="11"/>
      <c r="H153" s="11"/>
      <c r="I153" s="11"/>
      <c r="J153" s="11"/>
      <c r="K153" s="11"/>
      <c r="L153" s="11"/>
      <c r="M153" s="11"/>
      <c r="N153" s="11"/>
      <c r="O153" s="11"/>
      <c r="P153" s="11"/>
      <c r="Q153" s="11"/>
      <c r="R153" s="11"/>
      <c r="S153" s="11"/>
      <c r="T153" s="11"/>
      <c r="U153" s="11"/>
      <c r="V153" s="11"/>
      <c r="W153" s="11"/>
    </row>
    <row r="154" spans="1:23">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row>
    <row r="155" spans="1:23">
      <c r="A155" s="177" t="s">
        <v>306</v>
      </c>
      <c r="B155" s="57">
        <v>67560.273499999996</v>
      </c>
      <c r="C155" s="57">
        <v>6442.3822300000002</v>
      </c>
      <c r="D155" s="57">
        <v>0</v>
      </c>
      <c r="E155" s="57">
        <v>0</v>
      </c>
      <c r="F155" s="57">
        <v>74002.655729999999</v>
      </c>
      <c r="G155" s="11"/>
      <c r="H155" s="11"/>
      <c r="I155" s="11"/>
      <c r="J155" s="11"/>
      <c r="K155" s="11"/>
      <c r="L155" s="11"/>
      <c r="M155" s="11"/>
      <c r="N155" s="11"/>
      <c r="O155" s="11"/>
      <c r="P155" s="11"/>
      <c r="Q155" s="11"/>
      <c r="R155" s="11"/>
      <c r="S155" s="11"/>
      <c r="T155" s="11"/>
      <c r="U155" s="11"/>
      <c r="V155" s="11"/>
      <c r="W155" s="11"/>
    </row>
    <row r="156" spans="1:23">
      <c r="A156" s="64" t="s">
        <v>307</v>
      </c>
      <c r="B156" s="95">
        <v>95.570700000000002</v>
      </c>
      <c r="C156" s="95">
        <v>0</v>
      </c>
      <c r="D156" s="95">
        <v>0</v>
      </c>
      <c r="E156" s="95">
        <v>0</v>
      </c>
      <c r="F156" s="95">
        <v>95.570700000000002</v>
      </c>
      <c r="G156" s="11"/>
      <c r="H156" s="11"/>
      <c r="I156" s="11"/>
      <c r="J156" s="11"/>
      <c r="K156" s="11"/>
      <c r="L156" s="11"/>
      <c r="M156" s="11"/>
      <c r="N156" s="11"/>
      <c r="O156" s="11"/>
      <c r="P156" s="11"/>
      <c r="Q156" s="11"/>
      <c r="R156" s="11"/>
      <c r="S156" s="11"/>
      <c r="T156" s="11"/>
      <c r="U156" s="11"/>
      <c r="V156" s="11"/>
      <c r="W156" s="11"/>
    </row>
    <row r="157" spans="1:23">
      <c r="A157" s="64" t="s">
        <v>308</v>
      </c>
      <c r="B157" s="95">
        <v>0</v>
      </c>
      <c r="C157" s="95">
        <v>0</v>
      </c>
      <c r="D157" s="95">
        <v>0</v>
      </c>
      <c r="E157" s="95">
        <v>0</v>
      </c>
      <c r="F157" s="95">
        <v>0</v>
      </c>
      <c r="G157" s="11"/>
      <c r="H157" s="11"/>
      <c r="I157" s="11"/>
      <c r="J157" s="11"/>
      <c r="K157" s="11"/>
      <c r="L157" s="11"/>
      <c r="M157" s="11"/>
      <c r="N157" s="11"/>
      <c r="O157" s="11"/>
      <c r="P157" s="11"/>
      <c r="Q157" s="11"/>
      <c r="R157" s="11"/>
      <c r="S157" s="11"/>
      <c r="T157" s="11"/>
      <c r="U157" s="11"/>
      <c r="V157" s="11"/>
      <c r="W157" s="11"/>
    </row>
    <row r="158" spans="1:23">
      <c r="A158" s="64" t="s">
        <v>309</v>
      </c>
      <c r="B158" s="95">
        <v>51292.988250000002</v>
      </c>
      <c r="C158" s="95">
        <v>2280.7730799999999</v>
      </c>
      <c r="D158" s="95">
        <v>0</v>
      </c>
      <c r="E158" s="95">
        <v>0</v>
      </c>
      <c r="F158" s="95">
        <v>53573.761330000001</v>
      </c>
      <c r="G158" s="11"/>
      <c r="H158" s="11"/>
      <c r="I158" s="11"/>
      <c r="J158" s="11"/>
      <c r="K158" s="11"/>
      <c r="L158" s="11"/>
      <c r="M158" s="11"/>
      <c r="N158" s="11"/>
      <c r="O158" s="11"/>
      <c r="P158" s="11"/>
      <c r="Q158" s="11"/>
      <c r="R158" s="11"/>
      <c r="S158" s="11"/>
      <c r="T158" s="11"/>
      <c r="U158" s="11"/>
      <c r="V158" s="11"/>
      <c r="W158" s="11"/>
    </row>
    <row r="159" spans="1:23">
      <c r="A159" s="64" t="s">
        <v>1464</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row>
    <row r="160" spans="1:23">
      <c r="A160" s="64" t="s">
        <v>310</v>
      </c>
      <c r="B160" s="95">
        <v>15596.962670000001</v>
      </c>
      <c r="C160" s="95">
        <v>3961.4902700000002</v>
      </c>
      <c r="D160" s="95">
        <v>0</v>
      </c>
      <c r="E160" s="95">
        <v>0</v>
      </c>
      <c r="F160" s="95">
        <v>19558.452940000003</v>
      </c>
      <c r="G160" s="11"/>
      <c r="H160" s="11"/>
      <c r="I160" s="11"/>
      <c r="J160" s="11"/>
      <c r="K160" s="11"/>
      <c r="L160" s="11"/>
      <c r="M160" s="11"/>
      <c r="N160" s="11"/>
      <c r="O160" s="11"/>
      <c r="P160" s="11"/>
      <c r="Q160" s="11"/>
      <c r="R160" s="11"/>
      <c r="S160" s="11"/>
      <c r="T160" s="11"/>
      <c r="U160" s="11"/>
      <c r="V160" s="11"/>
      <c r="W160" s="11"/>
    </row>
    <row r="161" spans="1:23">
      <c r="A161" s="64" t="s">
        <v>311</v>
      </c>
      <c r="B161" s="95">
        <v>574.75188000000003</v>
      </c>
      <c r="C161" s="95">
        <v>200.11888000000002</v>
      </c>
      <c r="D161" s="95">
        <v>0</v>
      </c>
      <c r="E161" s="95">
        <v>0</v>
      </c>
      <c r="F161" s="95">
        <v>774.87076000000002</v>
      </c>
      <c r="G161" s="11"/>
      <c r="H161" s="11"/>
      <c r="I161" s="11"/>
      <c r="J161" s="11"/>
      <c r="K161" s="11"/>
      <c r="L161" s="11"/>
      <c r="M161" s="11"/>
      <c r="N161" s="11"/>
      <c r="O161" s="11"/>
      <c r="P161" s="11"/>
      <c r="Q161" s="11"/>
      <c r="R161" s="11"/>
      <c r="S161" s="11"/>
      <c r="T161" s="11"/>
      <c r="U161" s="11"/>
      <c r="V161" s="11"/>
      <c r="W161" s="11"/>
    </row>
    <row r="162" spans="1:23">
      <c r="A162" s="177" t="s">
        <v>312</v>
      </c>
      <c r="B162" s="57">
        <v>0</v>
      </c>
      <c r="C162" s="57">
        <v>0</v>
      </c>
      <c r="D162" s="57">
        <v>0</v>
      </c>
      <c r="E162" s="57">
        <v>0</v>
      </c>
      <c r="F162" s="57">
        <v>0</v>
      </c>
      <c r="G162" s="11"/>
      <c r="H162" s="11"/>
      <c r="I162" s="11"/>
      <c r="J162" s="11"/>
      <c r="K162" s="11"/>
      <c r="L162" s="11"/>
      <c r="M162" s="11"/>
      <c r="N162" s="11"/>
      <c r="O162" s="11"/>
      <c r="P162" s="11"/>
      <c r="Q162" s="11"/>
      <c r="R162" s="11"/>
      <c r="S162" s="11"/>
      <c r="T162" s="11"/>
      <c r="U162" s="11"/>
      <c r="V162" s="11"/>
      <c r="W162" s="11"/>
    </row>
    <row r="163" spans="1:23">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row>
    <row r="164" spans="1:23">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row>
    <row r="165" spans="1:23">
      <c r="A165" s="64" t="s">
        <v>315</v>
      </c>
      <c r="B165" s="95">
        <v>0</v>
      </c>
      <c r="C165" s="95">
        <v>0</v>
      </c>
      <c r="D165" s="95">
        <v>0</v>
      </c>
      <c r="E165" s="95">
        <v>0</v>
      </c>
      <c r="F165" s="95">
        <v>0</v>
      </c>
      <c r="G165" s="11"/>
      <c r="H165" s="11"/>
      <c r="I165" s="11"/>
      <c r="J165" s="11"/>
      <c r="K165" s="11"/>
      <c r="L165" s="11"/>
      <c r="M165" s="11"/>
      <c r="N165" s="11"/>
      <c r="O165" s="11"/>
      <c r="P165" s="11"/>
      <c r="Q165" s="11"/>
      <c r="R165" s="11"/>
      <c r="S165" s="11"/>
      <c r="T165" s="11"/>
      <c r="U165" s="11"/>
      <c r="V165" s="11"/>
      <c r="W165" s="11"/>
    </row>
    <row r="166" spans="1:23">
      <c r="A166" s="64" t="s">
        <v>316</v>
      </c>
      <c r="B166" s="95">
        <v>0</v>
      </c>
      <c r="C166" s="95">
        <v>0</v>
      </c>
      <c r="D166" s="95">
        <v>0</v>
      </c>
      <c r="E166" s="95">
        <v>0</v>
      </c>
      <c r="F166" s="95">
        <v>0</v>
      </c>
      <c r="G166" s="11"/>
      <c r="H166" s="11"/>
      <c r="I166" s="11"/>
      <c r="J166" s="11"/>
      <c r="K166" s="11"/>
      <c r="L166" s="11"/>
      <c r="M166" s="11"/>
      <c r="N166" s="11"/>
      <c r="O166" s="11"/>
      <c r="P166" s="11"/>
      <c r="Q166" s="11"/>
      <c r="R166" s="11"/>
      <c r="S166" s="11"/>
      <c r="T166" s="11"/>
      <c r="U166" s="11"/>
      <c r="V166" s="11"/>
      <c r="W166" s="11"/>
    </row>
    <row r="167" spans="1:23">
      <c r="A167" s="177" t="s">
        <v>317</v>
      </c>
      <c r="B167" s="57">
        <v>0</v>
      </c>
      <c r="C167" s="57">
        <v>0</v>
      </c>
      <c r="D167" s="57">
        <v>0</v>
      </c>
      <c r="E167" s="57">
        <v>0</v>
      </c>
      <c r="F167" s="57">
        <v>0</v>
      </c>
      <c r="G167" s="11"/>
      <c r="H167" s="11"/>
      <c r="I167" s="11"/>
      <c r="J167" s="11"/>
      <c r="K167" s="11"/>
      <c r="L167" s="11"/>
      <c r="M167" s="11"/>
      <c r="N167" s="11"/>
      <c r="O167" s="11"/>
      <c r="P167" s="11"/>
      <c r="Q167" s="11"/>
      <c r="R167" s="11"/>
      <c r="S167" s="11"/>
      <c r="T167" s="11"/>
      <c r="U167" s="11"/>
      <c r="V167" s="11"/>
      <c r="W167" s="11"/>
    </row>
    <row r="168" spans="1:23">
      <c r="A168" s="64" t="s">
        <v>318</v>
      </c>
      <c r="B168" s="95">
        <v>0</v>
      </c>
      <c r="C168" s="95">
        <v>0</v>
      </c>
      <c r="D168" s="95">
        <v>0</v>
      </c>
      <c r="E168" s="95">
        <v>0</v>
      </c>
      <c r="F168" s="95">
        <v>0</v>
      </c>
      <c r="G168" s="11"/>
      <c r="H168" s="11"/>
      <c r="I168" s="11"/>
      <c r="J168" s="11"/>
      <c r="K168" s="11"/>
      <c r="L168" s="11"/>
      <c r="M168" s="11"/>
      <c r="N168" s="11"/>
      <c r="O168" s="11"/>
      <c r="P168" s="11"/>
      <c r="Q168" s="11"/>
      <c r="R168" s="11"/>
      <c r="S168" s="11"/>
      <c r="T168" s="11"/>
      <c r="U168" s="11"/>
      <c r="V168" s="11"/>
      <c r="W168" s="11"/>
    </row>
    <row r="169" spans="1:23">
      <c r="A169" s="64" t="s">
        <v>319</v>
      </c>
      <c r="B169" s="95">
        <v>0</v>
      </c>
      <c r="C169" s="95">
        <v>0</v>
      </c>
      <c r="D169" s="95">
        <v>0</v>
      </c>
      <c r="E169" s="95">
        <v>0</v>
      </c>
      <c r="F169" s="95">
        <v>0</v>
      </c>
      <c r="G169" s="11"/>
      <c r="H169" s="11"/>
      <c r="I169" s="11"/>
      <c r="J169" s="11"/>
      <c r="K169" s="11"/>
      <c r="L169" s="11"/>
      <c r="M169" s="11"/>
      <c r="N169" s="11"/>
      <c r="O169" s="11"/>
      <c r="P169" s="11"/>
      <c r="Q169" s="11"/>
      <c r="R169" s="11"/>
      <c r="S169" s="11"/>
      <c r="T169" s="11"/>
      <c r="U169" s="11"/>
      <c r="V169" s="11"/>
      <c r="W169" s="11"/>
    </row>
    <row r="170" spans="1:23">
      <c r="A170" s="64" t="s">
        <v>320</v>
      </c>
      <c r="B170" s="95">
        <v>0</v>
      </c>
      <c r="C170" s="95">
        <v>0</v>
      </c>
      <c r="D170" s="95">
        <v>0</v>
      </c>
      <c r="E170" s="95">
        <v>0</v>
      </c>
      <c r="F170" s="95">
        <v>0</v>
      </c>
      <c r="G170" s="11"/>
      <c r="H170" s="11"/>
      <c r="I170" s="11"/>
      <c r="J170" s="11"/>
      <c r="K170" s="11"/>
      <c r="L170" s="11"/>
      <c r="M170" s="11"/>
      <c r="N170" s="11"/>
      <c r="O170" s="11"/>
      <c r="P170" s="11"/>
      <c r="Q170" s="11"/>
      <c r="R170" s="11"/>
      <c r="S170" s="11"/>
      <c r="T170" s="11"/>
      <c r="U170" s="11"/>
      <c r="V170" s="11"/>
      <c r="W170" s="11"/>
    </row>
    <row r="171" spans="1:23">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row>
    <row r="172" spans="1:23">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row>
    <row r="173" spans="1:23">
      <c r="A173" s="64" t="s">
        <v>323</v>
      </c>
      <c r="B173" s="95">
        <v>0</v>
      </c>
      <c r="C173" s="95">
        <v>0</v>
      </c>
      <c r="D173" s="95">
        <v>0</v>
      </c>
      <c r="E173" s="95">
        <v>0</v>
      </c>
      <c r="F173" s="95">
        <v>0</v>
      </c>
      <c r="G173" s="11"/>
      <c r="H173" s="11"/>
      <c r="I173" s="11"/>
      <c r="J173" s="11"/>
      <c r="K173" s="11"/>
      <c r="L173" s="11"/>
      <c r="M173" s="11"/>
      <c r="N173" s="11"/>
      <c r="O173" s="11"/>
      <c r="P173" s="11"/>
      <c r="Q173" s="11"/>
      <c r="R173" s="11"/>
      <c r="S173" s="11"/>
      <c r="T173" s="11"/>
      <c r="U173" s="11"/>
      <c r="V173" s="11"/>
      <c r="W173" s="11"/>
    </row>
    <row r="174" spans="1:23">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row>
    <row r="175" spans="1:23">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row>
    <row r="176" spans="1:23">
      <c r="A176" s="155" t="s">
        <v>326</v>
      </c>
      <c r="B176" s="57">
        <v>992933.83932000003</v>
      </c>
      <c r="C176" s="57">
        <v>0</v>
      </c>
      <c r="D176" s="57">
        <v>0</v>
      </c>
      <c r="E176" s="57">
        <v>0</v>
      </c>
      <c r="F176" s="57">
        <v>992933.83932000003</v>
      </c>
      <c r="G176" s="11"/>
      <c r="H176" s="11"/>
      <c r="I176" s="11"/>
      <c r="J176" s="11"/>
      <c r="K176" s="11"/>
      <c r="L176" s="11"/>
      <c r="M176" s="11"/>
      <c r="N176" s="11"/>
      <c r="O176" s="11"/>
      <c r="P176" s="11"/>
      <c r="Q176" s="11"/>
      <c r="R176" s="11"/>
      <c r="S176" s="11"/>
      <c r="T176" s="11"/>
      <c r="U176" s="11"/>
      <c r="V176" s="11"/>
      <c r="W176" s="11"/>
    </row>
    <row r="177" spans="1:23">
      <c r="A177" s="63" t="s">
        <v>327</v>
      </c>
      <c r="B177" s="95">
        <v>553432.5</v>
      </c>
      <c r="C177" s="95">
        <v>0</v>
      </c>
      <c r="D177" s="95">
        <v>0</v>
      </c>
      <c r="E177" s="95">
        <v>0</v>
      </c>
      <c r="F177" s="95">
        <v>553432.5</v>
      </c>
      <c r="G177" s="11"/>
      <c r="H177" s="11"/>
      <c r="I177" s="11"/>
      <c r="J177" s="11"/>
      <c r="K177" s="11"/>
      <c r="L177" s="11"/>
      <c r="M177" s="11"/>
      <c r="N177" s="11"/>
      <c r="O177" s="11"/>
      <c r="P177" s="11"/>
      <c r="Q177" s="11"/>
      <c r="R177" s="11"/>
      <c r="S177" s="11"/>
      <c r="T177" s="11"/>
      <c r="U177" s="11"/>
      <c r="V177" s="11"/>
      <c r="W177" s="11"/>
    </row>
    <row r="178" spans="1:23">
      <c r="A178" s="64" t="s">
        <v>328</v>
      </c>
      <c r="B178" s="95">
        <v>553432.5</v>
      </c>
      <c r="C178" s="95">
        <v>0</v>
      </c>
      <c r="D178" s="95">
        <v>0</v>
      </c>
      <c r="E178" s="95">
        <v>0</v>
      </c>
      <c r="F178" s="95">
        <v>553432.5</v>
      </c>
      <c r="G178" s="11"/>
      <c r="H178" s="11"/>
      <c r="I178" s="11"/>
      <c r="J178" s="11"/>
      <c r="K178" s="11"/>
      <c r="L178" s="11"/>
      <c r="M178" s="11"/>
      <c r="N178" s="11"/>
      <c r="O178" s="11"/>
      <c r="P178" s="11"/>
      <c r="Q178" s="11"/>
      <c r="R178" s="11"/>
      <c r="S178" s="11"/>
      <c r="T178" s="11"/>
      <c r="U178" s="11"/>
      <c r="V178" s="11"/>
      <c r="W178" s="11"/>
    </row>
    <row r="179" spans="1:23">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row>
    <row r="180" spans="1:23">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row>
    <row r="181" spans="1:23">
      <c r="A181" s="63" t="s">
        <v>331</v>
      </c>
      <c r="B181" s="95">
        <v>4.7393199999999993</v>
      </c>
      <c r="C181" s="95">
        <v>0</v>
      </c>
      <c r="D181" s="95">
        <v>0</v>
      </c>
      <c r="E181" s="95">
        <v>0</v>
      </c>
      <c r="F181" s="95">
        <v>4.7393199999999993</v>
      </c>
      <c r="G181" s="11"/>
      <c r="H181" s="11"/>
      <c r="I181" s="11"/>
      <c r="J181" s="11"/>
      <c r="K181" s="11"/>
      <c r="L181" s="11"/>
      <c r="M181" s="11"/>
      <c r="N181" s="11"/>
      <c r="O181" s="11"/>
      <c r="P181" s="11"/>
      <c r="Q181" s="11"/>
      <c r="R181" s="11"/>
      <c r="S181" s="11"/>
      <c r="T181" s="11"/>
      <c r="U181" s="11"/>
      <c r="V181" s="11"/>
      <c r="W181" s="11"/>
    </row>
    <row r="182" spans="1:23">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row>
    <row r="183" spans="1:23">
      <c r="A183" s="64" t="s">
        <v>333</v>
      </c>
      <c r="B183" s="95">
        <v>0</v>
      </c>
      <c r="C183" s="95">
        <v>0</v>
      </c>
      <c r="D183" s="95">
        <v>0</v>
      </c>
      <c r="E183" s="95">
        <v>0</v>
      </c>
      <c r="F183" s="95">
        <v>0</v>
      </c>
      <c r="G183" s="11"/>
      <c r="H183" s="11"/>
      <c r="I183" s="11"/>
      <c r="J183" s="11"/>
      <c r="K183" s="11"/>
      <c r="L183" s="11"/>
      <c r="M183" s="11"/>
      <c r="N183" s="11"/>
      <c r="O183" s="11"/>
      <c r="P183" s="11"/>
      <c r="Q183" s="11"/>
      <c r="R183" s="11"/>
      <c r="S183" s="11"/>
      <c r="T183" s="11"/>
      <c r="U183" s="11"/>
      <c r="V183" s="11"/>
      <c r="W183" s="11"/>
    </row>
    <row r="184" spans="1:23">
      <c r="A184" s="64" t="s">
        <v>334</v>
      </c>
      <c r="B184" s="95">
        <v>4.7393199999999993</v>
      </c>
      <c r="C184" s="95">
        <v>0</v>
      </c>
      <c r="D184" s="95">
        <v>0</v>
      </c>
      <c r="E184" s="95">
        <v>0</v>
      </c>
      <c r="F184" s="95">
        <v>4.7393199999999993</v>
      </c>
      <c r="G184" s="11"/>
      <c r="H184" s="11"/>
      <c r="I184" s="11"/>
      <c r="J184" s="11"/>
      <c r="K184" s="11"/>
      <c r="L184" s="11"/>
      <c r="M184" s="11"/>
      <c r="N184" s="11"/>
      <c r="O184" s="11"/>
      <c r="P184" s="11"/>
      <c r="Q184" s="11"/>
      <c r="R184" s="11"/>
      <c r="S184" s="11"/>
      <c r="T184" s="11"/>
      <c r="U184" s="11"/>
      <c r="V184" s="11"/>
      <c r="W184" s="11"/>
    </row>
    <row r="185" spans="1:23">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row>
    <row r="186" spans="1:23">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row>
    <row r="187" spans="1:23">
      <c r="A187" s="63" t="s">
        <v>337</v>
      </c>
      <c r="B187" s="95">
        <v>411031.67197000002</v>
      </c>
      <c r="C187" s="95">
        <v>0</v>
      </c>
      <c r="D187" s="95">
        <v>0</v>
      </c>
      <c r="E187" s="95">
        <v>0</v>
      </c>
      <c r="F187" s="95">
        <v>411031.67197000002</v>
      </c>
      <c r="G187" s="11"/>
      <c r="H187" s="11"/>
      <c r="I187" s="11"/>
      <c r="J187" s="11"/>
      <c r="K187" s="11"/>
      <c r="L187" s="11"/>
      <c r="M187" s="11"/>
      <c r="N187" s="11"/>
      <c r="O187" s="11"/>
      <c r="P187" s="11"/>
      <c r="Q187" s="11"/>
      <c r="R187" s="11"/>
      <c r="S187" s="11"/>
      <c r="T187" s="11"/>
      <c r="U187" s="11"/>
      <c r="V187" s="11"/>
      <c r="W187" s="11"/>
    </row>
    <row r="188" spans="1:23">
      <c r="A188" s="64" t="s">
        <v>338</v>
      </c>
      <c r="B188" s="95">
        <v>27950.895550000001</v>
      </c>
      <c r="C188" s="95">
        <v>0</v>
      </c>
      <c r="D188" s="95">
        <v>0</v>
      </c>
      <c r="E188" s="95">
        <v>0</v>
      </c>
      <c r="F188" s="95">
        <v>27950.895550000001</v>
      </c>
      <c r="G188" s="11"/>
      <c r="H188" s="11"/>
      <c r="I188" s="11"/>
      <c r="J188" s="11"/>
      <c r="K188" s="11"/>
      <c r="L188" s="11"/>
      <c r="M188" s="11"/>
      <c r="N188" s="11"/>
      <c r="O188" s="11"/>
      <c r="P188" s="11"/>
      <c r="Q188" s="11"/>
      <c r="R188" s="11"/>
      <c r="S188" s="11"/>
      <c r="T188" s="11"/>
      <c r="U188" s="11"/>
      <c r="V188" s="11"/>
      <c r="W188" s="11"/>
    </row>
    <row r="189" spans="1:23">
      <c r="A189" s="64" t="s">
        <v>339</v>
      </c>
      <c r="B189" s="95">
        <v>236139.05946000002</v>
      </c>
      <c r="C189" s="95">
        <v>0</v>
      </c>
      <c r="D189" s="95">
        <v>0</v>
      </c>
      <c r="E189" s="95">
        <v>0</v>
      </c>
      <c r="F189" s="95">
        <v>236139.05946000002</v>
      </c>
      <c r="G189" s="11"/>
      <c r="H189" s="11"/>
      <c r="I189" s="11"/>
      <c r="J189" s="11"/>
      <c r="K189" s="11"/>
      <c r="L189" s="11"/>
      <c r="M189" s="11"/>
      <c r="N189" s="11"/>
      <c r="O189" s="11"/>
      <c r="P189" s="11"/>
      <c r="Q189" s="11"/>
      <c r="R189" s="11"/>
      <c r="S189" s="11"/>
      <c r="T189" s="11"/>
      <c r="U189" s="11"/>
      <c r="V189" s="11"/>
      <c r="W189" s="11"/>
    </row>
    <row r="190" spans="1:23">
      <c r="A190" s="64" t="s">
        <v>340</v>
      </c>
      <c r="B190" s="95">
        <v>146941.71696000002</v>
      </c>
      <c r="C190" s="95">
        <v>0</v>
      </c>
      <c r="D190" s="95">
        <v>0</v>
      </c>
      <c r="E190" s="95">
        <v>0</v>
      </c>
      <c r="F190" s="95">
        <v>146941.71696000002</v>
      </c>
      <c r="G190" s="11"/>
      <c r="H190" s="11"/>
      <c r="I190" s="11"/>
      <c r="J190" s="11"/>
      <c r="K190" s="11"/>
      <c r="L190" s="11"/>
      <c r="M190" s="11"/>
      <c r="N190" s="11"/>
      <c r="O190" s="11"/>
      <c r="P190" s="11"/>
      <c r="Q190" s="11"/>
      <c r="R190" s="11"/>
      <c r="S190" s="11"/>
      <c r="T190" s="11"/>
      <c r="U190" s="11"/>
      <c r="V190" s="11"/>
      <c r="W190" s="11"/>
    </row>
    <row r="191" spans="1:23">
      <c r="A191" s="63" t="s">
        <v>341</v>
      </c>
      <c r="B191" s="95">
        <v>28464.928030000003</v>
      </c>
      <c r="C191" s="95">
        <v>0</v>
      </c>
      <c r="D191" s="95">
        <v>0</v>
      </c>
      <c r="E191" s="95">
        <v>0</v>
      </c>
      <c r="F191" s="95">
        <v>28464.928030000003</v>
      </c>
      <c r="G191" s="11"/>
      <c r="H191" s="11"/>
      <c r="I191" s="11"/>
      <c r="J191" s="11"/>
      <c r="K191" s="11"/>
      <c r="L191" s="11"/>
      <c r="M191" s="11"/>
      <c r="N191" s="11"/>
      <c r="O191" s="11"/>
      <c r="P191" s="11"/>
      <c r="Q191" s="11"/>
      <c r="R191" s="11"/>
      <c r="S191" s="11"/>
      <c r="T191" s="11"/>
      <c r="U191" s="11"/>
      <c r="V191" s="11"/>
      <c r="W191" s="11"/>
    </row>
    <row r="192" spans="1:23">
      <c r="A192" s="64" t="s">
        <v>342</v>
      </c>
      <c r="B192" s="95">
        <v>0</v>
      </c>
      <c r="C192" s="95">
        <v>0</v>
      </c>
      <c r="D192" s="95">
        <v>0</v>
      </c>
      <c r="E192" s="95">
        <v>0</v>
      </c>
      <c r="F192" s="95">
        <v>0</v>
      </c>
      <c r="G192" s="11"/>
      <c r="H192" s="11"/>
      <c r="I192" s="11"/>
      <c r="J192" s="11"/>
      <c r="K192" s="11"/>
      <c r="L192" s="11"/>
      <c r="M192" s="11"/>
      <c r="N192" s="11"/>
      <c r="O192" s="11"/>
      <c r="P192" s="11"/>
      <c r="Q192" s="11"/>
      <c r="R192" s="11"/>
      <c r="S192" s="11"/>
      <c r="T192" s="11"/>
      <c r="U192" s="11"/>
      <c r="V192" s="11"/>
      <c r="W192" s="11"/>
    </row>
    <row r="193" spans="1:23">
      <c r="A193" s="64" t="s">
        <v>343</v>
      </c>
      <c r="B193" s="95">
        <v>28464.928030000003</v>
      </c>
      <c r="C193" s="95">
        <v>0</v>
      </c>
      <c r="D193" s="95">
        <v>0</v>
      </c>
      <c r="E193" s="95">
        <v>0</v>
      </c>
      <c r="F193" s="95">
        <v>28464.928030000003</v>
      </c>
      <c r="G193" s="11"/>
      <c r="H193" s="11"/>
      <c r="I193" s="11"/>
      <c r="J193" s="11"/>
      <c r="K193" s="11"/>
      <c r="L193" s="11"/>
      <c r="M193" s="11"/>
      <c r="N193" s="11"/>
      <c r="O193" s="11"/>
      <c r="P193" s="11"/>
      <c r="Q193" s="11"/>
      <c r="R193" s="11"/>
      <c r="S193" s="11"/>
      <c r="T193" s="11"/>
      <c r="U193" s="11"/>
      <c r="V193" s="11"/>
      <c r="W193" s="11"/>
    </row>
    <row r="194" spans="1:23">
      <c r="A194" s="72" t="s">
        <v>344</v>
      </c>
      <c r="B194" s="57">
        <v>3190084.6153899999</v>
      </c>
      <c r="C194" s="57">
        <v>689066.46475000004</v>
      </c>
      <c r="D194" s="57">
        <v>9.5078199999999988</v>
      </c>
      <c r="E194" s="57">
        <v>0</v>
      </c>
      <c r="F194" s="57">
        <v>3879160.5879600001</v>
      </c>
      <c r="G194" s="11"/>
      <c r="H194" s="11"/>
      <c r="I194" s="11"/>
      <c r="J194" s="11"/>
      <c r="K194" s="11"/>
      <c r="L194" s="11"/>
      <c r="M194" s="11"/>
      <c r="N194" s="11"/>
      <c r="O194" s="11"/>
      <c r="P194" s="11"/>
      <c r="Q194" s="11"/>
      <c r="R194" s="11"/>
      <c r="S194" s="11"/>
      <c r="T194" s="11"/>
      <c r="U194" s="11"/>
      <c r="V194" s="11"/>
      <c r="W194" s="11"/>
    </row>
    <row r="195" spans="1:23">
      <c r="A195" s="72" t="s">
        <v>345</v>
      </c>
      <c r="B195" s="57">
        <v>3038.3713199999997</v>
      </c>
      <c r="C195" s="57">
        <v>6.86</v>
      </c>
      <c r="D195" s="57">
        <v>0</v>
      </c>
      <c r="E195" s="57">
        <v>0</v>
      </c>
      <c r="F195" s="57">
        <v>3045.2313199999999</v>
      </c>
      <c r="G195" s="11"/>
      <c r="H195" s="11"/>
      <c r="I195" s="11"/>
      <c r="J195" s="11"/>
      <c r="K195" s="11"/>
      <c r="L195" s="11"/>
      <c r="M195" s="11"/>
      <c r="N195" s="11"/>
      <c r="O195" s="11"/>
      <c r="P195" s="11"/>
      <c r="Q195" s="11"/>
      <c r="R195" s="11"/>
      <c r="S195" s="11"/>
      <c r="T195" s="11"/>
      <c r="U195" s="11"/>
      <c r="V195" s="11"/>
      <c r="W195" s="11"/>
    </row>
    <row r="196" spans="1:23">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row>
    <row r="197" spans="1:23">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row>
    <row r="198" spans="1:23">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row>
    <row r="199" spans="1:23">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row>
    <row r="200" spans="1:23">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row>
    <row r="201" spans="1:23">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row>
    <row r="202" spans="1:23">
      <c r="A202" s="63" t="s">
        <v>352</v>
      </c>
      <c r="B202" s="95">
        <v>828.06452999999999</v>
      </c>
      <c r="C202" s="95">
        <v>6.86</v>
      </c>
      <c r="D202" s="95">
        <v>0</v>
      </c>
      <c r="E202" s="95">
        <v>0</v>
      </c>
      <c r="F202" s="95">
        <v>834.92453</v>
      </c>
      <c r="G202" s="11"/>
      <c r="H202" s="11"/>
      <c r="I202" s="11"/>
      <c r="J202" s="11"/>
      <c r="K202" s="11"/>
      <c r="L202" s="11"/>
      <c r="M202" s="11"/>
      <c r="N202" s="11"/>
      <c r="O202" s="11"/>
      <c r="P202" s="11"/>
      <c r="Q202" s="11"/>
      <c r="R202" s="11"/>
      <c r="S202" s="11"/>
      <c r="T202" s="11"/>
      <c r="U202" s="11"/>
      <c r="V202" s="11"/>
      <c r="W202" s="11"/>
    </row>
    <row r="203" spans="1:23">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row>
    <row r="204" spans="1:23">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row>
    <row r="205" spans="1:23">
      <c r="A205" s="64" t="s">
        <v>355</v>
      </c>
      <c r="B205" s="95">
        <v>718.50606000000005</v>
      </c>
      <c r="C205" s="95">
        <v>0</v>
      </c>
      <c r="D205" s="95">
        <v>0</v>
      </c>
      <c r="E205" s="95">
        <v>0</v>
      </c>
      <c r="F205" s="95">
        <v>718.50606000000005</v>
      </c>
      <c r="G205" s="11"/>
      <c r="H205" s="11"/>
      <c r="I205" s="11"/>
      <c r="J205" s="11"/>
      <c r="K205" s="11"/>
      <c r="L205" s="11"/>
      <c r="M205" s="11"/>
      <c r="N205" s="11"/>
      <c r="O205" s="11"/>
      <c r="P205" s="11"/>
      <c r="Q205" s="11"/>
      <c r="R205" s="11"/>
      <c r="S205" s="11"/>
      <c r="T205" s="11"/>
      <c r="U205" s="11"/>
      <c r="V205" s="11"/>
      <c r="W205" s="11"/>
    </row>
    <row r="206" spans="1:23">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row>
    <row r="207" spans="1:23">
      <c r="A207" s="64" t="s">
        <v>357</v>
      </c>
      <c r="B207" s="95">
        <v>109.55847</v>
      </c>
      <c r="C207" s="95">
        <v>6.86</v>
      </c>
      <c r="D207" s="95">
        <v>0</v>
      </c>
      <c r="E207" s="95">
        <v>0</v>
      </c>
      <c r="F207" s="95">
        <v>116.41847</v>
      </c>
      <c r="G207" s="11"/>
      <c r="H207" s="11"/>
      <c r="I207" s="11"/>
      <c r="J207" s="11"/>
      <c r="K207" s="11"/>
      <c r="L207" s="11"/>
      <c r="M207" s="11"/>
      <c r="N207" s="11"/>
      <c r="O207" s="11"/>
      <c r="P207" s="11"/>
      <c r="Q207" s="11"/>
      <c r="R207" s="11"/>
      <c r="S207" s="11"/>
      <c r="T207" s="11"/>
      <c r="U207" s="11"/>
      <c r="V207" s="11"/>
      <c r="W207" s="11"/>
    </row>
    <row r="208" spans="1:23">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row>
    <row r="209" spans="1:23">
      <c r="A209" s="63" t="s">
        <v>359</v>
      </c>
      <c r="B209" s="95">
        <v>2210.3067900000001</v>
      </c>
      <c r="C209" s="95">
        <v>0</v>
      </c>
      <c r="D209" s="95">
        <v>0</v>
      </c>
      <c r="E209" s="95">
        <v>0</v>
      </c>
      <c r="F209" s="95">
        <v>2210.3067900000001</v>
      </c>
      <c r="G209" s="11"/>
      <c r="H209" s="11"/>
      <c r="I209" s="11"/>
      <c r="J209" s="11"/>
      <c r="K209" s="11"/>
      <c r="L209" s="11"/>
      <c r="M209" s="11"/>
      <c r="N209" s="11"/>
      <c r="O209" s="11"/>
      <c r="P209" s="11"/>
      <c r="Q209" s="11"/>
      <c r="R209" s="11"/>
      <c r="S209" s="11"/>
      <c r="T209" s="11"/>
      <c r="U209" s="11"/>
      <c r="V209" s="11"/>
      <c r="W209" s="11"/>
    </row>
    <row r="210" spans="1:23">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row>
    <row r="211" spans="1:23">
      <c r="A211" s="64" t="s">
        <v>361</v>
      </c>
      <c r="B211" s="95">
        <v>2210.3067900000001</v>
      </c>
      <c r="C211" s="95">
        <v>0</v>
      </c>
      <c r="D211" s="95">
        <v>0</v>
      </c>
      <c r="E211" s="95">
        <v>0</v>
      </c>
      <c r="F211" s="95">
        <v>2210.3067900000001</v>
      </c>
      <c r="G211" s="11"/>
      <c r="H211" s="11"/>
      <c r="I211" s="11"/>
      <c r="J211" s="11"/>
      <c r="K211" s="11"/>
      <c r="L211" s="11"/>
      <c r="M211" s="11"/>
      <c r="N211" s="11"/>
      <c r="O211" s="11"/>
      <c r="P211" s="11"/>
      <c r="Q211" s="11"/>
      <c r="R211" s="11"/>
      <c r="S211" s="11"/>
      <c r="T211" s="11"/>
      <c r="U211" s="11"/>
      <c r="V211" s="11"/>
      <c r="W211" s="11"/>
    </row>
    <row r="212" spans="1:23">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row>
    <row r="213" spans="1:23">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row>
    <row r="214" spans="1:23">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row>
    <row r="215" spans="1:23">
      <c r="A215" s="177" t="s">
        <v>365</v>
      </c>
      <c r="B215" s="57">
        <v>889734.30226000003</v>
      </c>
      <c r="C215" s="57">
        <v>7138210.7747900002</v>
      </c>
      <c r="D215" s="57">
        <v>1670.56917</v>
      </c>
      <c r="E215" s="57">
        <v>0</v>
      </c>
      <c r="F215" s="57">
        <v>8029615.6462200005</v>
      </c>
      <c r="G215" s="11"/>
      <c r="H215" s="11"/>
      <c r="I215" s="11"/>
      <c r="J215" s="11"/>
      <c r="K215" s="11"/>
      <c r="L215" s="11"/>
      <c r="M215" s="11"/>
      <c r="N215" s="11"/>
      <c r="O215" s="11"/>
      <c r="P215" s="11"/>
      <c r="Q215" s="11"/>
      <c r="R215" s="11"/>
      <c r="S215" s="11"/>
      <c r="T215" s="11"/>
      <c r="U215" s="11"/>
      <c r="V215" s="11"/>
      <c r="W215" s="11"/>
    </row>
    <row r="216" spans="1:23">
      <c r="A216" s="63" t="s">
        <v>366</v>
      </c>
      <c r="B216" s="95">
        <v>0</v>
      </c>
      <c r="C216" s="95">
        <v>0</v>
      </c>
      <c r="D216" s="95">
        <v>0</v>
      </c>
      <c r="E216" s="95">
        <v>0</v>
      </c>
      <c r="F216" s="95">
        <v>0</v>
      </c>
      <c r="G216" s="11"/>
      <c r="H216" s="11"/>
      <c r="I216" s="11"/>
      <c r="J216" s="11"/>
      <c r="K216" s="11"/>
      <c r="L216" s="11"/>
      <c r="M216" s="11"/>
      <c r="N216" s="11"/>
      <c r="O216" s="11"/>
      <c r="P216" s="11"/>
      <c r="Q216" s="11"/>
      <c r="R216" s="11"/>
      <c r="S216" s="11"/>
      <c r="T216" s="11"/>
      <c r="U216" s="11"/>
      <c r="V216" s="11"/>
      <c r="W216" s="11"/>
    </row>
    <row r="217" spans="1:23">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row>
    <row r="218" spans="1:23">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row>
    <row r="219" spans="1:23">
      <c r="A219" s="64" t="s">
        <v>369</v>
      </c>
      <c r="B219" s="95">
        <v>0</v>
      </c>
      <c r="C219" s="95">
        <v>0</v>
      </c>
      <c r="D219" s="95">
        <v>0</v>
      </c>
      <c r="E219" s="95">
        <v>0</v>
      </c>
      <c r="F219" s="95">
        <v>0</v>
      </c>
      <c r="G219" s="11"/>
      <c r="H219" s="11"/>
      <c r="I219" s="11"/>
      <c r="J219" s="11"/>
      <c r="K219" s="11"/>
      <c r="L219" s="11"/>
      <c r="M219" s="11"/>
      <c r="N219" s="11"/>
      <c r="O219" s="11"/>
      <c r="P219" s="11"/>
      <c r="Q219" s="11"/>
      <c r="R219" s="11"/>
      <c r="S219" s="11"/>
      <c r="T219" s="11"/>
      <c r="U219" s="11"/>
      <c r="V219" s="11"/>
      <c r="W219" s="11"/>
    </row>
    <row r="220" spans="1:23">
      <c r="A220" s="63" t="s">
        <v>370</v>
      </c>
      <c r="B220" s="95">
        <v>0</v>
      </c>
      <c r="C220" s="95">
        <v>431.64600999999999</v>
      </c>
      <c r="D220" s="95">
        <v>522.15606000000002</v>
      </c>
      <c r="E220" s="95">
        <v>0</v>
      </c>
      <c r="F220" s="95">
        <v>953.80206999999996</v>
      </c>
      <c r="G220" s="11"/>
      <c r="H220" s="11"/>
      <c r="I220" s="11"/>
      <c r="J220" s="11"/>
      <c r="K220" s="11"/>
      <c r="L220" s="11"/>
      <c r="M220" s="11"/>
      <c r="N220" s="11"/>
      <c r="O220" s="11"/>
      <c r="P220" s="11"/>
      <c r="Q220" s="11"/>
      <c r="R220" s="11"/>
      <c r="S220" s="11"/>
      <c r="T220" s="11"/>
      <c r="U220" s="11"/>
      <c r="V220" s="11"/>
      <c r="W220" s="11"/>
    </row>
    <row r="221" spans="1:23">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row>
    <row r="222" spans="1:23">
      <c r="A222" s="64" t="s">
        <v>372</v>
      </c>
      <c r="B222" s="95">
        <v>0</v>
      </c>
      <c r="C222" s="95">
        <v>431.64600999999999</v>
      </c>
      <c r="D222" s="95">
        <v>522.15606000000002</v>
      </c>
      <c r="E222" s="95">
        <v>0</v>
      </c>
      <c r="F222" s="95">
        <v>953.80206999999996</v>
      </c>
      <c r="G222" s="11"/>
      <c r="H222" s="11"/>
      <c r="I222" s="11"/>
      <c r="J222" s="11"/>
      <c r="K222" s="11"/>
      <c r="L222" s="11"/>
      <c r="M222" s="11"/>
      <c r="N222" s="11"/>
      <c r="O222" s="11"/>
      <c r="P222" s="11"/>
      <c r="Q222" s="11"/>
      <c r="R222" s="11"/>
      <c r="S222" s="11"/>
      <c r="T222" s="11"/>
      <c r="U222" s="11"/>
      <c r="V222" s="11"/>
      <c r="W222" s="11"/>
    </row>
    <row r="223" spans="1:23">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row>
    <row r="224" spans="1:23">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row>
    <row r="225" spans="1:23">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row>
    <row r="226" spans="1:23">
      <c r="A226" s="63" t="s">
        <v>376</v>
      </c>
      <c r="B226" s="95">
        <v>0</v>
      </c>
      <c r="C226" s="95">
        <v>0</v>
      </c>
      <c r="D226" s="95">
        <v>0</v>
      </c>
      <c r="E226" s="95">
        <v>0</v>
      </c>
      <c r="F226" s="95">
        <v>0</v>
      </c>
      <c r="G226" s="11"/>
      <c r="H226" s="11"/>
      <c r="I226" s="11"/>
      <c r="J226" s="11"/>
      <c r="K226" s="11"/>
      <c r="L226" s="11"/>
      <c r="M226" s="11"/>
      <c r="N226" s="11"/>
      <c r="O226" s="11"/>
      <c r="P226" s="11"/>
      <c r="Q226" s="11"/>
      <c r="R226" s="11"/>
      <c r="S226" s="11"/>
      <c r="T226" s="11"/>
      <c r="U226" s="11"/>
      <c r="V226" s="11"/>
      <c r="W226" s="11"/>
    </row>
    <row r="227" spans="1:23">
      <c r="A227" s="64" t="s">
        <v>377</v>
      </c>
      <c r="B227" s="95">
        <v>0</v>
      </c>
      <c r="C227" s="95">
        <v>0</v>
      </c>
      <c r="D227" s="95">
        <v>0</v>
      </c>
      <c r="E227" s="95">
        <v>0</v>
      </c>
      <c r="F227" s="95">
        <v>0</v>
      </c>
      <c r="G227" s="11"/>
      <c r="H227" s="11"/>
      <c r="I227" s="11"/>
      <c r="J227" s="11"/>
      <c r="K227" s="11"/>
      <c r="L227" s="11"/>
      <c r="M227" s="11"/>
      <c r="N227" s="11"/>
      <c r="O227" s="11"/>
      <c r="P227" s="11"/>
      <c r="Q227" s="11"/>
      <c r="R227" s="11"/>
      <c r="S227" s="11"/>
      <c r="T227" s="11"/>
      <c r="U227" s="11"/>
      <c r="V227" s="11"/>
      <c r="W227" s="11"/>
    </row>
    <row r="228" spans="1:23">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row>
    <row r="229" spans="1:23">
      <c r="A229" s="63" t="s">
        <v>379</v>
      </c>
      <c r="B229" s="95">
        <v>0</v>
      </c>
      <c r="C229" s="95">
        <v>0</v>
      </c>
      <c r="D229" s="95">
        <v>36.851230000000001</v>
      </c>
      <c r="E229" s="95">
        <v>0</v>
      </c>
      <c r="F229" s="95">
        <v>36.851230000000001</v>
      </c>
      <c r="G229" s="11"/>
      <c r="H229" s="11"/>
      <c r="I229" s="11"/>
      <c r="J229" s="11"/>
      <c r="K229" s="11"/>
      <c r="L229" s="11"/>
      <c r="M229" s="11"/>
      <c r="N229" s="11"/>
      <c r="O229" s="11"/>
      <c r="P229" s="11"/>
      <c r="Q229" s="11"/>
      <c r="R229" s="11"/>
      <c r="S229" s="11"/>
      <c r="T229" s="11"/>
      <c r="U229" s="11"/>
      <c r="V229" s="11"/>
      <c r="W229" s="11"/>
    </row>
    <row r="230" spans="1:23">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row>
    <row r="231" spans="1:23">
      <c r="A231" s="64" t="s">
        <v>381</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row>
    <row r="232" spans="1:23">
      <c r="A232" s="63" t="s">
        <v>382</v>
      </c>
      <c r="B232" s="95">
        <v>769456.91523000004</v>
      </c>
      <c r="C232" s="95">
        <v>5116290.1196800005</v>
      </c>
      <c r="D232" s="95">
        <v>0</v>
      </c>
      <c r="E232" s="95">
        <v>0</v>
      </c>
      <c r="F232" s="95">
        <v>5885747.0349099999</v>
      </c>
      <c r="G232" s="11"/>
      <c r="H232" s="11"/>
      <c r="I232" s="11"/>
      <c r="J232" s="11"/>
      <c r="K232" s="11"/>
      <c r="L232" s="11"/>
      <c r="M232" s="11"/>
      <c r="N232" s="11"/>
      <c r="O232" s="11"/>
      <c r="P232" s="11"/>
      <c r="Q232" s="11"/>
      <c r="R232" s="11"/>
      <c r="S232" s="11"/>
      <c r="T232" s="11"/>
      <c r="U232" s="11"/>
      <c r="V232" s="11"/>
      <c r="W232" s="11"/>
    </row>
    <row r="233" spans="1:23">
      <c r="A233" s="64" t="s">
        <v>383</v>
      </c>
      <c r="B233" s="95">
        <v>759158.02026000002</v>
      </c>
      <c r="C233" s="95">
        <v>5100140.3757199999</v>
      </c>
      <c r="D233" s="95">
        <v>0</v>
      </c>
      <c r="E233" s="95">
        <v>0</v>
      </c>
      <c r="F233" s="95">
        <v>5859298.3959799996</v>
      </c>
      <c r="G233" s="11"/>
      <c r="H233" s="11"/>
      <c r="I233" s="11"/>
      <c r="J233" s="11"/>
      <c r="K233" s="11"/>
      <c r="L233" s="11"/>
      <c r="M233" s="11"/>
      <c r="N233" s="11"/>
      <c r="O233" s="11"/>
      <c r="P233" s="11"/>
      <c r="Q233" s="11"/>
      <c r="R233" s="11"/>
      <c r="S233" s="11"/>
      <c r="T233" s="11"/>
      <c r="U233" s="11"/>
      <c r="V233" s="11"/>
      <c r="W233" s="11"/>
    </row>
    <row r="234" spans="1:23">
      <c r="A234" s="64" t="s">
        <v>384</v>
      </c>
      <c r="B234" s="95">
        <v>0</v>
      </c>
      <c r="C234" s="95">
        <v>0</v>
      </c>
      <c r="D234" s="95">
        <v>0</v>
      </c>
      <c r="E234" s="95">
        <v>0</v>
      </c>
      <c r="F234" s="95">
        <v>0</v>
      </c>
      <c r="G234" s="11"/>
      <c r="H234" s="11"/>
      <c r="I234" s="11"/>
      <c r="J234" s="11"/>
      <c r="K234" s="11"/>
      <c r="L234" s="11"/>
      <c r="M234" s="11"/>
      <c r="N234" s="11"/>
      <c r="O234" s="11"/>
      <c r="P234" s="11"/>
      <c r="Q234" s="11"/>
      <c r="R234" s="11"/>
      <c r="S234" s="11"/>
      <c r="T234" s="11"/>
      <c r="U234" s="11"/>
      <c r="V234" s="11"/>
      <c r="W234" s="11"/>
    </row>
    <row r="235" spans="1:23">
      <c r="A235" s="64" t="s">
        <v>385</v>
      </c>
      <c r="B235" s="95">
        <v>0</v>
      </c>
      <c r="C235" s="95">
        <v>0</v>
      </c>
      <c r="D235" s="95">
        <v>0</v>
      </c>
      <c r="E235" s="95">
        <v>0</v>
      </c>
      <c r="F235" s="95">
        <v>0</v>
      </c>
      <c r="G235" s="11"/>
      <c r="H235" s="11"/>
      <c r="I235" s="11"/>
      <c r="J235" s="11"/>
      <c r="K235" s="11"/>
      <c r="L235" s="11"/>
      <c r="M235" s="11"/>
      <c r="N235" s="11"/>
      <c r="O235" s="11"/>
      <c r="P235" s="11"/>
      <c r="Q235" s="11"/>
      <c r="R235" s="11"/>
      <c r="S235" s="11"/>
      <c r="T235" s="11"/>
      <c r="U235" s="11"/>
      <c r="V235" s="11"/>
      <c r="W235" s="11"/>
    </row>
    <row r="236" spans="1:23">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row>
    <row r="237" spans="1:23">
      <c r="A237" s="64" t="s">
        <v>387</v>
      </c>
      <c r="B237" s="95">
        <v>10298.894970000001</v>
      </c>
      <c r="C237" s="95">
        <v>16149.743960000002</v>
      </c>
      <c r="D237" s="95">
        <v>0</v>
      </c>
      <c r="E237" s="95">
        <v>0</v>
      </c>
      <c r="F237" s="95">
        <v>26448.638930000001</v>
      </c>
      <c r="G237" s="11"/>
      <c r="H237" s="11"/>
      <c r="I237" s="11"/>
      <c r="J237" s="11"/>
      <c r="K237" s="11"/>
      <c r="L237" s="11"/>
      <c r="M237" s="11"/>
      <c r="N237" s="11"/>
      <c r="O237" s="11"/>
      <c r="P237" s="11"/>
      <c r="Q237" s="11"/>
      <c r="R237" s="11"/>
      <c r="S237" s="11"/>
      <c r="T237" s="11"/>
      <c r="U237" s="11"/>
      <c r="V237" s="11"/>
      <c r="W237" s="11"/>
    </row>
    <row r="238" spans="1:23">
      <c r="A238" s="64" t="s">
        <v>388</v>
      </c>
      <c r="B238" s="95">
        <v>0</v>
      </c>
      <c r="C238" s="95">
        <v>0</v>
      </c>
      <c r="D238" s="95">
        <v>0</v>
      </c>
      <c r="E238" s="95">
        <v>0</v>
      </c>
      <c r="F238" s="95">
        <v>0</v>
      </c>
      <c r="G238" s="11"/>
      <c r="H238" s="11"/>
      <c r="I238" s="11"/>
      <c r="J238" s="11"/>
      <c r="K238" s="11"/>
      <c r="L238" s="11"/>
      <c r="M238" s="11"/>
      <c r="N238" s="11"/>
      <c r="O238" s="11"/>
      <c r="P238" s="11"/>
      <c r="Q238" s="11"/>
      <c r="R238" s="11"/>
      <c r="S238" s="11"/>
      <c r="T238" s="11"/>
      <c r="U238" s="11"/>
      <c r="V238" s="11"/>
      <c r="W238" s="11"/>
    </row>
    <row r="239" spans="1:23">
      <c r="A239" s="64" t="s">
        <v>389</v>
      </c>
      <c r="B239" s="95">
        <v>0</v>
      </c>
      <c r="C239" s="95">
        <v>0</v>
      </c>
      <c r="D239" s="95">
        <v>0</v>
      </c>
      <c r="E239" s="95">
        <v>0</v>
      </c>
      <c r="F239" s="95">
        <v>0</v>
      </c>
      <c r="G239" s="11"/>
      <c r="H239" s="11"/>
      <c r="I239" s="11"/>
      <c r="J239" s="11"/>
      <c r="K239" s="11"/>
      <c r="L239" s="11"/>
      <c r="M239" s="11"/>
      <c r="N239" s="11"/>
      <c r="O239" s="11"/>
      <c r="P239" s="11"/>
      <c r="Q239" s="11"/>
      <c r="R239" s="11"/>
      <c r="S239" s="11"/>
      <c r="T239" s="11"/>
      <c r="U239" s="11"/>
      <c r="V239" s="11"/>
      <c r="W239" s="11"/>
    </row>
    <row r="240" spans="1:23">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row>
    <row r="241" spans="1:23">
      <c r="A241" s="64" t="s">
        <v>391</v>
      </c>
      <c r="B241" s="95">
        <v>0</v>
      </c>
      <c r="C241" s="95">
        <v>0</v>
      </c>
      <c r="D241" s="95">
        <v>0</v>
      </c>
      <c r="E241" s="95">
        <v>0</v>
      </c>
      <c r="F241" s="95">
        <v>0</v>
      </c>
      <c r="G241" s="11"/>
      <c r="H241" s="11"/>
      <c r="I241" s="11"/>
      <c r="J241" s="11"/>
      <c r="K241" s="11"/>
      <c r="L241" s="11"/>
      <c r="M241" s="11"/>
      <c r="N241" s="11"/>
      <c r="O241" s="11"/>
      <c r="P241" s="11"/>
      <c r="Q241" s="11"/>
      <c r="R241" s="11"/>
      <c r="S241" s="11"/>
      <c r="T241" s="11"/>
      <c r="U241" s="11"/>
      <c r="V241" s="11"/>
      <c r="W241" s="11"/>
    </row>
    <row r="242" spans="1:23">
      <c r="A242" s="63" t="s">
        <v>392</v>
      </c>
      <c r="B242" s="95">
        <v>61003.606820000001</v>
      </c>
      <c r="C242" s="95">
        <v>2021489.0090999999</v>
      </c>
      <c r="D242" s="95">
        <v>1023.5756</v>
      </c>
      <c r="E242" s="95">
        <v>0</v>
      </c>
      <c r="F242" s="95">
        <v>2083516.1915199999</v>
      </c>
      <c r="G242" s="11"/>
      <c r="H242" s="11"/>
      <c r="I242" s="11"/>
      <c r="J242" s="11"/>
      <c r="K242" s="11"/>
      <c r="L242" s="11"/>
      <c r="M242" s="11"/>
      <c r="N242" s="11"/>
      <c r="O242" s="11"/>
      <c r="P242" s="11"/>
      <c r="Q242" s="11"/>
      <c r="R242" s="11"/>
      <c r="S242" s="11"/>
      <c r="T242" s="11"/>
      <c r="U242" s="11"/>
      <c r="V242" s="11"/>
      <c r="W242" s="11"/>
    </row>
    <row r="243" spans="1:23">
      <c r="A243" s="64" t="s">
        <v>393</v>
      </c>
      <c r="B243" s="95">
        <v>30238.114719999998</v>
      </c>
      <c r="C243" s="95">
        <v>14754.827090000001</v>
      </c>
      <c r="D243" s="95">
        <v>0</v>
      </c>
      <c r="E243" s="95">
        <v>0</v>
      </c>
      <c r="F243" s="95">
        <v>44992.941810000004</v>
      </c>
      <c r="G243" s="11"/>
      <c r="H243" s="11"/>
      <c r="I243" s="11"/>
      <c r="J243" s="11"/>
      <c r="K243" s="11"/>
      <c r="L243" s="11"/>
      <c r="M243" s="11"/>
      <c r="N243" s="11"/>
      <c r="O243" s="11"/>
      <c r="P243" s="11"/>
      <c r="Q243" s="11"/>
      <c r="R243" s="11"/>
      <c r="S243" s="11"/>
      <c r="T243" s="11"/>
      <c r="U243" s="11"/>
      <c r="V243" s="11"/>
      <c r="W243" s="11"/>
    </row>
    <row r="244" spans="1:23">
      <c r="A244" s="64" t="s">
        <v>394</v>
      </c>
      <c r="B244" s="95">
        <v>0</v>
      </c>
      <c r="C244" s="95">
        <v>0</v>
      </c>
      <c r="D244" s="95">
        <v>0</v>
      </c>
      <c r="E244" s="95">
        <v>0</v>
      </c>
      <c r="F244" s="95">
        <v>0</v>
      </c>
      <c r="G244" s="11"/>
      <c r="H244" s="11"/>
      <c r="I244" s="11"/>
      <c r="J244" s="11"/>
      <c r="K244" s="11"/>
      <c r="L244" s="11"/>
      <c r="M244" s="11"/>
      <c r="N244" s="11"/>
      <c r="O244" s="11"/>
      <c r="P244" s="11"/>
      <c r="Q244" s="11"/>
      <c r="R244" s="11"/>
      <c r="S244" s="11"/>
      <c r="T244" s="11"/>
      <c r="U244" s="11"/>
      <c r="V244" s="11"/>
      <c r="W244" s="11"/>
    </row>
    <row r="245" spans="1:23">
      <c r="A245" s="64" t="s">
        <v>395</v>
      </c>
      <c r="B245" s="95">
        <v>3493.3018399999996</v>
      </c>
      <c r="C245" s="95">
        <v>20550.133829999999</v>
      </c>
      <c r="D245" s="95">
        <v>582.77710000000002</v>
      </c>
      <c r="E245" s="95">
        <v>0</v>
      </c>
      <c r="F245" s="95">
        <v>24626.212769999998</v>
      </c>
      <c r="G245" s="11"/>
      <c r="H245" s="11"/>
      <c r="I245" s="11"/>
      <c r="J245" s="11"/>
      <c r="K245" s="11"/>
      <c r="L245" s="11"/>
      <c r="M245" s="11"/>
      <c r="N245" s="11"/>
      <c r="O245" s="11"/>
      <c r="P245" s="11"/>
      <c r="Q245" s="11"/>
      <c r="R245" s="11"/>
      <c r="S245" s="11"/>
      <c r="T245" s="11"/>
      <c r="U245" s="11"/>
      <c r="V245" s="11"/>
      <c r="W245" s="11"/>
    </row>
    <row r="246" spans="1:23">
      <c r="A246" s="64" t="s">
        <v>396</v>
      </c>
      <c r="B246" s="95">
        <v>14208.983330000001</v>
      </c>
      <c r="C246" s="95">
        <v>11286.55148</v>
      </c>
      <c r="D246" s="95">
        <v>0</v>
      </c>
      <c r="E246" s="95">
        <v>0</v>
      </c>
      <c r="F246" s="95">
        <v>25495.534809999997</v>
      </c>
      <c r="G246" s="11"/>
      <c r="H246" s="11"/>
      <c r="I246" s="11"/>
      <c r="J246" s="11"/>
      <c r="K246" s="11"/>
      <c r="L246" s="11"/>
      <c r="M246" s="11"/>
      <c r="N246" s="11"/>
      <c r="O246" s="11"/>
      <c r="P246" s="11"/>
      <c r="Q246" s="11"/>
      <c r="R246" s="11"/>
      <c r="S246" s="11"/>
      <c r="T246" s="11"/>
      <c r="U246" s="11"/>
      <c r="V246" s="11"/>
      <c r="W246" s="11"/>
    </row>
    <row r="247" spans="1:23">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row>
    <row r="248" spans="1:23">
      <c r="A248" s="64" t="s">
        <v>398</v>
      </c>
      <c r="B248" s="95">
        <v>13063.20693</v>
      </c>
      <c r="C248" s="95">
        <v>1974897.4967</v>
      </c>
      <c r="D248" s="95">
        <v>440.79849999999999</v>
      </c>
      <c r="E248" s="95">
        <v>0</v>
      </c>
      <c r="F248" s="95">
        <v>1988401.5021300002</v>
      </c>
      <c r="G248" s="11"/>
      <c r="H248" s="11"/>
      <c r="I248" s="11"/>
      <c r="J248" s="11"/>
      <c r="K248" s="11"/>
      <c r="L248" s="11"/>
      <c r="M248" s="11"/>
      <c r="N248" s="11"/>
      <c r="O248" s="11"/>
      <c r="P248" s="11"/>
      <c r="Q248" s="11"/>
      <c r="R248" s="11"/>
      <c r="S248" s="11"/>
      <c r="T248" s="11"/>
      <c r="U248" s="11"/>
      <c r="V248" s="11"/>
      <c r="W248" s="11"/>
    </row>
    <row r="249" spans="1:23">
      <c r="A249" s="63" t="s">
        <v>399</v>
      </c>
      <c r="B249" s="95">
        <v>0</v>
      </c>
      <c r="C249" s="95">
        <v>0</v>
      </c>
      <c r="D249" s="95">
        <v>87.986279999999994</v>
      </c>
      <c r="E249" s="95">
        <v>0</v>
      </c>
      <c r="F249" s="95">
        <v>87.986279999999994</v>
      </c>
      <c r="G249" s="11"/>
      <c r="H249" s="11"/>
      <c r="I249" s="11"/>
      <c r="J249" s="11"/>
      <c r="K249" s="11"/>
      <c r="L249" s="11"/>
      <c r="M249" s="11"/>
      <c r="N249" s="11"/>
      <c r="O249" s="11"/>
      <c r="P249" s="11"/>
      <c r="Q249" s="11"/>
      <c r="R249" s="11"/>
      <c r="S249" s="11"/>
      <c r="T249" s="11"/>
      <c r="U249" s="11"/>
      <c r="V249" s="11"/>
      <c r="W249" s="11"/>
    </row>
    <row r="250" spans="1:23">
      <c r="A250" s="64" t="s">
        <v>400</v>
      </c>
      <c r="B250" s="95">
        <v>0</v>
      </c>
      <c r="C250" s="95">
        <v>0</v>
      </c>
      <c r="D250" s="95">
        <v>87.986279999999994</v>
      </c>
      <c r="E250" s="95">
        <v>0</v>
      </c>
      <c r="F250" s="95">
        <v>87.986279999999994</v>
      </c>
      <c r="G250" s="11"/>
      <c r="H250" s="11"/>
      <c r="I250" s="11"/>
      <c r="J250" s="11"/>
      <c r="K250" s="11"/>
      <c r="L250" s="11"/>
      <c r="M250" s="11"/>
      <c r="N250" s="11"/>
      <c r="O250" s="11"/>
      <c r="P250" s="11"/>
      <c r="Q250" s="11"/>
      <c r="R250" s="11"/>
      <c r="S250" s="11"/>
      <c r="T250" s="11"/>
      <c r="U250" s="11"/>
      <c r="V250" s="11"/>
      <c r="W250" s="11"/>
    </row>
    <row r="251" spans="1:23">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row>
    <row r="252" spans="1:23">
      <c r="A252" s="63" t="s">
        <v>402</v>
      </c>
      <c r="B252" s="95">
        <v>59273.780210000004</v>
      </c>
      <c r="C252" s="95">
        <v>0</v>
      </c>
      <c r="D252" s="95">
        <v>0</v>
      </c>
      <c r="E252" s="95">
        <v>0</v>
      </c>
      <c r="F252" s="95">
        <v>59273.780210000004</v>
      </c>
      <c r="G252" s="11"/>
      <c r="H252" s="11"/>
      <c r="I252" s="11"/>
      <c r="J252" s="11"/>
      <c r="K252" s="11"/>
      <c r="L252" s="11"/>
      <c r="M252" s="11"/>
      <c r="N252" s="11"/>
      <c r="O252" s="11"/>
      <c r="P252" s="11"/>
      <c r="Q252" s="11"/>
      <c r="R252" s="11"/>
      <c r="S252" s="11"/>
      <c r="T252" s="11"/>
      <c r="U252" s="11"/>
      <c r="V252" s="11"/>
      <c r="W252" s="11"/>
    </row>
    <row r="253" spans="1:23">
      <c r="A253" s="64" t="s">
        <v>400</v>
      </c>
      <c r="B253" s="95">
        <v>34348.980149999996</v>
      </c>
      <c r="C253" s="95">
        <v>0</v>
      </c>
      <c r="D253" s="95">
        <v>0</v>
      </c>
      <c r="E253" s="95">
        <v>0</v>
      </c>
      <c r="F253" s="95">
        <v>34348.980149999996</v>
      </c>
      <c r="G253" s="11"/>
      <c r="H253" s="11"/>
      <c r="I253" s="11"/>
      <c r="J253" s="11"/>
      <c r="K253" s="11"/>
      <c r="L253" s="11"/>
      <c r="M253" s="11"/>
      <c r="N253" s="11"/>
      <c r="O253" s="11"/>
      <c r="P253" s="11"/>
      <c r="Q253" s="11"/>
      <c r="R253" s="11"/>
      <c r="S253" s="11"/>
      <c r="T253" s="11"/>
      <c r="U253" s="11"/>
      <c r="V253" s="11"/>
      <c r="W253" s="11"/>
    </row>
    <row r="254" spans="1:23">
      <c r="A254" s="64" t="s">
        <v>401</v>
      </c>
      <c r="B254" s="95">
        <v>24924.800059999998</v>
      </c>
      <c r="C254" s="95">
        <v>0</v>
      </c>
      <c r="D254" s="95">
        <v>0</v>
      </c>
      <c r="E254" s="95">
        <v>0</v>
      </c>
      <c r="F254" s="95">
        <v>24924.800059999998</v>
      </c>
      <c r="G254" s="11"/>
      <c r="H254" s="11"/>
      <c r="I254" s="11"/>
      <c r="J254" s="11"/>
      <c r="K254" s="11"/>
      <c r="L254" s="11"/>
      <c r="M254" s="11"/>
      <c r="N254" s="11"/>
      <c r="O254" s="11"/>
      <c r="P254" s="11"/>
      <c r="Q254" s="11"/>
      <c r="R254" s="11"/>
      <c r="S254" s="11"/>
      <c r="T254" s="11"/>
      <c r="U254" s="11"/>
      <c r="V254" s="11"/>
      <c r="W254" s="11"/>
    </row>
    <row r="255" spans="1:23" ht="30" customHeight="1">
      <c r="A255" s="216" t="s">
        <v>403</v>
      </c>
      <c r="B255" s="57">
        <v>192965.93414</v>
      </c>
      <c r="C255" s="57">
        <v>8918.9938499999989</v>
      </c>
      <c r="D255" s="57">
        <v>0</v>
      </c>
      <c r="E255" s="57">
        <v>0</v>
      </c>
      <c r="F255" s="57">
        <v>201884.92799</v>
      </c>
      <c r="G255" s="11"/>
      <c r="H255" s="11"/>
      <c r="I255" s="11"/>
      <c r="J255" s="11"/>
      <c r="K255" s="11"/>
      <c r="L255" s="11"/>
      <c r="M255" s="11"/>
      <c r="N255" s="11"/>
      <c r="O255" s="11"/>
      <c r="P255" s="11"/>
      <c r="Q255" s="11"/>
      <c r="R255" s="11"/>
      <c r="S255" s="11"/>
      <c r="T255" s="11"/>
      <c r="U255" s="11"/>
      <c r="V255" s="11"/>
      <c r="W255" s="11"/>
    </row>
    <row r="256" spans="1:23">
      <c r="A256" s="99" t="s">
        <v>404</v>
      </c>
      <c r="B256" s="95">
        <v>1.2190999999999999</v>
      </c>
      <c r="C256" s="95">
        <v>112.90191</v>
      </c>
      <c r="D256" s="95">
        <v>0</v>
      </c>
      <c r="E256" s="95">
        <v>0</v>
      </c>
      <c r="F256" s="95">
        <v>114.12101</v>
      </c>
      <c r="G256" s="11"/>
      <c r="H256" s="11"/>
      <c r="I256" s="11"/>
      <c r="J256" s="11"/>
      <c r="K256" s="11"/>
      <c r="L256" s="11"/>
      <c r="M256" s="11"/>
      <c r="N256" s="11"/>
      <c r="O256" s="11"/>
      <c r="P256" s="11"/>
      <c r="Q256" s="11"/>
      <c r="R256" s="11"/>
      <c r="S256" s="11"/>
      <c r="T256" s="11"/>
      <c r="U256" s="11"/>
      <c r="V256" s="11"/>
      <c r="W256" s="11"/>
    </row>
    <row r="257" spans="1:23">
      <c r="A257" s="99" t="s">
        <v>405</v>
      </c>
      <c r="B257" s="95">
        <v>12424.259960000001</v>
      </c>
      <c r="C257" s="95">
        <v>781.14382999999998</v>
      </c>
      <c r="D257" s="95">
        <v>0</v>
      </c>
      <c r="E257" s="95">
        <v>0</v>
      </c>
      <c r="F257" s="95">
        <v>13205.403789999998</v>
      </c>
      <c r="G257" s="11"/>
      <c r="H257" s="11"/>
      <c r="I257" s="11"/>
      <c r="J257" s="11"/>
      <c r="K257" s="11"/>
      <c r="L257" s="11"/>
      <c r="M257" s="11"/>
      <c r="N257" s="11"/>
      <c r="O257" s="11"/>
      <c r="P257" s="11"/>
      <c r="Q257" s="11"/>
      <c r="R257" s="11"/>
      <c r="S257" s="11"/>
      <c r="T257" s="11"/>
      <c r="U257" s="11"/>
      <c r="V257" s="11"/>
      <c r="W257" s="11"/>
    </row>
    <row r="258" spans="1:23">
      <c r="A258" s="99" t="s">
        <v>406</v>
      </c>
      <c r="B258" s="95">
        <v>140747.56824000002</v>
      </c>
      <c r="C258" s="95">
        <v>6023.69668</v>
      </c>
      <c r="D258" s="95">
        <v>0</v>
      </c>
      <c r="E258" s="95">
        <v>0</v>
      </c>
      <c r="F258" s="95">
        <v>146771.26491999999</v>
      </c>
      <c r="G258" s="11"/>
      <c r="H258" s="11"/>
      <c r="I258" s="11"/>
      <c r="J258" s="11"/>
      <c r="K258" s="11"/>
      <c r="L258" s="11"/>
      <c r="M258" s="11"/>
      <c r="N258" s="11"/>
      <c r="O258" s="11"/>
      <c r="P258" s="11"/>
      <c r="Q258" s="11"/>
      <c r="R258" s="11"/>
      <c r="S258" s="11"/>
      <c r="T258" s="11"/>
      <c r="U258" s="11"/>
      <c r="V258" s="11"/>
      <c r="W258" s="11"/>
    </row>
    <row r="259" spans="1:23">
      <c r="A259" s="99" t="s">
        <v>407</v>
      </c>
      <c r="B259" s="95">
        <v>34265.276939999996</v>
      </c>
      <c r="C259" s="95">
        <v>1316.7793200000001</v>
      </c>
      <c r="D259" s="95">
        <v>0</v>
      </c>
      <c r="E259" s="95">
        <v>0</v>
      </c>
      <c r="F259" s="95">
        <v>35582.056259999998</v>
      </c>
      <c r="G259" s="11"/>
      <c r="H259" s="11"/>
      <c r="I259" s="11"/>
      <c r="J259" s="11"/>
      <c r="K259" s="11"/>
      <c r="L259" s="11"/>
      <c r="M259" s="11"/>
      <c r="N259" s="11"/>
      <c r="O259" s="11"/>
      <c r="P259" s="11"/>
      <c r="Q259" s="11"/>
      <c r="R259" s="11"/>
      <c r="S259" s="11"/>
      <c r="T259" s="11"/>
      <c r="U259" s="11"/>
      <c r="V259" s="11"/>
      <c r="W259" s="11"/>
    </row>
    <row r="260" spans="1:23">
      <c r="A260" s="99" t="s">
        <v>408</v>
      </c>
      <c r="B260" s="95">
        <v>244.77963</v>
      </c>
      <c r="C260" s="95">
        <v>10.813219999999999</v>
      </c>
      <c r="D260" s="95">
        <v>0</v>
      </c>
      <c r="E260" s="95">
        <v>0</v>
      </c>
      <c r="F260" s="95">
        <v>255.59285</v>
      </c>
      <c r="G260" s="11"/>
      <c r="H260" s="11"/>
      <c r="I260" s="11"/>
      <c r="J260" s="11"/>
      <c r="K260" s="11"/>
      <c r="L260" s="11"/>
      <c r="M260" s="11"/>
      <c r="N260" s="11"/>
      <c r="O260" s="11"/>
      <c r="P260" s="11"/>
      <c r="Q260" s="11"/>
      <c r="R260" s="11"/>
      <c r="S260" s="11"/>
      <c r="T260" s="11"/>
      <c r="U260" s="11"/>
      <c r="V260" s="11"/>
      <c r="W260" s="11"/>
    </row>
    <row r="261" spans="1:23">
      <c r="A261" s="99" t="s">
        <v>409</v>
      </c>
      <c r="B261" s="95">
        <v>33.421639999999996</v>
      </c>
      <c r="C261" s="95">
        <v>8.9999999999999992E-5</v>
      </c>
      <c r="D261" s="95">
        <v>0</v>
      </c>
      <c r="E261" s="95">
        <v>0</v>
      </c>
      <c r="F261" s="95">
        <v>33.421730000000004</v>
      </c>
      <c r="G261" s="11"/>
      <c r="H261" s="11"/>
      <c r="I261" s="11"/>
      <c r="J261" s="11"/>
      <c r="K261" s="11"/>
      <c r="L261" s="11"/>
      <c r="M261" s="11"/>
      <c r="N261" s="11"/>
      <c r="O261" s="11"/>
      <c r="P261" s="11"/>
      <c r="Q261" s="11"/>
      <c r="R261" s="11"/>
      <c r="S261" s="11"/>
      <c r="T261" s="11"/>
      <c r="U261" s="11"/>
      <c r="V261" s="11"/>
      <c r="W261" s="11"/>
    </row>
    <row r="262" spans="1:23">
      <c r="A262" s="99" t="s">
        <v>410</v>
      </c>
      <c r="B262" s="95">
        <v>1494.5353400000001</v>
      </c>
      <c r="C262" s="95">
        <v>198.74007999999998</v>
      </c>
      <c r="D262" s="95">
        <v>0</v>
      </c>
      <c r="E262" s="95">
        <v>0</v>
      </c>
      <c r="F262" s="95">
        <v>1693.2754199999999</v>
      </c>
      <c r="G262" s="11"/>
      <c r="H262" s="11"/>
      <c r="I262" s="11"/>
      <c r="J262" s="11"/>
      <c r="K262" s="11"/>
      <c r="L262" s="11"/>
      <c r="M262" s="11"/>
      <c r="N262" s="11"/>
      <c r="O262" s="11"/>
      <c r="P262" s="11"/>
      <c r="Q262" s="11"/>
      <c r="R262" s="11"/>
      <c r="S262" s="11"/>
      <c r="T262" s="11"/>
      <c r="U262" s="11"/>
      <c r="V262" s="11"/>
      <c r="W262" s="11"/>
    </row>
    <row r="263" spans="1:23">
      <c r="A263" s="99" t="s">
        <v>411</v>
      </c>
      <c r="B263" s="95">
        <v>273.06646000000001</v>
      </c>
      <c r="C263" s="95">
        <v>0</v>
      </c>
      <c r="D263" s="95">
        <v>0</v>
      </c>
      <c r="E263" s="95">
        <v>0</v>
      </c>
      <c r="F263" s="95">
        <v>273.06646000000001</v>
      </c>
      <c r="G263" s="11"/>
      <c r="H263" s="11"/>
      <c r="I263" s="11"/>
      <c r="J263" s="11"/>
      <c r="K263" s="11"/>
      <c r="L263" s="11"/>
      <c r="M263" s="11"/>
      <c r="N263" s="11"/>
      <c r="O263" s="11"/>
      <c r="P263" s="11"/>
      <c r="Q263" s="11"/>
      <c r="R263" s="11"/>
      <c r="S263" s="11"/>
      <c r="T263" s="11"/>
      <c r="U263" s="11"/>
      <c r="V263" s="11"/>
      <c r="W263" s="11"/>
    </row>
    <row r="264" spans="1:23">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row>
    <row r="265" spans="1:23">
      <c r="A265" s="99" t="s">
        <v>413</v>
      </c>
      <c r="B265" s="95">
        <v>3468.6862999999998</v>
      </c>
      <c r="C265" s="95">
        <v>474.91871999999995</v>
      </c>
      <c r="D265" s="95">
        <v>0</v>
      </c>
      <c r="E265" s="95">
        <v>0</v>
      </c>
      <c r="F265" s="95">
        <v>3943.60502</v>
      </c>
      <c r="G265" s="11"/>
      <c r="H265" s="11"/>
      <c r="I265" s="11"/>
      <c r="J265" s="11"/>
      <c r="K265" s="11"/>
      <c r="L265" s="11"/>
      <c r="M265" s="11"/>
      <c r="N265" s="11"/>
      <c r="O265" s="11"/>
      <c r="P265" s="11"/>
      <c r="Q265" s="11"/>
      <c r="R265" s="11"/>
      <c r="S265" s="11"/>
      <c r="T265" s="11"/>
      <c r="U265" s="11"/>
      <c r="V265" s="11"/>
      <c r="W265" s="11"/>
    </row>
    <row r="266" spans="1:23">
      <c r="A266" s="99" t="s">
        <v>414</v>
      </c>
      <c r="B266" s="95">
        <v>13.12053</v>
      </c>
      <c r="C266" s="95">
        <v>0</v>
      </c>
      <c r="D266" s="95">
        <v>0</v>
      </c>
      <c r="E266" s="95">
        <v>0</v>
      </c>
      <c r="F266" s="95">
        <v>13.12053</v>
      </c>
      <c r="G266" s="11"/>
      <c r="H266" s="11"/>
      <c r="I266" s="11"/>
      <c r="J266" s="11"/>
      <c r="K266" s="11"/>
      <c r="L266" s="11"/>
      <c r="M266" s="11"/>
      <c r="N266" s="11"/>
      <c r="O266" s="11"/>
      <c r="P266" s="11"/>
      <c r="Q266" s="11"/>
      <c r="R266" s="11"/>
      <c r="S266" s="11"/>
      <c r="T266" s="11"/>
      <c r="U266" s="11"/>
      <c r="V266" s="11"/>
      <c r="W266" s="11"/>
    </row>
    <row r="267" spans="1:23">
      <c r="A267" s="216" t="s">
        <v>415</v>
      </c>
      <c r="B267" s="57">
        <v>-54079.159479999995</v>
      </c>
      <c r="C267" s="57">
        <v>-3116.7153900000003</v>
      </c>
      <c r="D267" s="57">
        <v>0</v>
      </c>
      <c r="E267" s="57">
        <v>0</v>
      </c>
      <c r="F267" s="57">
        <v>-57195.87487</v>
      </c>
      <c r="G267" s="11"/>
      <c r="H267" s="11"/>
      <c r="I267" s="11"/>
      <c r="J267" s="11"/>
      <c r="K267" s="11"/>
      <c r="L267" s="11"/>
      <c r="M267" s="11"/>
      <c r="N267" s="11"/>
      <c r="O267" s="11"/>
      <c r="P267" s="11"/>
      <c r="Q267" s="11"/>
      <c r="R267" s="11"/>
      <c r="S267" s="11"/>
      <c r="T267" s="11"/>
      <c r="U267" s="11"/>
      <c r="V267" s="11"/>
      <c r="W267" s="11"/>
    </row>
    <row r="268" spans="1:23">
      <c r="A268" s="99" t="s">
        <v>416</v>
      </c>
      <c r="B268" s="95">
        <v>-48635.075069999999</v>
      </c>
      <c r="C268" s="95">
        <v>-2356.8296600000003</v>
      </c>
      <c r="D268" s="95">
        <v>0</v>
      </c>
      <c r="E268" s="95">
        <v>0</v>
      </c>
      <c r="F268" s="95">
        <v>-50991.904729999995</v>
      </c>
      <c r="G268" s="11"/>
      <c r="H268" s="11"/>
      <c r="I268" s="11"/>
      <c r="J268" s="11"/>
      <c r="K268" s="11"/>
      <c r="L268" s="11"/>
      <c r="M268" s="11"/>
      <c r="N268" s="11"/>
      <c r="O268" s="11"/>
      <c r="P268" s="11"/>
      <c r="Q268" s="11"/>
      <c r="R268" s="11"/>
      <c r="S268" s="11"/>
      <c r="T268" s="11"/>
      <c r="U268" s="11"/>
      <c r="V268" s="11"/>
      <c r="W268" s="11"/>
    </row>
    <row r="269" spans="1:23">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row>
    <row r="270" spans="1:23">
      <c r="A270" s="99" t="s">
        <v>418</v>
      </c>
      <c r="B270" s="95">
        <v>-5009.4861600000004</v>
      </c>
      <c r="C270" s="95">
        <v>-732.99159999999995</v>
      </c>
      <c r="D270" s="95">
        <v>0</v>
      </c>
      <c r="E270" s="95">
        <v>0</v>
      </c>
      <c r="F270" s="95">
        <v>-5742.4777599999998</v>
      </c>
      <c r="G270" s="11"/>
      <c r="H270" s="11"/>
      <c r="I270" s="11"/>
      <c r="J270" s="11"/>
      <c r="K270" s="11"/>
      <c r="L270" s="11"/>
      <c r="M270" s="11"/>
      <c r="N270" s="11"/>
      <c r="O270" s="11"/>
      <c r="P270" s="11"/>
      <c r="Q270" s="11"/>
      <c r="R270" s="11"/>
      <c r="S270" s="11"/>
      <c r="T270" s="11"/>
      <c r="U270" s="11"/>
      <c r="V270" s="11"/>
      <c r="W270" s="11"/>
    </row>
    <row r="271" spans="1:23">
      <c r="A271" s="99" t="s">
        <v>419</v>
      </c>
      <c r="B271" s="95">
        <v>-432.07107999999999</v>
      </c>
      <c r="C271" s="95">
        <v>-26.894130000000001</v>
      </c>
      <c r="D271" s="95">
        <v>0</v>
      </c>
      <c r="E271" s="95">
        <v>0</v>
      </c>
      <c r="F271" s="95">
        <v>-458.96521000000001</v>
      </c>
      <c r="G271" s="11"/>
      <c r="H271" s="11"/>
      <c r="I271" s="11"/>
      <c r="J271" s="11"/>
      <c r="K271" s="11"/>
      <c r="L271" s="11"/>
      <c r="M271" s="11"/>
      <c r="N271" s="11"/>
      <c r="O271" s="11"/>
      <c r="P271" s="11"/>
      <c r="Q271" s="11"/>
      <c r="R271" s="11"/>
      <c r="S271" s="11"/>
      <c r="T271" s="11"/>
      <c r="U271" s="11"/>
      <c r="V271" s="11"/>
      <c r="W271" s="11"/>
    </row>
    <row r="272" spans="1:23">
      <c r="A272" s="99" t="s">
        <v>420</v>
      </c>
      <c r="B272" s="95">
        <v>0</v>
      </c>
      <c r="C272" s="95">
        <v>0</v>
      </c>
      <c r="D272" s="95">
        <v>0</v>
      </c>
      <c r="E272" s="95">
        <v>0</v>
      </c>
      <c r="F272" s="95">
        <v>0</v>
      </c>
      <c r="G272" s="11"/>
      <c r="H272" s="11"/>
      <c r="I272" s="11"/>
      <c r="J272" s="11"/>
      <c r="K272" s="11"/>
      <c r="L272" s="11"/>
      <c r="M272" s="11"/>
      <c r="N272" s="11"/>
      <c r="O272" s="11"/>
      <c r="P272" s="11"/>
      <c r="Q272" s="11"/>
      <c r="R272" s="11"/>
      <c r="S272" s="11"/>
      <c r="T272" s="11"/>
      <c r="U272" s="11"/>
      <c r="V272" s="11"/>
      <c r="W272" s="11"/>
    </row>
    <row r="273" spans="1:23">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row>
    <row r="274" spans="1:23">
      <c r="A274" s="99" t="s">
        <v>493</v>
      </c>
      <c r="B274" s="95">
        <v>-2.5271699999999999</v>
      </c>
      <c r="C274" s="95">
        <v>0</v>
      </c>
      <c r="D274" s="95">
        <v>0</v>
      </c>
      <c r="E274" s="95">
        <v>0</v>
      </c>
      <c r="F274" s="95">
        <v>-2.5271699999999999</v>
      </c>
      <c r="G274" s="11"/>
      <c r="H274" s="11"/>
      <c r="I274" s="11"/>
      <c r="J274" s="11"/>
      <c r="K274" s="11"/>
      <c r="L274" s="11"/>
      <c r="M274" s="11"/>
      <c r="N274" s="11"/>
      <c r="O274" s="11"/>
      <c r="P274" s="11"/>
      <c r="Q274" s="11"/>
      <c r="R274" s="11"/>
      <c r="S274" s="11"/>
      <c r="T274" s="11"/>
      <c r="U274" s="11"/>
      <c r="V274" s="11"/>
      <c r="W274" s="11"/>
    </row>
    <row r="275" spans="1:23">
      <c r="A275" s="216" t="s">
        <v>1122</v>
      </c>
      <c r="B275" s="57">
        <v>138886.77466</v>
      </c>
      <c r="C275" s="57">
        <v>5802.2784599999995</v>
      </c>
      <c r="D275" s="57">
        <v>0</v>
      </c>
      <c r="E275" s="57">
        <v>0</v>
      </c>
      <c r="F275" s="57">
        <v>144689.05312</v>
      </c>
      <c r="G275" s="11"/>
      <c r="H275" s="11"/>
      <c r="I275" s="11"/>
      <c r="J275" s="11"/>
      <c r="K275" s="11"/>
      <c r="L275" s="11"/>
      <c r="M275" s="11"/>
      <c r="N275" s="11"/>
      <c r="O275" s="11"/>
      <c r="P275" s="11"/>
      <c r="Q275" s="11"/>
      <c r="R275" s="11"/>
      <c r="S275" s="11"/>
      <c r="T275" s="11"/>
      <c r="U275" s="11"/>
      <c r="V275" s="11"/>
      <c r="W275" s="11"/>
    </row>
    <row r="276" spans="1:23">
      <c r="A276" s="69" t="s">
        <v>422</v>
      </c>
      <c r="B276" s="57">
        <v>5918.5428899999997</v>
      </c>
      <c r="C276" s="57">
        <v>901.43462999999997</v>
      </c>
      <c r="D276" s="57">
        <v>0</v>
      </c>
      <c r="E276" s="57">
        <v>0</v>
      </c>
      <c r="F276" s="57">
        <v>6819.9775199999995</v>
      </c>
      <c r="G276" s="11"/>
      <c r="H276" s="11"/>
      <c r="I276" s="11"/>
      <c r="J276" s="11"/>
      <c r="K276" s="11"/>
      <c r="L276" s="11"/>
      <c r="M276" s="11"/>
      <c r="N276" s="11"/>
      <c r="O276" s="11"/>
      <c r="P276" s="11"/>
      <c r="Q276" s="11"/>
      <c r="R276" s="11"/>
      <c r="S276" s="11"/>
      <c r="T276" s="11"/>
      <c r="U276" s="11"/>
      <c r="V276" s="11"/>
      <c r="W276" s="11"/>
    </row>
    <row r="277" spans="1:23">
      <c r="A277" s="99" t="s">
        <v>423</v>
      </c>
      <c r="B277" s="95">
        <v>4303.1416200000003</v>
      </c>
      <c r="C277" s="95">
        <v>63.368830000000003</v>
      </c>
      <c r="D277" s="95">
        <v>0</v>
      </c>
      <c r="E277" s="95">
        <v>0</v>
      </c>
      <c r="F277" s="95">
        <v>4366.5104499999998</v>
      </c>
      <c r="G277" s="11"/>
      <c r="H277" s="11"/>
      <c r="I277" s="11"/>
      <c r="J277" s="11"/>
      <c r="K277" s="11"/>
      <c r="L277" s="11"/>
      <c r="M277" s="11"/>
      <c r="N277" s="11"/>
      <c r="O277" s="11"/>
      <c r="P277" s="11"/>
      <c r="Q277" s="11"/>
      <c r="R277" s="11"/>
      <c r="S277" s="11"/>
      <c r="T277" s="11"/>
      <c r="U277" s="11"/>
      <c r="V277" s="11"/>
      <c r="W277" s="11"/>
    </row>
    <row r="278" spans="1:23">
      <c r="A278" s="99" t="s">
        <v>424</v>
      </c>
      <c r="B278" s="95">
        <v>54.28293</v>
      </c>
      <c r="C278" s="95">
        <v>838.02609999999993</v>
      </c>
      <c r="D278" s="95">
        <v>0</v>
      </c>
      <c r="E278" s="95">
        <v>0</v>
      </c>
      <c r="F278" s="95">
        <v>892.30903000000001</v>
      </c>
      <c r="G278" s="11"/>
      <c r="H278" s="11"/>
      <c r="I278" s="11"/>
      <c r="J278" s="11"/>
      <c r="K278" s="11"/>
      <c r="L278" s="11"/>
      <c r="M278" s="11"/>
      <c r="N278" s="11"/>
      <c r="O278" s="11"/>
      <c r="P278" s="11"/>
      <c r="Q278" s="11"/>
      <c r="R278" s="11"/>
      <c r="S278" s="11"/>
      <c r="T278" s="11"/>
      <c r="U278" s="11"/>
      <c r="V278" s="11"/>
      <c r="W278" s="11"/>
    </row>
    <row r="279" spans="1:23">
      <c r="A279" s="99" t="s">
        <v>425</v>
      </c>
      <c r="B279" s="95">
        <v>1012.30198</v>
      </c>
      <c r="C279" s="95">
        <v>0</v>
      </c>
      <c r="D279" s="95">
        <v>0</v>
      </c>
      <c r="E279" s="95">
        <v>0</v>
      </c>
      <c r="F279" s="95">
        <v>1012.30198</v>
      </c>
      <c r="G279" s="11"/>
      <c r="H279" s="11"/>
      <c r="I279" s="11"/>
      <c r="J279" s="11"/>
      <c r="K279" s="11"/>
      <c r="L279" s="11"/>
      <c r="M279" s="11"/>
      <c r="N279" s="11"/>
      <c r="O279" s="11"/>
      <c r="P279" s="11"/>
      <c r="Q279" s="11"/>
      <c r="R279" s="11"/>
      <c r="S279" s="11"/>
      <c r="T279" s="11"/>
      <c r="U279" s="11"/>
      <c r="V279" s="11"/>
      <c r="W279" s="11"/>
    </row>
    <row r="280" spans="1:23">
      <c r="A280" s="99" t="s">
        <v>426</v>
      </c>
      <c r="B280" s="95">
        <v>420.2629</v>
      </c>
      <c r="C280" s="95">
        <v>0</v>
      </c>
      <c r="D280" s="95">
        <v>0</v>
      </c>
      <c r="E280" s="95">
        <v>0</v>
      </c>
      <c r="F280" s="95">
        <v>420.2629</v>
      </c>
      <c r="G280" s="11"/>
      <c r="H280" s="11"/>
      <c r="I280" s="11"/>
      <c r="J280" s="11"/>
      <c r="K280" s="11"/>
      <c r="L280" s="11"/>
      <c r="M280" s="11"/>
      <c r="N280" s="11"/>
      <c r="O280" s="11"/>
      <c r="P280" s="11"/>
      <c r="Q280" s="11"/>
      <c r="R280" s="11"/>
      <c r="S280" s="11"/>
      <c r="T280" s="11"/>
      <c r="U280" s="11"/>
      <c r="V280" s="11"/>
      <c r="W280" s="11"/>
    </row>
    <row r="281" spans="1:23">
      <c r="A281" s="99" t="s">
        <v>427</v>
      </c>
      <c r="B281" s="95">
        <v>128.55346</v>
      </c>
      <c r="C281" s="95">
        <v>3.9700000000000006E-2</v>
      </c>
      <c r="D281" s="95">
        <v>0</v>
      </c>
      <c r="E281" s="95">
        <v>0</v>
      </c>
      <c r="F281" s="95">
        <v>128.59316000000001</v>
      </c>
      <c r="G281" s="11"/>
      <c r="H281" s="11"/>
      <c r="I281" s="11"/>
      <c r="J281" s="11"/>
      <c r="K281" s="11"/>
      <c r="L281" s="11"/>
      <c r="M281" s="11"/>
      <c r="N281" s="11"/>
      <c r="O281" s="11"/>
      <c r="P281" s="11"/>
      <c r="Q281" s="11"/>
      <c r="R281" s="11"/>
      <c r="S281" s="11"/>
      <c r="T281" s="11"/>
      <c r="U281" s="11"/>
      <c r="V281" s="11"/>
      <c r="W281" s="11"/>
    </row>
    <row r="282" spans="1:23">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row>
    <row r="283" spans="1:23">
      <c r="A283" s="157" t="s">
        <v>429</v>
      </c>
      <c r="B283" s="57">
        <v>-3389.5421000000001</v>
      </c>
      <c r="C283" s="57">
        <v>-1505.45136</v>
      </c>
      <c r="D283" s="57">
        <v>0</v>
      </c>
      <c r="E283" s="57">
        <v>0</v>
      </c>
      <c r="F283" s="57">
        <v>-4894.9934599999997</v>
      </c>
      <c r="G283" s="11"/>
      <c r="H283" s="11"/>
      <c r="I283" s="11"/>
      <c r="J283" s="11"/>
      <c r="K283" s="11"/>
      <c r="L283" s="11"/>
      <c r="M283" s="11"/>
      <c r="N283" s="11"/>
      <c r="O283" s="11"/>
      <c r="P283" s="11"/>
      <c r="Q283" s="11"/>
      <c r="R283" s="11"/>
      <c r="S283" s="11"/>
      <c r="T283" s="11"/>
      <c r="U283" s="11"/>
      <c r="V283" s="11"/>
      <c r="W283" s="11"/>
    </row>
    <row r="284" spans="1:23">
      <c r="A284" s="99" t="s">
        <v>423</v>
      </c>
      <c r="B284" s="95">
        <v>-450.39171000000005</v>
      </c>
      <c r="C284" s="95">
        <v>-1055.7180900000001</v>
      </c>
      <c r="D284" s="95">
        <v>0</v>
      </c>
      <c r="E284" s="95">
        <v>0</v>
      </c>
      <c r="F284" s="95">
        <v>-1506.1098</v>
      </c>
      <c r="G284" s="11"/>
      <c r="H284" s="11"/>
      <c r="I284" s="11"/>
      <c r="J284" s="11"/>
      <c r="K284" s="11"/>
      <c r="L284" s="11"/>
      <c r="M284" s="11"/>
      <c r="N284" s="11"/>
      <c r="O284" s="11"/>
      <c r="P284" s="11"/>
      <c r="Q284" s="11"/>
      <c r="R284" s="11"/>
      <c r="S284" s="11"/>
      <c r="T284" s="11"/>
      <c r="U284" s="11"/>
      <c r="V284" s="11"/>
      <c r="W284" s="11"/>
    </row>
    <row r="285" spans="1:23">
      <c r="A285" s="99" t="s">
        <v>430</v>
      </c>
      <c r="B285" s="95">
        <v>-1685.5802200000001</v>
      </c>
      <c r="C285" s="95">
        <v>0</v>
      </c>
      <c r="D285" s="95">
        <v>0</v>
      </c>
      <c r="E285" s="95">
        <v>0</v>
      </c>
      <c r="F285" s="95">
        <v>-1685.5802200000001</v>
      </c>
      <c r="G285" s="11"/>
      <c r="H285" s="11"/>
      <c r="I285" s="11"/>
      <c r="J285" s="11"/>
      <c r="K285" s="11"/>
      <c r="L285" s="11"/>
      <c r="M285" s="11"/>
      <c r="N285" s="11"/>
      <c r="O285" s="11"/>
      <c r="P285" s="11"/>
      <c r="Q285" s="11"/>
      <c r="R285" s="11"/>
      <c r="S285" s="11"/>
      <c r="T285" s="11"/>
      <c r="U285" s="11"/>
      <c r="V285" s="11"/>
      <c r="W285" s="11"/>
    </row>
    <row r="286" spans="1:23">
      <c r="A286" s="99" t="s">
        <v>431</v>
      </c>
      <c r="B286" s="95">
        <v>-1.0399400000000001</v>
      </c>
      <c r="C286" s="95">
        <v>0</v>
      </c>
      <c r="D286" s="95">
        <v>0</v>
      </c>
      <c r="E286" s="95">
        <v>0</v>
      </c>
      <c r="F286" s="95">
        <v>-1.0399400000000001</v>
      </c>
      <c r="G286" s="11"/>
      <c r="H286" s="11"/>
      <c r="I286" s="11"/>
      <c r="J286" s="11"/>
      <c r="K286" s="11"/>
      <c r="L286" s="11"/>
      <c r="M286" s="11"/>
      <c r="N286" s="11"/>
      <c r="O286" s="11"/>
      <c r="P286" s="11"/>
      <c r="Q286" s="11"/>
      <c r="R286" s="11"/>
      <c r="S286" s="11"/>
      <c r="T286" s="11"/>
      <c r="U286" s="11"/>
      <c r="V286" s="11"/>
      <c r="W286" s="11"/>
    </row>
    <row r="287" spans="1:23">
      <c r="A287" s="99" t="s">
        <v>432</v>
      </c>
      <c r="B287" s="95">
        <v>0</v>
      </c>
      <c r="C287" s="95">
        <v>0</v>
      </c>
      <c r="D287" s="95">
        <v>0</v>
      </c>
      <c r="E287" s="95">
        <v>0</v>
      </c>
      <c r="F287" s="95">
        <v>0</v>
      </c>
      <c r="G287" s="11"/>
      <c r="H287" s="11"/>
      <c r="I287" s="11"/>
      <c r="J287" s="11"/>
      <c r="K287" s="11"/>
      <c r="L287" s="11"/>
      <c r="M287" s="11"/>
      <c r="N287" s="11"/>
      <c r="O287" s="11"/>
      <c r="P287" s="11"/>
      <c r="Q287" s="11"/>
      <c r="R287" s="11"/>
      <c r="S287" s="11"/>
      <c r="T287" s="11"/>
      <c r="U287" s="11"/>
      <c r="V287" s="11"/>
      <c r="W287" s="11"/>
    </row>
    <row r="288" spans="1:23">
      <c r="A288" s="99" t="s">
        <v>433</v>
      </c>
      <c r="B288" s="95">
        <v>-1252.5302300000001</v>
      </c>
      <c r="C288" s="95">
        <v>-449.73327</v>
      </c>
      <c r="D288" s="95">
        <v>0</v>
      </c>
      <c r="E288" s="95">
        <v>0</v>
      </c>
      <c r="F288" s="95">
        <v>-1702.2635</v>
      </c>
      <c r="G288" s="11"/>
      <c r="H288" s="11"/>
      <c r="I288" s="11"/>
      <c r="J288" s="11"/>
      <c r="K288" s="11"/>
      <c r="L288" s="11"/>
      <c r="M288" s="11"/>
      <c r="N288" s="11"/>
      <c r="O288" s="11"/>
      <c r="P288" s="11"/>
      <c r="Q288" s="11"/>
      <c r="R288" s="11"/>
      <c r="S288" s="11"/>
      <c r="T288" s="11"/>
      <c r="U288" s="11"/>
      <c r="V288" s="11"/>
      <c r="W288" s="11"/>
    </row>
    <row r="289" spans="1:23">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row>
    <row r="290" spans="1:23">
      <c r="A290" s="216" t="s">
        <v>1121</v>
      </c>
      <c r="B290" s="57">
        <v>141415.77544999999</v>
      </c>
      <c r="C290" s="57">
        <v>5198.2617300000002</v>
      </c>
      <c r="D290" s="57">
        <v>0</v>
      </c>
      <c r="E290" s="57">
        <v>0</v>
      </c>
      <c r="F290" s="57">
        <v>146614.03718000001</v>
      </c>
      <c r="G290" s="11"/>
      <c r="H290" s="11"/>
      <c r="I290" s="11"/>
      <c r="J290" s="11"/>
      <c r="K290" s="11"/>
      <c r="L290" s="11"/>
      <c r="M290" s="11"/>
      <c r="N290" s="11"/>
      <c r="O290" s="11"/>
      <c r="P290" s="11"/>
      <c r="Q290" s="11"/>
      <c r="R290" s="11"/>
      <c r="S290" s="11"/>
      <c r="T290" s="11"/>
      <c r="U290" s="11"/>
      <c r="V290" s="11"/>
      <c r="W290" s="11"/>
    </row>
    <row r="291" spans="1:23">
      <c r="A291" s="99" t="s">
        <v>435</v>
      </c>
      <c r="B291" s="95">
        <v>11648.79701</v>
      </c>
      <c r="C291" s="95">
        <v>873.95699999999999</v>
      </c>
      <c r="D291" s="95">
        <v>0</v>
      </c>
      <c r="E291" s="95">
        <v>0</v>
      </c>
      <c r="F291" s="95">
        <v>12522.754010000001</v>
      </c>
      <c r="G291" s="11"/>
      <c r="H291" s="11"/>
      <c r="I291" s="11"/>
      <c r="J291" s="11"/>
      <c r="K291" s="11"/>
      <c r="L291" s="11"/>
      <c r="M291" s="11"/>
      <c r="N291" s="11"/>
      <c r="O291" s="11"/>
      <c r="P291" s="11"/>
      <c r="Q291" s="11"/>
      <c r="R291" s="11"/>
      <c r="S291" s="11"/>
      <c r="T291" s="11"/>
      <c r="U291" s="11"/>
      <c r="V291" s="11"/>
      <c r="W291" s="11"/>
    </row>
    <row r="292" spans="1:23">
      <c r="A292" s="99" t="s">
        <v>436</v>
      </c>
      <c r="B292" s="95">
        <v>317.39080000000001</v>
      </c>
      <c r="C292" s="95">
        <v>8.0008199999999992</v>
      </c>
      <c r="D292" s="95">
        <v>0</v>
      </c>
      <c r="E292" s="95">
        <v>0</v>
      </c>
      <c r="F292" s="95">
        <v>325.39161999999999</v>
      </c>
      <c r="G292" s="11"/>
      <c r="H292" s="11"/>
      <c r="I292" s="11"/>
      <c r="J292" s="11"/>
      <c r="K292" s="11"/>
      <c r="L292" s="11"/>
      <c r="M292" s="11"/>
      <c r="N292" s="11"/>
      <c r="O292" s="11"/>
      <c r="P292" s="11"/>
      <c r="Q292" s="11"/>
      <c r="R292" s="11"/>
      <c r="S292" s="11"/>
      <c r="T292" s="11"/>
      <c r="U292" s="11"/>
      <c r="V292" s="11"/>
      <c r="W292" s="11"/>
    </row>
    <row r="293" spans="1:23">
      <c r="A293" s="99" t="s">
        <v>437</v>
      </c>
      <c r="B293" s="95">
        <v>11331.406210000001</v>
      </c>
      <c r="C293" s="95">
        <v>865.95618000000002</v>
      </c>
      <c r="D293" s="95">
        <v>0</v>
      </c>
      <c r="E293" s="95">
        <v>0</v>
      </c>
      <c r="F293" s="95">
        <v>12197.36239</v>
      </c>
      <c r="G293" s="11"/>
      <c r="H293" s="11"/>
      <c r="I293" s="11"/>
      <c r="J293" s="11"/>
      <c r="K293" s="11"/>
      <c r="L293" s="11"/>
      <c r="M293" s="11"/>
      <c r="N293" s="11"/>
      <c r="O293" s="11"/>
      <c r="P293" s="11"/>
      <c r="Q293" s="11"/>
      <c r="R293" s="11"/>
      <c r="S293" s="11"/>
      <c r="T293" s="11"/>
      <c r="U293" s="11"/>
      <c r="V293" s="11"/>
      <c r="W293" s="11"/>
    </row>
    <row r="294" spans="1:23">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row>
    <row r="295" spans="1:23">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row>
    <row r="296" spans="1:23">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row>
    <row r="297" spans="1:23">
      <c r="A297" s="99" t="s">
        <v>441</v>
      </c>
      <c r="B297" s="95">
        <v>0</v>
      </c>
      <c r="C297" s="95">
        <v>0</v>
      </c>
      <c r="D297" s="95">
        <v>0</v>
      </c>
      <c r="E297" s="95">
        <v>0</v>
      </c>
      <c r="F297" s="95">
        <v>0</v>
      </c>
      <c r="G297" s="11"/>
      <c r="H297" s="11"/>
      <c r="I297" s="11"/>
      <c r="J297" s="11"/>
      <c r="K297" s="11"/>
      <c r="L297" s="11"/>
      <c r="M297" s="11"/>
      <c r="N297" s="11"/>
      <c r="O297" s="11"/>
      <c r="P297" s="11"/>
      <c r="Q297" s="11"/>
      <c r="R297" s="11"/>
      <c r="S297" s="11"/>
      <c r="T297" s="11"/>
      <c r="U297" s="11"/>
      <c r="V297" s="11"/>
      <c r="W297" s="11"/>
    </row>
    <row r="298" spans="1:23">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row>
    <row r="299" spans="1:23">
      <c r="A299" s="99" t="s">
        <v>443</v>
      </c>
      <c r="B299" s="95">
        <v>-11558.52073</v>
      </c>
      <c r="C299" s="95">
        <v>-744.27593000000002</v>
      </c>
      <c r="D299" s="95">
        <v>0</v>
      </c>
      <c r="E299" s="95">
        <v>0</v>
      </c>
      <c r="F299" s="95">
        <v>-12302.79666</v>
      </c>
      <c r="G299" s="11"/>
      <c r="H299" s="11"/>
      <c r="I299" s="11"/>
      <c r="J299" s="11"/>
      <c r="K299" s="11"/>
      <c r="L299" s="11"/>
      <c r="M299" s="11"/>
      <c r="N299" s="11"/>
      <c r="O299" s="11"/>
      <c r="P299" s="11"/>
      <c r="Q299" s="11"/>
      <c r="R299" s="11"/>
      <c r="S299" s="11"/>
      <c r="T299" s="11"/>
      <c r="U299" s="11"/>
      <c r="V299" s="11"/>
      <c r="W299" s="11"/>
    </row>
    <row r="300" spans="1:23">
      <c r="A300" s="99" t="s">
        <v>444</v>
      </c>
      <c r="B300" s="95">
        <v>-9750.4621600000009</v>
      </c>
      <c r="C300" s="95">
        <v>-644.51214000000004</v>
      </c>
      <c r="D300" s="95">
        <v>0</v>
      </c>
      <c r="E300" s="95">
        <v>0</v>
      </c>
      <c r="F300" s="95">
        <v>-10394.9743</v>
      </c>
      <c r="G300" s="11"/>
      <c r="H300" s="11"/>
      <c r="I300" s="11"/>
      <c r="J300" s="11"/>
      <c r="K300" s="11"/>
      <c r="L300" s="11"/>
      <c r="M300" s="11"/>
      <c r="N300" s="11"/>
      <c r="O300" s="11"/>
      <c r="P300" s="11"/>
      <c r="Q300" s="11"/>
      <c r="R300" s="11"/>
      <c r="S300" s="11"/>
      <c r="T300" s="11"/>
      <c r="U300" s="11"/>
      <c r="V300" s="11"/>
      <c r="W300" s="11"/>
    </row>
    <row r="301" spans="1:23">
      <c r="A301" s="99" t="s">
        <v>445</v>
      </c>
      <c r="B301" s="95">
        <v>-16.902819999999998</v>
      </c>
      <c r="C301" s="95">
        <v>-1.40567</v>
      </c>
      <c r="D301" s="95">
        <v>0</v>
      </c>
      <c r="E301" s="95">
        <v>0</v>
      </c>
      <c r="F301" s="95">
        <v>-18.308490000000003</v>
      </c>
      <c r="G301" s="11"/>
      <c r="H301" s="11"/>
      <c r="I301" s="11"/>
      <c r="J301" s="11"/>
      <c r="K301" s="11"/>
      <c r="L301" s="11"/>
      <c r="M301" s="11"/>
      <c r="N301" s="11"/>
      <c r="O301" s="11"/>
      <c r="P301" s="11"/>
      <c r="Q301" s="11"/>
      <c r="R301" s="11"/>
      <c r="S301" s="11"/>
      <c r="T301" s="11"/>
      <c r="U301" s="11"/>
      <c r="V301" s="11"/>
      <c r="W301" s="11"/>
    </row>
    <row r="302" spans="1:23">
      <c r="A302" s="99" t="s">
        <v>446</v>
      </c>
      <c r="B302" s="95">
        <v>0</v>
      </c>
      <c r="C302" s="95">
        <v>0</v>
      </c>
      <c r="D302" s="95">
        <v>0</v>
      </c>
      <c r="E302" s="95">
        <v>0</v>
      </c>
      <c r="F302" s="95">
        <v>0</v>
      </c>
      <c r="G302" s="11"/>
      <c r="H302" s="11"/>
      <c r="I302" s="11"/>
      <c r="J302" s="11"/>
      <c r="K302" s="11"/>
      <c r="L302" s="11"/>
      <c r="M302" s="11"/>
      <c r="N302" s="11"/>
      <c r="O302" s="11"/>
      <c r="P302" s="11"/>
      <c r="Q302" s="11"/>
      <c r="R302" s="11"/>
      <c r="S302" s="11"/>
      <c r="T302" s="11"/>
      <c r="U302" s="11"/>
      <c r="V302" s="11"/>
      <c r="W302" s="11"/>
    </row>
    <row r="303" spans="1:23">
      <c r="A303" s="156" t="s">
        <v>447</v>
      </c>
      <c r="B303" s="95">
        <v>-1791.1557499999999</v>
      </c>
      <c r="C303" s="95">
        <v>-98.35812</v>
      </c>
      <c r="D303" s="95">
        <v>0</v>
      </c>
      <c r="E303" s="95">
        <v>0</v>
      </c>
      <c r="F303" s="95">
        <v>-1889.5138700000002</v>
      </c>
      <c r="G303" s="11"/>
      <c r="H303" s="11"/>
      <c r="I303" s="11"/>
      <c r="J303" s="11"/>
      <c r="K303" s="11"/>
      <c r="L303" s="11"/>
      <c r="M303" s="11"/>
      <c r="N303" s="11"/>
      <c r="O303" s="11"/>
      <c r="P303" s="11"/>
      <c r="Q303" s="11"/>
      <c r="R303" s="11"/>
      <c r="S303" s="11"/>
      <c r="T303" s="11"/>
      <c r="U303" s="11"/>
      <c r="V303" s="11"/>
      <c r="W303" s="11"/>
    </row>
    <row r="304" spans="1:23">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row>
    <row r="305" spans="1:23">
      <c r="A305" s="156" t="s">
        <v>449</v>
      </c>
      <c r="B305" s="95">
        <v>0</v>
      </c>
      <c r="C305" s="95">
        <v>0</v>
      </c>
      <c r="D305" s="95">
        <v>0</v>
      </c>
      <c r="E305" s="95">
        <v>0</v>
      </c>
      <c r="F305" s="95">
        <v>0</v>
      </c>
      <c r="G305" s="11"/>
      <c r="H305" s="11"/>
      <c r="I305" s="11"/>
      <c r="J305" s="11"/>
      <c r="K305" s="11"/>
      <c r="L305" s="11"/>
      <c r="M305" s="11"/>
      <c r="N305" s="11"/>
      <c r="O305" s="11"/>
      <c r="P305" s="11"/>
      <c r="Q305" s="11"/>
      <c r="R305" s="11"/>
      <c r="S305" s="11"/>
      <c r="T305" s="11"/>
      <c r="U305" s="11"/>
      <c r="V305" s="11"/>
      <c r="W305" s="11"/>
    </row>
    <row r="306" spans="1:23">
      <c r="A306" s="216" t="s">
        <v>1120</v>
      </c>
      <c r="B306" s="57">
        <v>141506.05172999998</v>
      </c>
      <c r="C306" s="57">
        <v>5327.9427999999998</v>
      </c>
      <c r="D306" s="57">
        <v>0</v>
      </c>
      <c r="E306" s="57">
        <v>0</v>
      </c>
      <c r="F306" s="57">
        <v>146833.99453</v>
      </c>
      <c r="G306" s="11"/>
      <c r="H306" s="11"/>
      <c r="I306" s="11"/>
      <c r="J306" s="11"/>
      <c r="K306" s="11"/>
      <c r="L306" s="11"/>
      <c r="M306" s="11"/>
      <c r="N306" s="11"/>
      <c r="O306" s="11"/>
      <c r="P306" s="11"/>
      <c r="Q306" s="11"/>
      <c r="R306" s="11"/>
      <c r="S306" s="11"/>
      <c r="T306" s="11"/>
      <c r="U306" s="11"/>
      <c r="V306" s="11"/>
      <c r="W306" s="11"/>
    </row>
    <row r="307" spans="1:23">
      <c r="A307" s="216" t="s">
        <v>450</v>
      </c>
      <c r="B307" s="57">
        <v>-113008.59617</v>
      </c>
      <c r="C307" s="57">
        <v>-5333.8611700000001</v>
      </c>
      <c r="D307" s="57">
        <v>0</v>
      </c>
      <c r="E307" s="57">
        <v>0</v>
      </c>
      <c r="F307" s="57">
        <v>-118342.45734000001</v>
      </c>
      <c r="G307" s="11"/>
      <c r="H307" s="11"/>
      <c r="I307" s="11"/>
      <c r="J307" s="11"/>
      <c r="K307" s="11"/>
      <c r="L307" s="11"/>
      <c r="M307" s="11"/>
      <c r="N307" s="11"/>
      <c r="O307" s="11"/>
      <c r="P307" s="11"/>
      <c r="Q307" s="11"/>
      <c r="R307" s="11"/>
      <c r="S307" s="11"/>
      <c r="T307" s="11"/>
      <c r="U307" s="11"/>
      <c r="V307" s="11"/>
      <c r="W307" s="11"/>
    </row>
    <row r="308" spans="1:23">
      <c r="A308" s="99" t="s">
        <v>451</v>
      </c>
      <c r="B308" s="95">
        <v>-57888.694100000001</v>
      </c>
      <c r="C308" s="95">
        <v>-5.5017200000000006</v>
      </c>
      <c r="D308" s="95">
        <v>0</v>
      </c>
      <c r="E308" s="95">
        <v>0</v>
      </c>
      <c r="F308" s="95">
        <v>-57894.195820000001</v>
      </c>
      <c r="G308" s="11"/>
      <c r="H308" s="11"/>
      <c r="I308" s="11"/>
      <c r="J308" s="11"/>
      <c r="K308" s="11"/>
      <c r="L308" s="11"/>
      <c r="M308" s="11"/>
      <c r="N308" s="11"/>
      <c r="O308" s="11"/>
      <c r="P308" s="11"/>
      <c r="Q308" s="11"/>
      <c r="R308" s="11"/>
      <c r="S308" s="11"/>
      <c r="T308" s="11"/>
      <c r="U308" s="11"/>
      <c r="V308" s="11"/>
      <c r="W308" s="11"/>
    </row>
    <row r="309" spans="1:23">
      <c r="A309" s="99" t="s">
        <v>452</v>
      </c>
      <c r="B309" s="95">
        <v>-9508.1618200000012</v>
      </c>
      <c r="C309" s="95">
        <v>-830.58935999999994</v>
      </c>
      <c r="D309" s="95">
        <v>0</v>
      </c>
      <c r="E309" s="95">
        <v>0</v>
      </c>
      <c r="F309" s="95">
        <v>-10338.751179999999</v>
      </c>
      <c r="G309" s="11"/>
      <c r="H309" s="11"/>
      <c r="I309" s="11"/>
      <c r="J309" s="11"/>
      <c r="K309" s="11"/>
      <c r="L309" s="11"/>
      <c r="M309" s="11"/>
      <c r="N309" s="11"/>
      <c r="O309" s="11"/>
      <c r="P309" s="11"/>
      <c r="Q309" s="11"/>
      <c r="R309" s="11"/>
      <c r="S309" s="11"/>
      <c r="T309" s="11"/>
      <c r="U309" s="11"/>
      <c r="V309" s="11"/>
      <c r="W309" s="11"/>
    </row>
    <row r="310" spans="1:23">
      <c r="A310" s="99" t="s">
        <v>453</v>
      </c>
      <c r="B310" s="95">
        <v>-1.004</v>
      </c>
      <c r="C310" s="95">
        <v>-1157.42911</v>
      </c>
      <c r="D310" s="95">
        <v>0</v>
      </c>
      <c r="E310" s="95">
        <v>0</v>
      </c>
      <c r="F310" s="95">
        <v>-1158.4331100000002</v>
      </c>
      <c r="G310" s="11"/>
      <c r="H310" s="11"/>
      <c r="I310" s="11"/>
      <c r="J310" s="11"/>
      <c r="K310" s="11"/>
      <c r="L310" s="11"/>
      <c r="M310" s="11"/>
      <c r="N310" s="11"/>
      <c r="O310" s="11"/>
      <c r="P310" s="11"/>
      <c r="Q310" s="11"/>
      <c r="R310" s="11"/>
      <c r="S310" s="11"/>
      <c r="T310" s="11"/>
      <c r="U310" s="11"/>
      <c r="V310" s="11"/>
      <c r="W310" s="11"/>
    </row>
    <row r="311" spans="1:23">
      <c r="A311" s="99" t="s">
        <v>454</v>
      </c>
      <c r="B311" s="95">
        <v>-2379.4570400000002</v>
      </c>
      <c r="C311" s="95">
        <v>0</v>
      </c>
      <c r="D311" s="95">
        <v>0</v>
      </c>
      <c r="E311" s="95">
        <v>0</v>
      </c>
      <c r="F311" s="95">
        <v>-2379.4570400000002</v>
      </c>
      <c r="G311" s="11"/>
      <c r="H311" s="11"/>
      <c r="I311" s="11"/>
      <c r="J311" s="11"/>
      <c r="K311" s="11"/>
      <c r="L311" s="11"/>
      <c r="M311" s="11"/>
      <c r="N311" s="11"/>
      <c r="O311" s="11"/>
      <c r="P311" s="11"/>
      <c r="Q311" s="11"/>
      <c r="R311" s="11"/>
      <c r="S311" s="11"/>
      <c r="T311" s="11"/>
      <c r="U311" s="11"/>
      <c r="V311" s="11"/>
      <c r="W311" s="11"/>
    </row>
    <row r="312" spans="1:23">
      <c r="A312" s="99" t="s">
        <v>455</v>
      </c>
      <c r="B312" s="95">
        <v>-5436.0148099999997</v>
      </c>
      <c r="C312" s="95">
        <v>0</v>
      </c>
      <c r="D312" s="95">
        <v>0</v>
      </c>
      <c r="E312" s="95">
        <v>0</v>
      </c>
      <c r="F312" s="95">
        <v>-5436.0148099999997</v>
      </c>
      <c r="G312" s="11"/>
      <c r="H312" s="11"/>
      <c r="I312" s="11"/>
      <c r="J312" s="11"/>
      <c r="K312" s="11"/>
      <c r="L312" s="11"/>
      <c r="M312" s="11"/>
      <c r="N312" s="11"/>
      <c r="O312" s="11"/>
      <c r="P312" s="11"/>
      <c r="Q312" s="11"/>
      <c r="R312" s="11"/>
      <c r="S312" s="11"/>
      <c r="T312" s="11"/>
      <c r="U312" s="11"/>
      <c r="V312" s="11"/>
      <c r="W312" s="11"/>
    </row>
    <row r="313" spans="1:23">
      <c r="A313" s="99" t="s">
        <v>456</v>
      </c>
      <c r="B313" s="95">
        <v>-1413.8168400000002</v>
      </c>
      <c r="C313" s="95">
        <v>-332.01288</v>
      </c>
      <c r="D313" s="95">
        <v>0</v>
      </c>
      <c r="E313" s="95">
        <v>0</v>
      </c>
      <c r="F313" s="95">
        <v>-1745.82972</v>
      </c>
      <c r="G313" s="11"/>
      <c r="H313" s="11"/>
      <c r="I313" s="11"/>
      <c r="J313" s="11"/>
      <c r="K313" s="11"/>
      <c r="L313" s="11"/>
      <c r="M313" s="11"/>
      <c r="N313" s="11"/>
      <c r="O313" s="11"/>
      <c r="P313" s="11"/>
      <c r="Q313" s="11"/>
      <c r="R313" s="11"/>
      <c r="S313" s="11"/>
      <c r="T313" s="11"/>
      <c r="U313" s="11"/>
      <c r="V313" s="11"/>
      <c r="W313" s="11"/>
    </row>
    <row r="314" spans="1:23">
      <c r="A314" s="99" t="s">
        <v>457</v>
      </c>
      <c r="B314" s="95">
        <v>-3521.39779</v>
      </c>
      <c r="C314" s="95">
        <v>0</v>
      </c>
      <c r="D314" s="95">
        <v>0</v>
      </c>
      <c r="E314" s="95">
        <v>0</v>
      </c>
      <c r="F314" s="95">
        <v>-3521.39779</v>
      </c>
      <c r="G314" s="11"/>
      <c r="H314" s="11"/>
      <c r="I314" s="11"/>
      <c r="J314" s="11"/>
      <c r="K314" s="11"/>
      <c r="L314" s="11"/>
      <c r="M314" s="11"/>
      <c r="N314" s="11"/>
      <c r="O314" s="11"/>
      <c r="P314" s="11"/>
      <c r="Q314" s="11"/>
      <c r="R314" s="11"/>
      <c r="S314" s="11"/>
      <c r="T314" s="11"/>
      <c r="U314" s="11"/>
      <c r="V314" s="11"/>
      <c r="W314" s="11"/>
    </row>
    <row r="315" spans="1:23">
      <c r="A315" s="99" t="s">
        <v>458</v>
      </c>
      <c r="B315" s="95">
        <v>-1557.9059999999999</v>
      </c>
      <c r="C315" s="95">
        <v>0</v>
      </c>
      <c r="D315" s="95">
        <v>0</v>
      </c>
      <c r="E315" s="95">
        <v>0</v>
      </c>
      <c r="F315" s="95">
        <v>-1557.9059999999999</v>
      </c>
      <c r="G315" s="11"/>
      <c r="H315" s="11"/>
      <c r="I315" s="11"/>
      <c r="J315" s="11"/>
      <c r="K315" s="11"/>
      <c r="L315" s="11"/>
      <c r="M315" s="11"/>
      <c r="N315" s="11"/>
      <c r="O315" s="11"/>
      <c r="P315" s="11"/>
      <c r="Q315" s="11"/>
      <c r="R315" s="11"/>
      <c r="S315" s="11"/>
      <c r="T315" s="11"/>
      <c r="U315" s="11"/>
      <c r="V315" s="11"/>
      <c r="W315" s="11"/>
    </row>
    <row r="316" spans="1:23">
      <c r="A316" s="99" t="s">
        <v>459</v>
      </c>
      <c r="B316" s="95">
        <v>-31302.143769999999</v>
      </c>
      <c r="C316" s="95">
        <v>-3008.3281000000002</v>
      </c>
      <c r="D316" s="95">
        <v>0</v>
      </c>
      <c r="E316" s="95">
        <v>0</v>
      </c>
      <c r="F316" s="95">
        <v>-34310.471869999994</v>
      </c>
      <c r="G316" s="11"/>
      <c r="H316" s="11"/>
      <c r="I316" s="11"/>
      <c r="J316" s="11"/>
      <c r="K316" s="11"/>
      <c r="L316" s="11"/>
      <c r="M316" s="11"/>
      <c r="N316" s="11"/>
      <c r="O316" s="11"/>
      <c r="P316" s="11"/>
      <c r="Q316" s="11"/>
      <c r="R316" s="11"/>
      <c r="S316" s="11"/>
      <c r="T316" s="11"/>
      <c r="U316" s="11"/>
      <c r="V316" s="11"/>
      <c r="W316" s="11"/>
    </row>
    <row r="317" spans="1:23">
      <c r="A317" s="69" t="s">
        <v>1119</v>
      </c>
      <c r="B317" s="57">
        <v>28497.455559999999</v>
      </c>
      <c r="C317" s="57">
        <v>-5.9183699999999995</v>
      </c>
      <c r="D317" s="57">
        <v>0</v>
      </c>
      <c r="E317" s="57">
        <v>0</v>
      </c>
      <c r="F317" s="57">
        <v>28491.537190000003</v>
      </c>
      <c r="G317" s="11"/>
      <c r="H317" s="11"/>
      <c r="I317" s="11"/>
      <c r="J317" s="11"/>
      <c r="K317" s="11"/>
      <c r="L317" s="11"/>
      <c r="M317" s="11"/>
      <c r="N317" s="11"/>
      <c r="O317" s="11"/>
      <c r="P317" s="11"/>
      <c r="Q317" s="11"/>
      <c r="R317" s="11"/>
      <c r="S317" s="11"/>
      <c r="T317" s="11"/>
      <c r="U317" s="11"/>
      <c r="V317" s="11"/>
      <c r="W317" s="11"/>
    </row>
    <row r="318" spans="1:23">
      <c r="A318" s="156" t="s">
        <v>460</v>
      </c>
      <c r="B318" s="95">
        <v>8.2339999999999997E-2</v>
      </c>
      <c r="C318" s="95">
        <v>0</v>
      </c>
      <c r="D318" s="95">
        <v>0</v>
      </c>
      <c r="E318" s="95">
        <v>0</v>
      </c>
      <c r="F318" s="95">
        <v>8.2339999999999997E-2</v>
      </c>
      <c r="G318" s="11"/>
      <c r="H318" s="11"/>
      <c r="I318" s="11"/>
      <c r="J318" s="11"/>
      <c r="K318" s="11"/>
      <c r="L318" s="11"/>
      <c r="M318" s="11"/>
      <c r="N318" s="11"/>
      <c r="O318" s="11"/>
      <c r="P318" s="11"/>
      <c r="Q318" s="11"/>
      <c r="R318" s="11"/>
      <c r="S318" s="11"/>
      <c r="T318" s="11"/>
      <c r="U318" s="11"/>
      <c r="V318" s="11"/>
      <c r="W318" s="11"/>
    </row>
    <row r="319" spans="1:23">
      <c r="A319" s="156" t="s">
        <v>461</v>
      </c>
      <c r="B319" s="95">
        <v>8.2339999999999997E-2</v>
      </c>
      <c r="C319" s="95">
        <v>0</v>
      </c>
      <c r="D319" s="95">
        <v>0</v>
      </c>
      <c r="E319" s="95">
        <v>0</v>
      </c>
      <c r="F319" s="95">
        <v>8.2339999999999997E-2</v>
      </c>
      <c r="G319" s="11"/>
      <c r="H319" s="11"/>
      <c r="I319" s="11"/>
      <c r="J319" s="11"/>
      <c r="K319" s="11"/>
      <c r="L319" s="11"/>
      <c r="M319" s="11"/>
      <c r="N319" s="11"/>
      <c r="O319" s="11"/>
      <c r="P319" s="11"/>
      <c r="Q319" s="11"/>
      <c r="R319" s="11"/>
      <c r="S319" s="11"/>
      <c r="T319" s="11"/>
      <c r="U319" s="11"/>
      <c r="V319" s="11"/>
      <c r="W319" s="11"/>
    </row>
    <row r="320" spans="1:23">
      <c r="A320" s="156" t="s">
        <v>462</v>
      </c>
      <c r="B320" s="95">
        <v>0</v>
      </c>
      <c r="C320" s="95">
        <v>0</v>
      </c>
      <c r="D320" s="95">
        <v>0</v>
      </c>
      <c r="E320" s="95">
        <v>0</v>
      </c>
      <c r="F320" s="95">
        <v>0</v>
      </c>
      <c r="G320" s="11"/>
      <c r="H320" s="11"/>
      <c r="I320" s="11"/>
      <c r="J320" s="11"/>
      <c r="K320" s="11"/>
      <c r="L320" s="11"/>
      <c r="M320" s="11"/>
      <c r="N320" s="11"/>
      <c r="O320" s="11"/>
      <c r="P320" s="11"/>
      <c r="Q320" s="11"/>
      <c r="R320" s="11"/>
      <c r="S320" s="11"/>
      <c r="T320" s="11"/>
      <c r="U320" s="11"/>
      <c r="V320" s="11"/>
      <c r="W320" s="11"/>
    </row>
    <row r="321" spans="1:23">
      <c r="A321" s="156" t="s">
        <v>463</v>
      </c>
      <c r="B321" s="95">
        <v>0</v>
      </c>
      <c r="C321" s="95">
        <v>0</v>
      </c>
      <c r="D321" s="95">
        <v>0</v>
      </c>
      <c r="E321" s="95">
        <v>0</v>
      </c>
      <c r="F321" s="95">
        <v>0</v>
      </c>
      <c r="G321" s="11"/>
      <c r="H321" s="11"/>
      <c r="I321" s="11"/>
      <c r="J321" s="11"/>
      <c r="K321" s="11"/>
      <c r="L321" s="11"/>
      <c r="M321" s="11"/>
      <c r="N321" s="11"/>
      <c r="O321" s="11"/>
      <c r="P321" s="11"/>
      <c r="Q321" s="11"/>
      <c r="R321" s="11"/>
      <c r="S321" s="11"/>
      <c r="T321" s="11"/>
      <c r="U321" s="11"/>
      <c r="V321" s="11"/>
      <c r="W321" s="11"/>
    </row>
    <row r="322" spans="1:23">
      <c r="A322" s="156" t="s">
        <v>464</v>
      </c>
      <c r="B322" s="95">
        <v>0</v>
      </c>
      <c r="C322" s="95">
        <v>0</v>
      </c>
      <c r="D322" s="95">
        <v>0</v>
      </c>
      <c r="E322" s="95">
        <v>0</v>
      </c>
      <c r="F322" s="95">
        <v>0</v>
      </c>
      <c r="G322" s="11"/>
      <c r="H322" s="11"/>
      <c r="I322" s="11"/>
      <c r="J322" s="11"/>
      <c r="K322" s="11"/>
      <c r="L322" s="11"/>
      <c r="M322" s="11"/>
      <c r="N322" s="11"/>
      <c r="O322" s="11"/>
      <c r="P322" s="11"/>
      <c r="Q322" s="11"/>
      <c r="R322" s="11"/>
      <c r="S322" s="11"/>
      <c r="T322" s="11"/>
      <c r="U322" s="11"/>
      <c r="V322" s="11"/>
      <c r="W322" s="11"/>
    </row>
    <row r="323" spans="1:23">
      <c r="A323" s="156" t="s">
        <v>465</v>
      </c>
      <c r="B323" s="95">
        <v>0</v>
      </c>
      <c r="C323" s="95">
        <v>0</v>
      </c>
      <c r="D323" s="95">
        <v>0</v>
      </c>
      <c r="E323" s="95">
        <v>0</v>
      </c>
      <c r="F323" s="95">
        <v>0</v>
      </c>
      <c r="G323" s="11"/>
      <c r="H323" s="11"/>
      <c r="I323" s="11"/>
      <c r="J323" s="11"/>
      <c r="K323" s="11"/>
      <c r="L323" s="11"/>
      <c r="M323" s="11"/>
      <c r="N323" s="11"/>
      <c r="O323" s="11"/>
      <c r="P323" s="11"/>
      <c r="Q323" s="11"/>
      <c r="R323" s="11"/>
      <c r="S323" s="11"/>
      <c r="T323" s="11"/>
      <c r="U323" s="11"/>
      <c r="V323" s="11"/>
      <c r="W323" s="11"/>
    </row>
    <row r="324" spans="1:23">
      <c r="A324" s="155" t="s">
        <v>1395</v>
      </c>
      <c r="B324" s="57">
        <v>28497.537899999999</v>
      </c>
      <c r="C324" s="57">
        <v>-5.9183699999999995</v>
      </c>
      <c r="D324" s="57">
        <v>0</v>
      </c>
      <c r="E324" s="57">
        <v>0</v>
      </c>
      <c r="F324" s="57">
        <v>28491.61953</v>
      </c>
      <c r="G324" s="11"/>
      <c r="H324" s="11"/>
      <c r="I324" s="11"/>
      <c r="J324" s="11"/>
      <c r="K324" s="11"/>
      <c r="L324" s="11"/>
      <c r="M324" s="11"/>
      <c r="N324" s="11"/>
      <c r="O324" s="11"/>
      <c r="P324" s="11"/>
      <c r="Q324" s="11"/>
      <c r="R324" s="11"/>
      <c r="S324" s="11"/>
      <c r="T324" s="11"/>
      <c r="U324" s="11"/>
      <c r="V324" s="11"/>
      <c r="W324" s="11"/>
    </row>
    <row r="325" spans="1:23">
      <c r="A325" s="99" t="s">
        <v>466</v>
      </c>
      <c r="B325" s="95">
        <v>51.042879999999997</v>
      </c>
      <c r="C325" s="95">
        <v>2.90116</v>
      </c>
      <c r="D325" s="95">
        <v>0</v>
      </c>
      <c r="E325" s="95">
        <v>0</v>
      </c>
      <c r="F325" s="95">
        <v>53.944040000000001</v>
      </c>
      <c r="G325" s="11"/>
      <c r="H325" s="11"/>
      <c r="I325" s="11"/>
      <c r="J325" s="11"/>
      <c r="K325" s="11"/>
      <c r="L325" s="11"/>
      <c r="M325" s="11"/>
      <c r="N325" s="11"/>
      <c r="O325" s="11"/>
      <c r="P325" s="11"/>
      <c r="Q325" s="11"/>
      <c r="R325" s="11"/>
      <c r="S325" s="11"/>
      <c r="T325" s="11"/>
      <c r="U325" s="11"/>
      <c r="V325" s="11"/>
      <c r="W325" s="11"/>
    </row>
    <row r="326" spans="1:23">
      <c r="A326" s="69" t="s">
        <v>1118</v>
      </c>
      <c r="B326" s="57">
        <v>28548.58078</v>
      </c>
      <c r="C326" s="57">
        <v>-3.0172099999999999</v>
      </c>
      <c r="D326" s="57">
        <v>0</v>
      </c>
      <c r="E326" s="57">
        <v>0</v>
      </c>
      <c r="F326" s="57">
        <v>28545.563570000002</v>
      </c>
      <c r="G326" s="11"/>
      <c r="H326" s="11"/>
      <c r="I326" s="11"/>
      <c r="J326" s="11"/>
      <c r="K326" s="11"/>
      <c r="L326" s="11"/>
      <c r="M326" s="11"/>
      <c r="N326" s="11"/>
      <c r="O326" s="11"/>
      <c r="P326" s="11"/>
      <c r="Q326" s="11"/>
      <c r="R326" s="11"/>
      <c r="S326" s="11"/>
      <c r="T326" s="11"/>
      <c r="U326" s="11"/>
      <c r="V326" s="11"/>
      <c r="W326" s="11"/>
    </row>
    <row r="327" spans="1:23">
      <c r="A327" s="156" t="s">
        <v>467</v>
      </c>
      <c r="B327" s="95">
        <v>-80.563580000000002</v>
      </c>
      <c r="C327" s="95">
        <v>-7.1959999999999996E-2</v>
      </c>
      <c r="D327" s="95">
        <v>0</v>
      </c>
      <c r="E327" s="95">
        <v>0</v>
      </c>
      <c r="F327" s="95">
        <v>-80.635539999999992</v>
      </c>
      <c r="G327" s="11"/>
      <c r="H327" s="11"/>
      <c r="I327" s="11"/>
      <c r="J327" s="11"/>
      <c r="K327" s="11"/>
      <c r="L327" s="11"/>
      <c r="M327" s="11"/>
      <c r="N327" s="11"/>
      <c r="O327" s="11"/>
      <c r="P327" s="11"/>
      <c r="Q327" s="11"/>
      <c r="R327" s="11"/>
      <c r="S327" s="11"/>
      <c r="T327" s="11"/>
      <c r="U327" s="11"/>
      <c r="V327" s="11"/>
      <c r="W327" s="11"/>
    </row>
    <row r="328" spans="1:23">
      <c r="A328" s="155" t="s">
        <v>1396</v>
      </c>
      <c r="B328" s="57">
        <v>28468.017199999998</v>
      </c>
      <c r="C328" s="57">
        <v>-3.0891700000000002</v>
      </c>
      <c r="D328" s="57">
        <v>0</v>
      </c>
      <c r="E328" s="57">
        <v>0</v>
      </c>
      <c r="F328" s="57">
        <v>28464.928030000003</v>
      </c>
      <c r="G328" s="11"/>
      <c r="H328" s="11"/>
      <c r="I328" s="11"/>
      <c r="J328" s="11"/>
      <c r="K328" s="11"/>
      <c r="L328" s="11"/>
      <c r="M328" s="11"/>
      <c r="N328" s="11"/>
      <c r="O328" s="11"/>
      <c r="P328" s="11"/>
      <c r="Q328" s="11"/>
      <c r="R328" s="11"/>
      <c r="S328" s="11"/>
      <c r="T328" s="11"/>
      <c r="U328" s="11"/>
      <c r="V328" s="11"/>
      <c r="W328" s="11"/>
    </row>
    <row r="329" spans="1:23">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row>
    <row r="330" spans="1:23">
      <c r="A330" s="69" t="s">
        <v>1117</v>
      </c>
      <c r="B330" s="57">
        <v>28468.017199999998</v>
      </c>
      <c r="C330" s="57">
        <v>-3.0891700000000002</v>
      </c>
      <c r="D330" s="57">
        <v>0</v>
      </c>
      <c r="E330" s="57">
        <v>0</v>
      </c>
      <c r="F330" s="57">
        <v>28464.928030000003</v>
      </c>
      <c r="G330" s="11"/>
      <c r="H330" s="11"/>
      <c r="I330" s="11"/>
      <c r="J330" s="11"/>
      <c r="K330" s="11"/>
      <c r="L330" s="11"/>
      <c r="M330" s="11"/>
      <c r="N330" s="11"/>
      <c r="O330" s="11"/>
      <c r="P330" s="11"/>
      <c r="Q330" s="11"/>
      <c r="R330" s="11"/>
      <c r="S330" s="11"/>
      <c r="T330" s="11"/>
      <c r="U330" s="11"/>
      <c r="V330" s="11"/>
      <c r="W330" s="11"/>
    </row>
    <row r="331" spans="1:23">
      <c r="A331" s="156" t="s">
        <v>469</v>
      </c>
      <c r="B331" s="95">
        <v>0</v>
      </c>
      <c r="C331" s="95">
        <v>0</v>
      </c>
      <c r="D331" s="95">
        <v>0</v>
      </c>
      <c r="E331" s="95">
        <v>0</v>
      </c>
      <c r="F331" s="95">
        <v>0</v>
      </c>
      <c r="G331" s="11"/>
      <c r="H331" s="11"/>
      <c r="I331" s="11"/>
      <c r="J331" s="11"/>
      <c r="K331" s="11"/>
      <c r="L331" s="11"/>
      <c r="M331" s="11"/>
      <c r="N331" s="11"/>
      <c r="O331" s="11"/>
      <c r="P331" s="11"/>
      <c r="Q331" s="11"/>
      <c r="R331" s="11"/>
      <c r="S331" s="11"/>
      <c r="T331" s="11"/>
      <c r="U331" s="11"/>
      <c r="V331" s="11"/>
      <c r="W331" s="11"/>
    </row>
    <row r="332" spans="1:23">
      <c r="A332" s="69" t="s">
        <v>1116</v>
      </c>
      <c r="B332" s="158">
        <v>28468.017199999998</v>
      </c>
      <c r="C332" s="57">
        <v>-3.0891700000000002</v>
      </c>
      <c r="D332" s="158">
        <v>0</v>
      </c>
      <c r="E332" s="158">
        <v>0</v>
      </c>
      <c r="F332" s="158">
        <v>28464.928030000003</v>
      </c>
      <c r="G332" s="11"/>
      <c r="H332" s="11"/>
      <c r="I332" s="11"/>
      <c r="J332" s="11"/>
      <c r="K332" s="11"/>
      <c r="L332" s="11"/>
      <c r="M332" s="11"/>
      <c r="N332" s="11"/>
      <c r="O332" s="11"/>
      <c r="P332" s="11"/>
      <c r="Q332" s="11"/>
      <c r="R332" s="11"/>
      <c r="S332" s="11"/>
      <c r="T332" s="11"/>
      <c r="U332" s="11"/>
      <c r="V332" s="11"/>
      <c r="W332" s="11"/>
    </row>
    <row r="333" spans="1:23"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row>
    <row r="334" spans="1:23"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29"/>
  <sheetViews>
    <sheetView workbookViewId="0">
      <selection activeCell="A3" sqref="A3:E3"/>
    </sheetView>
  </sheetViews>
  <sheetFormatPr defaultRowHeight="15"/>
  <cols>
    <col min="1" max="1" width="104.42578125" style="5" bestFit="1" customWidth="1"/>
    <col min="2" max="4" width="10.7109375" style="5" customWidth="1"/>
    <col min="5" max="5" width="15" style="5" customWidth="1"/>
    <col min="6" max="253" width="9.140625" style="5"/>
    <col min="254" max="254" width="104.42578125" style="5" bestFit="1" customWidth="1"/>
    <col min="255" max="257" width="10.7109375" style="5" customWidth="1"/>
    <col min="258" max="258" width="15" style="5" customWidth="1"/>
    <col min="259" max="509" width="9.140625" style="5"/>
    <col min="510" max="510" width="104.42578125" style="5" bestFit="1" customWidth="1"/>
    <col min="511" max="513" width="10.7109375" style="5" customWidth="1"/>
    <col min="514" max="514" width="15" style="5" customWidth="1"/>
    <col min="515" max="765" width="9.140625" style="5"/>
    <col min="766" max="766" width="104.42578125" style="5" bestFit="1" customWidth="1"/>
    <col min="767" max="769" width="10.7109375" style="5" customWidth="1"/>
    <col min="770" max="770" width="15" style="5" customWidth="1"/>
    <col min="771" max="1021" width="9.140625" style="5"/>
    <col min="1022" max="1022" width="104.42578125" style="5" bestFit="1" customWidth="1"/>
    <col min="1023" max="1025" width="10.7109375" style="5" customWidth="1"/>
    <col min="1026" max="1026" width="15" style="5" customWidth="1"/>
    <col min="1027" max="1277" width="9.140625" style="5"/>
    <col min="1278" max="1278" width="104.42578125" style="5" bestFit="1" customWidth="1"/>
    <col min="1279" max="1281" width="10.7109375" style="5" customWidth="1"/>
    <col min="1282" max="1282" width="15" style="5" customWidth="1"/>
    <col min="1283" max="1533" width="9.140625" style="5"/>
    <col min="1534" max="1534" width="104.42578125" style="5" bestFit="1" customWidth="1"/>
    <col min="1535" max="1537" width="10.7109375" style="5" customWidth="1"/>
    <col min="1538" max="1538" width="15" style="5" customWidth="1"/>
    <col min="1539" max="1789" width="9.140625" style="5"/>
    <col min="1790" max="1790" width="104.42578125" style="5" bestFit="1" customWidth="1"/>
    <col min="1791" max="1793" width="10.7109375" style="5" customWidth="1"/>
    <col min="1794" max="1794" width="15" style="5" customWidth="1"/>
    <col min="1795" max="2045" width="9.140625" style="5"/>
    <col min="2046" max="2046" width="104.42578125" style="5" bestFit="1" customWidth="1"/>
    <col min="2047" max="2049" width="10.7109375" style="5" customWidth="1"/>
    <col min="2050" max="2050" width="15" style="5" customWidth="1"/>
    <col min="2051" max="2301" width="9.140625" style="5"/>
    <col min="2302" max="2302" width="104.42578125" style="5" bestFit="1" customWidth="1"/>
    <col min="2303" max="2305" width="10.7109375" style="5" customWidth="1"/>
    <col min="2306" max="2306" width="15" style="5" customWidth="1"/>
    <col min="2307" max="2557" width="9.140625" style="5"/>
    <col min="2558" max="2558" width="104.42578125" style="5" bestFit="1" customWidth="1"/>
    <col min="2559" max="2561" width="10.7109375" style="5" customWidth="1"/>
    <col min="2562" max="2562" width="15" style="5" customWidth="1"/>
    <col min="2563" max="2813" width="9.140625" style="5"/>
    <col min="2814" max="2814" width="104.42578125" style="5" bestFit="1" customWidth="1"/>
    <col min="2815" max="2817" width="10.7109375" style="5" customWidth="1"/>
    <col min="2818" max="2818" width="15" style="5" customWidth="1"/>
    <col min="2819" max="3069" width="9.140625" style="5"/>
    <col min="3070" max="3070" width="104.42578125" style="5" bestFit="1" customWidth="1"/>
    <col min="3071" max="3073" width="10.7109375" style="5" customWidth="1"/>
    <col min="3074" max="3074" width="15" style="5" customWidth="1"/>
    <col min="3075" max="3325" width="9.140625" style="5"/>
    <col min="3326" max="3326" width="104.42578125" style="5" bestFit="1" customWidth="1"/>
    <col min="3327" max="3329" width="10.7109375" style="5" customWidth="1"/>
    <col min="3330" max="3330" width="15" style="5" customWidth="1"/>
    <col min="3331" max="3581" width="9.140625" style="5"/>
    <col min="3582" max="3582" width="104.42578125" style="5" bestFit="1" customWidth="1"/>
    <col min="3583" max="3585" width="10.7109375" style="5" customWidth="1"/>
    <col min="3586" max="3586" width="15" style="5" customWidth="1"/>
    <col min="3587" max="3837" width="9.140625" style="5"/>
    <col min="3838" max="3838" width="104.42578125" style="5" bestFit="1" customWidth="1"/>
    <col min="3839" max="3841" width="10.7109375" style="5" customWidth="1"/>
    <col min="3842" max="3842" width="15" style="5" customWidth="1"/>
    <col min="3843" max="4093" width="9.140625" style="5"/>
    <col min="4094" max="4094" width="104.42578125" style="5" bestFit="1" customWidth="1"/>
    <col min="4095" max="4097" width="10.7109375" style="5" customWidth="1"/>
    <col min="4098" max="4098" width="15" style="5" customWidth="1"/>
    <col min="4099" max="4349" width="9.140625" style="5"/>
    <col min="4350" max="4350" width="104.42578125" style="5" bestFit="1" customWidth="1"/>
    <col min="4351" max="4353" width="10.7109375" style="5" customWidth="1"/>
    <col min="4354" max="4354" width="15" style="5" customWidth="1"/>
    <col min="4355" max="4605" width="9.140625" style="5"/>
    <col min="4606" max="4606" width="104.42578125" style="5" bestFit="1" customWidth="1"/>
    <col min="4607" max="4609" width="10.7109375" style="5" customWidth="1"/>
    <col min="4610" max="4610" width="15" style="5" customWidth="1"/>
    <col min="4611" max="4861" width="9.140625" style="5"/>
    <col min="4862" max="4862" width="104.42578125" style="5" bestFit="1" customWidth="1"/>
    <col min="4863" max="4865" width="10.7109375" style="5" customWidth="1"/>
    <col min="4866" max="4866" width="15" style="5" customWidth="1"/>
    <col min="4867" max="5117" width="9.140625" style="5"/>
    <col min="5118" max="5118" width="104.42578125" style="5" bestFit="1" customWidth="1"/>
    <col min="5119" max="5121" width="10.7109375" style="5" customWidth="1"/>
    <col min="5122" max="5122" width="15" style="5" customWidth="1"/>
    <col min="5123" max="5373" width="9.140625" style="5"/>
    <col min="5374" max="5374" width="104.42578125" style="5" bestFit="1" customWidth="1"/>
    <col min="5375" max="5377" width="10.7109375" style="5" customWidth="1"/>
    <col min="5378" max="5378" width="15" style="5" customWidth="1"/>
    <col min="5379" max="5629" width="9.140625" style="5"/>
    <col min="5630" max="5630" width="104.42578125" style="5" bestFit="1" customWidth="1"/>
    <col min="5631" max="5633" width="10.7109375" style="5" customWidth="1"/>
    <col min="5634" max="5634" width="15" style="5" customWidth="1"/>
    <col min="5635" max="5885" width="9.140625" style="5"/>
    <col min="5886" max="5886" width="104.42578125" style="5" bestFit="1" customWidth="1"/>
    <col min="5887" max="5889" width="10.7109375" style="5" customWidth="1"/>
    <col min="5890" max="5890" width="15" style="5" customWidth="1"/>
    <col min="5891" max="6141" width="9.140625" style="5"/>
    <col min="6142" max="6142" width="104.42578125" style="5" bestFit="1" customWidth="1"/>
    <col min="6143" max="6145" width="10.7109375" style="5" customWidth="1"/>
    <col min="6146" max="6146" width="15" style="5" customWidth="1"/>
    <col min="6147" max="6397" width="9.140625" style="5"/>
    <col min="6398" max="6398" width="104.42578125" style="5" bestFit="1" customWidth="1"/>
    <col min="6399" max="6401" width="10.7109375" style="5" customWidth="1"/>
    <col min="6402" max="6402" width="15" style="5" customWidth="1"/>
    <col min="6403" max="6653" width="9.140625" style="5"/>
    <col min="6654" max="6654" width="104.42578125" style="5" bestFit="1" customWidth="1"/>
    <col min="6655" max="6657" width="10.7109375" style="5" customWidth="1"/>
    <col min="6658" max="6658" width="15" style="5" customWidth="1"/>
    <col min="6659" max="6909" width="9.140625" style="5"/>
    <col min="6910" max="6910" width="104.42578125" style="5" bestFit="1" customWidth="1"/>
    <col min="6911" max="6913" width="10.7109375" style="5" customWidth="1"/>
    <col min="6914" max="6914" width="15" style="5" customWidth="1"/>
    <col min="6915" max="7165" width="9.140625" style="5"/>
    <col min="7166" max="7166" width="104.42578125" style="5" bestFit="1" customWidth="1"/>
    <col min="7167" max="7169" width="10.7109375" style="5" customWidth="1"/>
    <col min="7170" max="7170" width="15" style="5" customWidth="1"/>
    <col min="7171" max="7421" width="9.140625" style="5"/>
    <col min="7422" max="7422" width="104.42578125" style="5" bestFit="1" customWidth="1"/>
    <col min="7423" max="7425" width="10.7109375" style="5" customWidth="1"/>
    <col min="7426" max="7426" width="15" style="5" customWidth="1"/>
    <col min="7427" max="7677" width="9.140625" style="5"/>
    <col min="7678" max="7678" width="104.42578125" style="5" bestFit="1" customWidth="1"/>
    <col min="7679" max="7681" width="10.7109375" style="5" customWidth="1"/>
    <col min="7682" max="7682" width="15" style="5" customWidth="1"/>
    <col min="7683" max="7933" width="9.140625" style="5"/>
    <col min="7934" max="7934" width="104.42578125" style="5" bestFit="1" customWidth="1"/>
    <col min="7935" max="7937" width="10.7109375" style="5" customWidth="1"/>
    <col min="7938" max="7938" width="15" style="5" customWidth="1"/>
    <col min="7939" max="8189" width="9.140625" style="5"/>
    <col min="8190" max="8190" width="104.42578125" style="5" bestFit="1" customWidth="1"/>
    <col min="8191" max="8193" width="10.7109375" style="5" customWidth="1"/>
    <col min="8194" max="8194" width="15" style="5" customWidth="1"/>
    <col min="8195" max="8445" width="9.140625" style="5"/>
    <col min="8446" max="8446" width="104.42578125" style="5" bestFit="1" customWidth="1"/>
    <col min="8447" max="8449" width="10.7109375" style="5" customWidth="1"/>
    <col min="8450" max="8450" width="15" style="5" customWidth="1"/>
    <col min="8451" max="8701" width="9.140625" style="5"/>
    <col min="8702" max="8702" width="104.42578125" style="5" bestFit="1" customWidth="1"/>
    <col min="8703" max="8705" width="10.7109375" style="5" customWidth="1"/>
    <col min="8706" max="8706" width="15" style="5" customWidth="1"/>
    <col min="8707" max="8957" width="9.140625" style="5"/>
    <col min="8958" max="8958" width="104.42578125" style="5" bestFit="1" customWidth="1"/>
    <col min="8959" max="8961" width="10.7109375" style="5" customWidth="1"/>
    <col min="8962" max="8962" width="15" style="5" customWidth="1"/>
    <col min="8963" max="9213" width="9.140625" style="5"/>
    <col min="9214" max="9214" width="104.42578125" style="5" bestFit="1" customWidth="1"/>
    <col min="9215" max="9217" width="10.7109375" style="5" customWidth="1"/>
    <col min="9218" max="9218" width="15" style="5" customWidth="1"/>
    <col min="9219" max="9469" width="9.140625" style="5"/>
    <col min="9470" max="9470" width="104.42578125" style="5" bestFit="1" customWidth="1"/>
    <col min="9471" max="9473" width="10.7109375" style="5" customWidth="1"/>
    <col min="9474" max="9474" width="15" style="5" customWidth="1"/>
    <col min="9475" max="9725" width="9.140625" style="5"/>
    <col min="9726" max="9726" width="104.42578125" style="5" bestFit="1" customWidth="1"/>
    <col min="9727" max="9729" width="10.7109375" style="5" customWidth="1"/>
    <col min="9730" max="9730" width="15" style="5" customWidth="1"/>
    <col min="9731" max="9981" width="9.140625" style="5"/>
    <col min="9982" max="9982" width="104.42578125" style="5" bestFit="1" customWidth="1"/>
    <col min="9983" max="9985" width="10.7109375" style="5" customWidth="1"/>
    <col min="9986" max="9986" width="15" style="5" customWidth="1"/>
    <col min="9987" max="10237" width="9.140625" style="5"/>
    <col min="10238" max="10238" width="104.42578125" style="5" bestFit="1" customWidth="1"/>
    <col min="10239" max="10241" width="10.7109375" style="5" customWidth="1"/>
    <col min="10242" max="10242" width="15" style="5" customWidth="1"/>
    <col min="10243" max="10493" width="9.140625" style="5"/>
    <col min="10494" max="10494" width="104.42578125" style="5" bestFit="1" customWidth="1"/>
    <col min="10495" max="10497" width="10.7109375" style="5" customWidth="1"/>
    <col min="10498" max="10498" width="15" style="5" customWidth="1"/>
    <col min="10499" max="10749" width="9.140625" style="5"/>
    <col min="10750" max="10750" width="104.42578125" style="5" bestFit="1" customWidth="1"/>
    <col min="10751" max="10753" width="10.7109375" style="5" customWidth="1"/>
    <col min="10754" max="10754" width="15" style="5" customWidth="1"/>
    <col min="10755" max="11005" width="9.140625" style="5"/>
    <col min="11006" max="11006" width="104.42578125" style="5" bestFit="1" customWidth="1"/>
    <col min="11007" max="11009" width="10.7109375" style="5" customWidth="1"/>
    <col min="11010" max="11010" width="15" style="5" customWidth="1"/>
    <col min="11011" max="11261" width="9.140625" style="5"/>
    <col min="11262" max="11262" width="104.42578125" style="5" bestFit="1" customWidth="1"/>
    <col min="11263" max="11265" width="10.7109375" style="5" customWidth="1"/>
    <col min="11266" max="11266" width="15" style="5" customWidth="1"/>
    <col min="11267" max="11517" width="9.140625" style="5"/>
    <col min="11518" max="11518" width="104.42578125" style="5" bestFit="1" customWidth="1"/>
    <col min="11519" max="11521" width="10.7109375" style="5" customWidth="1"/>
    <col min="11522" max="11522" width="15" style="5" customWidth="1"/>
    <col min="11523" max="11773" width="9.140625" style="5"/>
    <col min="11774" max="11774" width="104.42578125" style="5" bestFit="1" customWidth="1"/>
    <col min="11775" max="11777" width="10.7109375" style="5" customWidth="1"/>
    <col min="11778" max="11778" width="15" style="5" customWidth="1"/>
    <col min="11779" max="12029" width="9.140625" style="5"/>
    <col min="12030" max="12030" width="104.42578125" style="5" bestFit="1" customWidth="1"/>
    <col min="12031" max="12033" width="10.7109375" style="5" customWidth="1"/>
    <col min="12034" max="12034" width="15" style="5" customWidth="1"/>
    <col min="12035" max="12285" width="9.140625" style="5"/>
    <col min="12286" max="12286" width="104.42578125" style="5" bestFit="1" customWidth="1"/>
    <col min="12287" max="12289" width="10.7109375" style="5" customWidth="1"/>
    <col min="12290" max="12290" width="15" style="5" customWidth="1"/>
    <col min="12291" max="12541" width="9.140625" style="5"/>
    <col min="12542" max="12542" width="104.42578125" style="5" bestFit="1" customWidth="1"/>
    <col min="12543" max="12545" width="10.7109375" style="5" customWidth="1"/>
    <col min="12546" max="12546" width="15" style="5" customWidth="1"/>
    <col min="12547" max="12797" width="9.140625" style="5"/>
    <col min="12798" max="12798" width="104.42578125" style="5" bestFit="1" customWidth="1"/>
    <col min="12799" max="12801" width="10.7109375" style="5" customWidth="1"/>
    <col min="12802" max="12802" width="15" style="5" customWidth="1"/>
    <col min="12803" max="13053" width="9.140625" style="5"/>
    <col min="13054" max="13054" width="104.42578125" style="5" bestFit="1" customWidth="1"/>
    <col min="13055" max="13057" width="10.7109375" style="5" customWidth="1"/>
    <col min="13058" max="13058" width="15" style="5" customWidth="1"/>
    <col min="13059" max="13309" width="9.140625" style="5"/>
    <col min="13310" max="13310" width="104.42578125" style="5" bestFit="1" customWidth="1"/>
    <col min="13311" max="13313" width="10.7109375" style="5" customWidth="1"/>
    <col min="13314" max="13314" width="15" style="5" customWidth="1"/>
    <col min="13315" max="13565" width="9.140625" style="5"/>
    <col min="13566" max="13566" width="104.42578125" style="5" bestFit="1" customWidth="1"/>
    <col min="13567" max="13569" width="10.7109375" style="5" customWidth="1"/>
    <col min="13570" max="13570" width="15" style="5" customWidth="1"/>
    <col min="13571" max="13821" width="9.140625" style="5"/>
    <col min="13822" max="13822" width="104.42578125" style="5" bestFit="1" customWidth="1"/>
    <col min="13823" max="13825" width="10.7109375" style="5" customWidth="1"/>
    <col min="13826" max="13826" width="15" style="5" customWidth="1"/>
    <col min="13827" max="14077" width="9.140625" style="5"/>
    <col min="14078" max="14078" width="104.42578125" style="5" bestFit="1" customWidth="1"/>
    <col min="14079" max="14081" width="10.7109375" style="5" customWidth="1"/>
    <col min="14082" max="14082" width="15" style="5" customWidth="1"/>
    <col min="14083" max="14333" width="9.140625" style="5"/>
    <col min="14334" max="14334" width="104.42578125" style="5" bestFit="1" customWidth="1"/>
    <col min="14335" max="14337" width="10.7109375" style="5" customWidth="1"/>
    <col min="14338" max="14338" width="15" style="5" customWidth="1"/>
    <col min="14339" max="14589" width="9.140625" style="5"/>
    <col min="14590" max="14590" width="104.42578125" style="5" bestFit="1" customWidth="1"/>
    <col min="14591" max="14593" width="10.7109375" style="5" customWidth="1"/>
    <col min="14594" max="14594" width="15" style="5" customWidth="1"/>
    <col min="14595" max="14845" width="9.140625" style="5"/>
    <col min="14846" max="14846" width="104.42578125" style="5" bestFit="1" customWidth="1"/>
    <col min="14847" max="14849" width="10.7109375" style="5" customWidth="1"/>
    <col min="14850" max="14850" width="15" style="5" customWidth="1"/>
    <col min="14851" max="15101" width="9.140625" style="5"/>
    <col min="15102" max="15102" width="104.42578125" style="5" bestFit="1" customWidth="1"/>
    <col min="15103" max="15105" width="10.7109375" style="5" customWidth="1"/>
    <col min="15106" max="15106" width="15" style="5" customWidth="1"/>
    <col min="15107" max="15357" width="9.140625" style="5"/>
    <col min="15358" max="15358" width="104.42578125" style="5" bestFit="1" customWidth="1"/>
    <col min="15359" max="15361" width="10.7109375" style="5" customWidth="1"/>
    <col min="15362" max="15362" width="15" style="5" customWidth="1"/>
    <col min="15363" max="15613" width="9.140625" style="5"/>
    <col min="15614" max="15614" width="104.42578125" style="5" bestFit="1" customWidth="1"/>
    <col min="15615" max="15617" width="10.7109375" style="5" customWidth="1"/>
    <col min="15618" max="15618" width="15" style="5" customWidth="1"/>
    <col min="15619" max="15869" width="9.140625" style="5"/>
    <col min="15870" max="15870" width="104.42578125" style="5" bestFit="1" customWidth="1"/>
    <col min="15871" max="15873" width="10.7109375" style="5" customWidth="1"/>
    <col min="15874" max="15874" width="15" style="5" customWidth="1"/>
    <col min="15875" max="16125" width="9.140625" style="5"/>
    <col min="16126" max="16126" width="104.42578125" style="5" bestFit="1" customWidth="1"/>
    <col min="16127" max="16129" width="10.7109375" style="5" customWidth="1"/>
    <col min="16130" max="16130" width="15" style="5" customWidth="1"/>
    <col min="16131" max="16384" width="9.140625" style="5"/>
  </cols>
  <sheetData>
    <row r="1" spans="1:22" ht="30" customHeight="1">
      <c r="A1" s="725" t="s">
        <v>475</v>
      </c>
      <c r="B1" s="725"/>
      <c r="C1" s="725"/>
      <c r="D1" s="725"/>
      <c r="E1" s="725"/>
      <c r="F1" s="11"/>
      <c r="G1" s="11"/>
      <c r="H1" s="11"/>
      <c r="I1" s="11"/>
      <c r="J1" s="11"/>
      <c r="K1" s="11"/>
      <c r="L1" s="11"/>
      <c r="M1" s="11"/>
      <c r="N1" s="11"/>
      <c r="O1" s="11"/>
      <c r="P1" s="11"/>
      <c r="Q1" s="11"/>
      <c r="R1" s="11"/>
      <c r="S1" s="11"/>
      <c r="T1" s="11"/>
      <c r="U1" s="11"/>
      <c r="V1" s="11"/>
    </row>
    <row r="2" spans="1:22" ht="18">
      <c r="A2" s="726" t="s">
        <v>552</v>
      </c>
      <c r="B2" s="726"/>
      <c r="C2" s="726"/>
      <c r="D2" s="726"/>
      <c r="E2" s="726"/>
      <c r="F2" s="11"/>
      <c r="G2" s="11"/>
      <c r="H2" s="11"/>
      <c r="I2" s="11"/>
      <c r="J2" s="11"/>
      <c r="K2" s="11"/>
      <c r="L2" s="11"/>
      <c r="M2" s="11"/>
      <c r="N2" s="11"/>
      <c r="O2" s="11"/>
      <c r="P2" s="11"/>
      <c r="Q2" s="11"/>
      <c r="R2" s="11"/>
      <c r="S2" s="11"/>
      <c r="T2" s="11"/>
      <c r="U2" s="11"/>
      <c r="V2" s="11"/>
    </row>
    <row r="3" spans="1:22" ht="18">
      <c r="A3" s="726" t="s">
        <v>1519</v>
      </c>
      <c r="B3" s="726"/>
      <c r="C3" s="726"/>
      <c r="D3" s="726"/>
      <c r="E3" s="726"/>
      <c r="F3" s="11"/>
      <c r="G3" s="11"/>
      <c r="H3" s="11"/>
      <c r="I3" s="11"/>
      <c r="J3" s="11"/>
      <c r="K3" s="11"/>
      <c r="L3" s="11"/>
      <c r="M3" s="11"/>
      <c r="N3" s="11"/>
      <c r="O3" s="11"/>
      <c r="P3" s="11"/>
      <c r="Q3" s="11"/>
      <c r="R3" s="11"/>
      <c r="S3" s="11"/>
      <c r="T3" s="11"/>
      <c r="U3" s="11"/>
      <c r="V3" s="11"/>
    </row>
    <row r="4" spans="1:22" ht="30" customHeight="1">
      <c r="A4" s="730" t="s">
        <v>544</v>
      </c>
      <c r="B4" s="730"/>
      <c r="C4" s="730"/>
      <c r="D4" s="730"/>
      <c r="E4" s="730"/>
      <c r="F4" s="11"/>
      <c r="G4" s="11"/>
      <c r="H4" s="11"/>
      <c r="I4" s="11"/>
      <c r="J4" s="11"/>
      <c r="K4" s="11"/>
      <c r="L4" s="11"/>
      <c r="M4" s="11"/>
      <c r="N4" s="11"/>
      <c r="O4" s="11"/>
      <c r="P4" s="11"/>
      <c r="Q4" s="11"/>
      <c r="R4" s="11"/>
      <c r="S4" s="11"/>
      <c r="T4" s="11"/>
      <c r="U4" s="11"/>
      <c r="V4" s="11"/>
    </row>
    <row r="5" spans="1:22" ht="3.75" customHeight="1">
      <c r="A5" s="11"/>
      <c r="B5" s="178"/>
      <c r="C5" s="178"/>
      <c r="D5" s="178"/>
      <c r="E5" s="178"/>
      <c r="F5" s="11"/>
      <c r="G5" s="11"/>
      <c r="H5" s="11"/>
      <c r="I5" s="11"/>
      <c r="J5" s="11"/>
      <c r="K5" s="11"/>
      <c r="L5" s="11"/>
      <c r="M5" s="11"/>
      <c r="N5" s="11"/>
      <c r="O5" s="11"/>
      <c r="P5" s="11"/>
      <c r="Q5" s="11"/>
      <c r="R5" s="11"/>
      <c r="S5" s="11"/>
      <c r="T5" s="11"/>
      <c r="U5" s="11"/>
      <c r="V5" s="11"/>
    </row>
    <row r="6" spans="1:22" ht="30" customHeight="1" thickBot="1">
      <c r="A6" s="155"/>
      <c r="B6" s="236" t="s">
        <v>64</v>
      </c>
      <c r="C6" s="236" t="s">
        <v>66</v>
      </c>
      <c r="D6" s="236" t="s">
        <v>68</v>
      </c>
      <c r="E6" s="237" t="s">
        <v>551</v>
      </c>
      <c r="F6" s="11"/>
      <c r="G6" s="11"/>
      <c r="H6" s="11"/>
      <c r="I6" s="11"/>
      <c r="J6" s="11"/>
      <c r="K6" s="11"/>
      <c r="L6" s="11"/>
      <c r="M6" s="11"/>
      <c r="N6" s="11"/>
      <c r="O6" s="11"/>
      <c r="P6" s="11"/>
      <c r="Q6" s="11"/>
      <c r="R6" s="11"/>
      <c r="S6" s="11"/>
      <c r="T6" s="11"/>
      <c r="U6" s="11"/>
      <c r="V6" s="11"/>
    </row>
    <row r="7" spans="1:22">
      <c r="A7" s="387" t="s">
        <v>190</v>
      </c>
      <c r="B7" s="388">
        <v>2488866.8043499999</v>
      </c>
      <c r="C7" s="388">
        <v>1049398.97612</v>
      </c>
      <c r="D7" s="388">
        <v>340894.80699999997</v>
      </c>
      <c r="E7" s="388">
        <v>3879160.5874699997</v>
      </c>
      <c r="F7" s="11"/>
      <c r="G7" s="11"/>
      <c r="H7" s="11"/>
      <c r="I7" s="11"/>
      <c r="J7" s="11"/>
      <c r="K7" s="11"/>
      <c r="L7" s="11"/>
      <c r="M7" s="11"/>
      <c r="N7" s="11"/>
      <c r="O7" s="11"/>
      <c r="P7" s="11"/>
      <c r="Q7" s="11"/>
      <c r="R7" s="11"/>
      <c r="S7" s="11"/>
      <c r="T7" s="11"/>
      <c r="U7" s="11"/>
      <c r="V7" s="11"/>
    </row>
    <row r="8" spans="1:22">
      <c r="A8" s="187" t="s">
        <v>191</v>
      </c>
      <c r="B8" s="57">
        <v>157140.29175999999</v>
      </c>
      <c r="C8" s="57">
        <v>54483.1878</v>
      </c>
      <c r="D8" s="57">
        <v>23679.390079999997</v>
      </c>
      <c r="E8" s="57">
        <v>235302.86963999999</v>
      </c>
      <c r="F8" s="11"/>
      <c r="G8" s="11"/>
      <c r="H8" s="11"/>
      <c r="I8" s="11"/>
      <c r="J8" s="11"/>
      <c r="K8" s="11"/>
      <c r="L8" s="11"/>
      <c r="M8" s="11"/>
      <c r="N8" s="11"/>
      <c r="O8" s="11"/>
      <c r="P8" s="11"/>
      <c r="Q8" s="11"/>
      <c r="R8" s="11"/>
      <c r="S8" s="11"/>
      <c r="T8" s="11"/>
      <c r="U8" s="11"/>
      <c r="V8" s="11"/>
    </row>
    <row r="9" spans="1:22">
      <c r="A9" s="58" t="s">
        <v>192</v>
      </c>
      <c r="B9" s="95">
        <v>42015.688700000006</v>
      </c>
      <c r="C9" s="95">
        <v>17565.728870000003</v>
      </c>
      <c r="D9" s="95">
        <v>1945.3047799999999</v>
      </c>
      <c r="E9" s="95">
        <v>61526.722350000004</v>
      </c>
      <c r="F9" s="11"/>
      <c r="G9" s="11"/>
      <c r="H9" s="11"/>
      <c r="I9" s="11"/>
      <c r="J9" s="11"/>
      <c r="K9" s="11"/>
      <c r="L9" s="11"/>
      <c r="M9" s="11"/>
      <c r="N9" s="11"/>
      <c r="O9" s="11"/>
      <c r="P9" s="11"/>
      <c r="Q9" s="11"/>
      <c r="R9" s="11"/>
      <c r="S9" s="11"/>
      <c r="T9" s="11"/>
      <c r="U9" s="11"/>
      <c r="V9" s="11"/>
    </row>
    <row r="10" spans="1:22">
      <c r="A10" s="58" t="s">
        <v>193</v>
      </c>
      <c r="B10" s="95">
        <v>88721.007760000008</v>
      </c>
      <c r="C10" s="95">
        <v>20621.213989999997</v>
      </c>
      <c r="D10" s="95">
        <v>21702.300569999999</v>
      </c>
      <c r="E10" s="95">
        <v>131044.52231999999</v>
      </c>
      <c r="F10" s="11"/>
      <c r="G10" s="11"/>
      <c r="H10" s="11"/>
      <c r="I10" s="11"/>
      <c r="J10" s="11"/>
      <c r="K10" s="11"/>
      <c r="L10" s="11"/>
      <c r="M10" s="11"/>
      <c r="N10" s="11"/>
      <c r="O10" s="11"/>
      <c r="P10" s="11"/>
      <c r="Q10" s="11"/>
      <c r="R10" s="11"/>
      <c r="S10" s="11"/>
      <c r="T10" s="11"/>
      <c r="U10" s="11"/>
      <c r="V10" s="11"/>
    </row>
    <row r="11" spans="1:22">
      <c r="A11" s="58" t="s">
        <v>194</v>
      </c>
      <c r="B11" s="95">
        <v>26403.595300000001</v>
      </c>
      <c r="C11" s="95">
        <v>16296.244939999999</v>
      </c>
      <c r="D11" s="95">
        <v>31.78473</v>
      </c>
      <c r="E11" s="95">
        <v>42731.624969999997</v>
      </c>
      <c r="F11" s="11"/>
      <c r="G11" s="11"/>
      <c r="H11" s="11"/>
      <c r="I11" s="11"/>
      <c r="J11" s="11"/>
      <c r="K11" s="11"/>
      <c r="L11" s="11"/>
      <c r="M11" s="11"/>
      <c r="N11" s="11"/>
      <c r="O11" s="11"/>
      <c r="P11" s="11"/>
      <c r="Q11" s="11"/>
      <c r="R11" s="11"/>
      <c r="S11" s="11"/>
      <c r="T11" s="11"/>
      <c r="U11" s="11"/>
      <c r="V11" s="11"/>
    </row>
    <row r="12" spans="1:22">
      <c r="A12" s="58" t="s">
        <v>195</v>
      </c>
      <c r="B12" s="95">
        <v>0</v>
      </c>
      <c r="C12" s="95">
        <v>0</v>
      </c>
      <c r="D12" s="95">
        <v>0</v>
      </c>
      <c r="E12" s="95">
        <v>0</v>
      </c>
      <c r="F12" s="11"/>
      <c r="G12" s="11"/>
      <c r="H12" s="11"/>
      <c r="I12" s="11"/>
      <c r="J12" s="11"/>
      <c r="K12" s="11"/>
      <c r="L12" s="11"/>
      <c r="M12" s="11"/>
      <c r="N12" s="11"/>
      <c r="O12" s="11"/>
      <c r="P12" s="11"/>
      <c r="Q12" s="11"/>
      <c r="R12" s="11"/>
      <c r="S12" s="11"/>
      <c r="T12" s="11"/>
      <c r="U12" s="11"/>
      <c r="V12" s="11"/>
    </row>
    <row r="13" spans="1:22">
      <c r="A13" s="58" t="s">
        <v>196</v>
      </c>
      <c r="B13" s="95">
        <v>0</v>
      </c>
      <c r="C13" s="95">
        <v>0</v>
      </c>
      <c r="D13" s="95">
        <v>0</v>
      </c>
      <c r="E13" s="95">
        <v>0</v>
      </c>
      <c r="F13" s="11"/>
      <c r="G13" s="11"/>
      <c r="H13" s="11"/>
      <c r="I13" s="11"/>
      <c r="J13" s="11"/>
      <c r="K13" s="11"/>
      <c r="L13" s="11"/>
      <c r="M13" s="11"/>
      <c r="N13" s="11"/>
      <c r="O13" s="11"/>
      <c r="P13" s="11"/>
      <c r="Q13" s="11"/>
      <c r="R13" s="11"/>
      <c r="S13" s="11"/>
      <c r="T13" s="11"/>
      <c r="U13" s="11"/>
      <c r="V13" s="11"/>
    </row>
    <row r="14" spans="1:22">
      <c r="A14" s="58" t="s">
        <v>197</v>
      </c>
      <c r="B14" s="95">
        <v>0</v>
      </c>
      <c r="C14" s="95">
        <v>0</v>
      </c>
      <c r="D14" s="95">
        <v>0</v>
      </c>
      <c r="E14" s="95">
        <v>0</v>
      </c>
      <c r="F14" s="11"/>
      <c r="G14" s="11"/>
      <c r="H14" s="11"/>
      <c r="I14" s="11"/>
      <c r="J14" s="11"/>
      <c r="K14" s="11"/>
      <c r="L14" s="11"/>
      <c r="M14" s="11"/>
      <c r="N14" s="11"/>
      <c r="O14" s="11"/>
      <c r="P14" s="11"/>
      <c r="Q14" s="11"/>
      <c r="R14" s="11"/>
      <c r="S14" s="11"/>
      <c r="T14" s="11"/>
      <c r="U14" s="11"/>
      <c r="V14" s="11"/>
    </row>
    <row r="15" spans="1:22">
      <c r="A15" s="58" t="s">
        <v>198</v>
      </c>
      <c r="B15" s="95">
        <v>0</v>
      </c>
      <c r="C15" s="95">
        <v>0</v>
      </c>
      <c r="D15" s="95">
        <v>0</v>
      </c>
      <c r="E15" s="95">
        <v>0</v>
      </c>
      <c r="F15" s="11"/>
      <c r="G15" s="11"/>
      <c r="H15" s="11"/>
      <c r="I15" s="11"/>
      <c r="J15" s="11"/>
      <c r="K15" s="11"/>
      <c r="L15" s="11"/>
      <c r="M15" s="11"/>
      <c r="N15" s="11"/>
      <c r="O15" s="11"/>
      <c r="P15" s="11"/>
      <c r="Q15" s="11"/>
      <c r="R15" s="11"/>
      <c r="S15" s="11"/>
      <c r="T15" s="11"/>
      <c r="U15" s="11"/>
      <c r="V15" s="11"/>
    </row>
    <row r="16" spans="1:22">
      <c r="A16" s="58" t="s">
        <v>199</v>
      </c>
      <c r="B16" s="95">
        <v>0</v>
      </c>
      <c r="C16" s="95">
        <v>0</v>
      </c>
      <c r="D16" s="95">
        <v>0</v>
      </c>
      <c r="E16" s="95">
        <v>0</v>
      </c>
      <c r="F16" s="11"/>
      <c r="G16" s="11"/>
      <c r="H16" s="11"/>
      <c r="I16" s="11"/>
      <c r="J16" s="11"/>
      <c r="K16" s="11"/>
      <c r="L16" s="11"/>
      <c r="M16" s="11"/>
      <c r="N16" s="11"/>
      <c r="O16" s="11"/>
      <c r="P16" s="11"/>
      <c r="Q16" s="11"/>
      <c r="R16" s="11"/>
      <c r="S16" s="11"/>
      <c r="T16" s="11"/>
      <c r="U16" s="11"/>
      <c r="V16" s="11"/>
    </row>
    <row r="17" spans="1:22">
      <c r="A17" s="187" t="s">
        <v>200</v>
      </c>
      <c r="B17" s="57">
        <v>420443.80089999997</v>
      </c>
      <c r="C17" s="57">
        <v>76186.887159999998</v>
      </c>
      <c r="D17" s="57">
        <v>21077.616389999999</v>
      </c>
      <c r="E17" s="57">
        <v>517708.30445</v>
      </c>
      <c r="F17" s="11"/>
      <c r="G17" s="11"/>
      <c r="H17" s="11"/>
      <c r="I17" s="11"/>
      <c r="J17" s="11"/>
      <c r="K17" s="11"/>
      <c r="L17" s="11"/>
      <c r="M17" s="11"/>
      <c r="N17" s="11"/>
      <c r="O17" s="11"/>
      <c r="P17" s="11"/>
      <c r="Q17" s="11"/>
      <c r="R17" s="11"/>
      <c r="S17" s="11"/>
      <c r="T17" s="11"/>
      <c r="U17" s="11"/>
      <c r="V17" s="11"/>
    </row>
    <row r="18" spans="1:22">
      <c r="A18" s="58" t="s">
        <v>201</v>
      </c>
      <c r="B18" s="95">
        <v>0</v>
      </c>
      <c r="C18" s="95">
        <v>0</v>
      </c>
      <c r="D18" s="95">
        <v>0</v>
      </c>
      <c r="E18" s="95">
        <v>0</v>
      </c>
      <c r="F18" s="11"/>
      <c r="G18" s="11"/>
      <c r="H18" s="11"/>
      <c r="I18" s="11"/>
      <c r="J18" s="11"/>
      <c r="K18" s="11"/>
      <c r="L18" s="11"/>
      <c r="M18" s="11"/>
      <c r="N18" s="11"/>
      <c r="O18" s="11"/>
      <c r="P18" s="11"/>
      <c r="Q18" s="11"/>
      <c r="R18" s="11"/>
      <c r="S18" s="11"/>
      <c r="T18" s="11"/>
      <c r="U18" s="11"/>
      <c r="V18" s="11"/>
    </row>
    <row r="19" spans="1:22">
      <c r="A19" s="58" t="s">
        <v>202</v>
      </c>
      <c r="B19" s="95">
        <v>298434.94302999997</v>
      </c>
      <c r="C19" s="95">
        <v>38142.239030000004</v>
      </c>
      <c r="D19" s="95">
        <v>12103.7997</v>
      </c>
      <c r="E19" s="95">
        <v>348680.98176</v>
      </c>
      <c r="F19" s="11"/>
      <c r="G19" s="11"/>
      <c r="H19" s="11"/>
      <c r="I19" s="11"/>
      <c r="J19" s="11"/>
      <c r="K19" s="11"/>
      <c r="L19" s="11"/>
      <c r="M19" s="11"/>
      <c r="N19" s="11"/>
      <c r="O19" s="11"/>
      <c r="P19" s="11"/>
      <c r="Q19" s="11"/>
      <c r="R19" s="11"/>
      <c r="S19" s="11"/>
      <c r="T19" s="11"/>
      <c r="U19" s="11"/>
      <c r="V19" s="11"/>
    </row>
    <row r="20" spans="1:22">
      <c r="A20" s="58" t="s">
        <v>203</v>
      </c>
      <c r="B20" s="95">
        <v>0</v>
      </c>
      <c r="C20" s="95">
        <v>0</v>
      </c>
      <c r="D20" s="95">
        <v>0</v>
      </c>
      <c r="E20" s="95">
        <v>0</v>
      </c>
      <c r="F20" s="11"/>
      <c r="G20" s="11"/>
      <c r="H20" s="11"/>
      <c r="I20" s="11"/>
      <c r="J20" s="11"/>
      <c r="K20" s="11"/>
      <c r="L20" s="11"/>
      <c r="M20" s="11"/>
      <c r="N20" s="11"/>
      <c r="O20" s="11"/>
      <c r="P20" s="11"/>
      <c r="Q20" s="11"/>
      <c r="R20" s="11"/>
      <c r="S20" s="11"/>
      <c r="T20" s="11"/>
      <c r="U20" s="11"/>
      <c r="V20" s="11"/>
    </row>
    <row r="21" spans="1:22">
      <c r="A21" s="58" t="s">
        <v>204</v>
      </c>
      <c r="B21" s="95">
        <v>0</v>
      </c>
      <c r="C21" s="95">
        <v>0</v>
      </c>
      <c r="D21" s="95">
        <v>0</v>
      </c>
      <c r="E21" s="95">
        <v>0</v>
      </c>
      <c r="F21" s="11"/>
      <c r="G21" s="11"/>
      <c r="H21" s="11"/>
      <c r="I21" s="11"/>
      <c r="J21" s="11"/>
      <c r="K21" s="11"/>
      <c r="L21" s="11"/>
      <c r="M21" s="11"/>
      <c r="N21" s="11"/>
      <c r="O21" s="11"/>
      <c r="P21" s="11"/>
      <c r="Q21" s="11"/>
      <c r="R21" s="11"/>
      <c r="S21" s="11"/>
      <c r="T21" s="11"/>
      <c r="U21" s="11"/>
      <c r="V21" s="11"/>
    </row>
    <row r="22" spans="1:22">
      <c r="A22" s="58" t="s">
        <v>205</v>
      </c>
      <c r="B22" s="95">
        <v>29929.873420000004</v>
      </c>
      <c r="C22" s="95">
        <v>3200.3467300000002</v>
      </c>
      <c r="D22" s="95">
        <v>0</v>
      </c>
      <c r="E22" s="95">
        <v>33130.220150000001</v>
      </c>
      <c r="F22" s="11"/>
      <c r="G22" s="11"/>
      <c r="H22" s="11"/>
      <c r="I22" s="11"/>
      <c r="J22" s="11"/>
      <c r="K22" s="11"/>
      <c r="L22" s="11"/>
      <c r="M22" s="11"/>
      <c r="N22" s="11"/>
      <c r="O22" s="11"/>
      <c r="P22" s="11"/>
      <c r="Q22" s="11"/>
      <c r="R22" s="11"/>
      <c r="S22" s="11"/>
      <c r="T22" s="11"/>
      <c r="U22" s="11"/>
      <c r="V22" s="11"/>
    </row>
    <row r="23" spans="1:22">
      <c r="A23" s="58" t="s">
        <v>206</v>
      </c>
      <c r="B23" s="95">
        <v>92078.984319999989</v>
      </c>
      <c r="C23" s="95">
        <v>34844.301399999997</v>
      </c>
      <c r="D23" s="95">
        <v>8938.0018</v>
      </c>
      <c r="E23" s="95">
        <v>135861.28752000001</v>
      </c>
      <c r="F23" s="11"/>
      <c r="G23" s="11"/>
      <c r="H23" s="11"/>
      <c r="I23" s="11"/>
      <c r="J23" s="11"/>
      <c r="K23" s="11"/>
      <c r="L23" s="11"/>
      <c r="M23" s="11"/>
      <c r="N23" s="11"/>
      <c r="O23" s="11"/>
      <c r="P23" s="11"/>
      <c r="Q23" s="11"/>
      <c r="R23" s="11"/>
      <c r="S23" s="11"/>
      <c r="T23" s="11"/>
      <c r="U23" s="11"/>
      <c r="V23" s="11"/>
    </row>
    <row r="24" spans="1:22">
      <c r="A24" s="58" t="s">
        <v>207</v>
      </c>
      <c r="B24" s="95">
        <v>1.3000000000000002E-4</v>
      </c>
      <c r="C24" s="95">
        <v>0</v>
      </c>
      <c r="D24" s="95">
        <v>35.814889999999998</v>
      </c>
      <c r="E24" s="95">
        <v>35.815019999999997</v>
      </c>
      <c r="F24" s="11"/>
      <c r="G24" s="11"/>
      <c r="H24" s="11"/>
      <c r="I24" s="11"/>
      <c r="J24" s="11"/>
      <c r="K24" s="11"/>
      <c r="L24" s="11"/>
      <c r="M24" s="11"/>
      <c r="N24" s="11"/>
      <c r="O24" s="11"/>
      <c r="P24" s="11"/>
      <c r="Q24" s="11"/>
      <c r="R24" s="11"/>
      <c r="S24" s="11"/>
      <c r="T24" s="11"/>
      <c r="U24" s="11"/>
      <c r="V24" s="11"/>
    </row>
    <row r="25" spans="1:22">
      <c r="A25" s="58" t="s">
        <v>208</v>
      </c>
      <c r="B25" s="95">
        <v>0</v>
      </c>
      <c r="C25" s="95">
        <v>0</v>
      </c>
      <c r="D25" s="95">
        <v>0</v>
      </c>
      <c r="E25" s="95">
        <v>0</v>
      </c>
      <c r="F25" s="11"/>
      <c r="G25" s="11"/>
      <c r="H25" s="11"/>
      <c r="I25" s="11"/>
      <c r="J25" s="11"/>
      <c r="K25" s="11"/>
      <c r="L25" s="11"/>
      <c r="M25" s="11"/>
      <c r="N25" s="11"/>
      <c r="O25" s="11"/>
      <c r="P25" s="11"/>
      <c r="Q25" s="11"/>
      <c r="R25" s="11"/>
      <c r="S25" s="11"/>
      <c r="T25" s="11"/>
      <c r="U25" s="11"/>
      <c r="V25" s="11"/>
    </row>
    <row r="26" spans="1:22">
      <c r="A26" s="187" t="s">
        <v>209</v>
      </c>
      <c r="B26" s="57">
        <v>1706430.46273</v>
      </c>
      <c r="C26" s="57">
        <v>795316.09071000002</v>
      </c>
      <c r="D26" s="57">
        <v>220796.16399</v>
      </c>
      <c r="E26" s="57">
        <v>2722542.7174299997</v>
      </c>
      <c r="F26" s="11"/>
      <c r="G26" s="11"/>
      <c r="H26" s="11"/>
      <c r="I26" s="11"/>
      <c r="J26" s="11"/>
      <c r="K26" s="11"/>
      <c r="L26" s="11"/>
      <c r="M26" s="11"/>
      <c r="N26" s="11"/>
      <c r="O26" s="11"/>
      <c r="P26" s="11"/>
      <c r="Q26" s="11"/>
      <c r="R26" s="11"/>
      <c r="S26" s="11"/>
      <c r="T26" s="11"/>
      <c r="U26" s="11"/>
      <c r="V26" s="11"/>
    </row>
    <row r="27" spans="1:22">
      <c r="A27" s="60" t="s">
        <v>210</v>
      </c>
      <c r="B27" s="95">
        <v>1668980.1607000001</v>
      </c>
      <c r="C27" s="95">
        <v>744727.12451999995</v>
      </c>
      <c r="D27" s="95">
        <v>227131.04511000001</v>
      </c>
      <c r="E27" s="95">
        <v>2640838.3303299998</v>
      </c>
      <c r="F27" s="11"/>
      <c r="G27" s="11"/>
      <c r="H27" s="11"/>
      <c r="I27" s="11"/>
      <c r="J27" s="11"/>
      <c r="K27" s="11"/>
      <c r="L27" s="11"/>
      <c r="M27" s="11"/>
      <c r="N27" s="11"/>
      <c r="O27" s="11"/>
      <c r="P27" s="11"/>
      <c r="Q27" s="11"/>
      <c r="R27" s="11"/>
      <c r="S27" s="11"/>
      <c r="T27" s="11"/>
      <c r="U27" s="11"/>
      <c r="V27" s="11"/>
    </row>
    <row r="28" spans="1:22">
      <c r="A28" s="58" t="s">
        <v>211</v>
      </c>
      <c r="B28" s="95">
        <v>1284049.1685200001</v>
      </c>
      <c r="C28" s="95">
        <v>459276.03149999998</v>
      </c>
      <c r="D28" s="95">
        <v>137309.74459000002</v>
      </c>
      <c r="E28" s="95">
        <v>1880634.9446099999</v>
      </c>
      <c r="F28" s="11"/>
      <c r="G28" s="11"/>
      <c r="H28" s="11"/>
      <c r="I28" s="11"/>
      <c r="J28" s="11"/>
      <c r="K28" s="11"/>
      <c r="L28" s="11"/>
      <c r="M28" s="11"/>
      <c r="N28" s="11"/>
      <c r="O28" s="11"/>
      <c r="P28" s="11"/>
      <c r="Q28" s="11"/>
      <c r="R28" s="11"/>
      <c r="S28" s="11"/>
      <c r="T28" s="11"/>
      <c r="U28" s="11"/>
      <c r="V28" s="11"/>
    </row>
    <row r="29" spans="1:22">
      <c r="A29" s="58" t="s">
        <v>212</v>
      </c>
      <c r="B29" s="95">
        <v>363509.23693000001</v>
      </c>
      <c r="C29" s="95">
        <v>278386.21758999996</v>
      </c>
      <c r="D29" s="95">
        <v>84312.334290000013</v>
      </c>
      <c r="E29" s="95">
        <v>726207.78880999994</v>
      </c>
      <c r="F29" s="11"/>
      <c r="G29" s="11"/>
      <c r="H29" s="11"/>
      <c r="I29" s="11"/>
      <c r="J29" s="11"/>
      <c r="K29" s="11"/>
      <c r="L29" s="11"/>
      <c r="M29" s="11"/>
      <c r="N29" s="11"/>
      <c r="O29" s="11"/>
      <c r="P29" s="11"/>
      <c r="Q29" s="11"/>
      <c r="R29" s="11"/>
      <c r="S29" s="11"/>
      <c r="T29" s="11"/>
      <c r="U29" s="11"/>
      <c r="V29" s="11"/>
    </row>
    <row r="30" spans="1:22">
      <c r="A30" s="58" t="s">
        <v>213</v>
      </c>
      <c r="B30" s="95">
        <v>21421.755249999998</v>
      </c>
      <c r="C30" s="95">
        <v>7064.8754300000001</v>
      </c>
      <c r="D30" s="95">
        <v>5508.96623</v>
      </c>
      <c r="E30" s="95">
        <v>33995.596909999993</v>
      </c>
      <c r="F30" s="11"/>
      <c r="G30" s="11"/>
      <c r="H30" s="11"/>
      <c r="I30" s="11"/>
      <c r="J30" s="11"/>
      <c r="K30" s="11"/>
      <c r="L30" s="11"/>
      <c r="M30" s="11"/>
      <c r="N30" s="11"/>
      <c r="O30" s="11"/>
      <c r="P30" s="11"/>
      <c r="Q30" s="11"/>
      <c r="R30" s="11"/>
      <c r="S30" s="11"/>
      <c r="T30" s="11"/>
      <c r="U30" s="11"/>
      <c r="V30" s="11"/>
    </row>
    <row r="31" spans="1:22">
      <c r="A31" s="60" t="s">
        <v>214</v>
      </c>
      <c r="B31" s="95">
        <v>574.09136999999998</v>
      </c>
      <c r="C31" s="95">
        <v>0</v>
      </c>
      <c r="D31" s="95">
        <v>1042.39291</v>
      </c>
      <c r="E31" s="95">
        <v>1616.4842800000001</v>
      </c>
      <c r="F31" s="11"/>
      <c r="G31" s="11"/>
      <c r="H31" s="11"/>
      <c r="I31" s="11"/>
      <c r="J31" s="11"/>
      <c r="K31" s="11"/>
      <c r="L31" s="11"/>
      <c r="M31" s="11"/>
      <c r="N31" s="11"/>
      <c r="O31" s="11"/>
      <c r="P31" s="11"/>
      <c r="Q31" s="11"/>
      <c r="R31" s="11"/>
      <c r="S31" s="11"/>
      <c r="T31" s="11"/>
      <c r="U31" s="11"/>
      <c r="V31" s="11"/>
    </row>
    <row r="32" spans="1:22">
      <c r="A32" s="58" t="s">
        <v>215</v>
      </c>
      <c r="B32" s="95">
        <v>574.09136999999998</v>
      </c>
      <c r="C32" s="95">
        <v>0</v>
      </c>
      <c r="D32" s="95">
        <v>296.82405999999997</v>
      </c>
      <c r="E32" s="95">
        <v>870.91543000000001</v>
      </c>
      <c r="F32" s="11"/>
      <c r="G32" s="11"/>
      <c r="H32" s="11"/>
      <c r="I32" s="11"/>
      <c r="J32" s="11"/>
      <c r="K32" s="11"/>
      <c r="L32" s="11"/>
      <c r="M32" s="11"/>
      <c r="N32" s="11"/>
      <c r="O32" s="11"/>
      <c r="P32" s="11"/>
      <c r="Q32" s="11"/>
      <c r="R32" s="11"/>
      <c r="S32" s="11"/>
      <c r="T32" s="11"/>
      <c r="U32" s="11"/>
      <c r="V32" s="11"/>
    </row>
    <row r="33" spans="1:22">
      <c r="A33" s="58" t="s">
        <v>216</v>
      </c>
      <c r="B33" s="95">
        <v>0</v>
      </c>
      <c r="C33" s="95">
        <v>0</v>
      </c>
      <c r="D33" s="95">
        <v>665.75019999999995</v>
      </c>
      <c r="E33" s="95">
        <v>665.75019999999995</v>
      </c>
      <c r="F33" s="11"/>
      <c r="G33" s="11"/>
      <c r="H33" s="11"/>
      <c r="I33" s="11"/>
      <c r="J33" s="11"/>
      <c r="K33" s="11"/>
      <c r="L33" s="11"/>
      <c r="M33" s="11"/>
      <c r="N33" s="11"/>
      <c r="O33" s="11"/>
      <c r="P33" s="11"/>
      <c r="Q33" s="11"/>
      <c r="R33" s="11"/>
      <c r="S33" s="11"/>
      <c r="T33" s="11"/>
      <c r="U33" s="11"/>
      <c r="V33" s="11"/>
    </row>
    <row r="34" spans="1:22">
      <c r="A34" s="58" t="s">
        <v>217</v>
      </c>
      <c r="B34" s="95">
        <v>0</v>
      </c>
      <c r="C34" s="95">
        <v>0</v>
      </c>
      <c r="D34" s="95">
        <v>79.818649999999991</v>
      </c>
      <c r="E34" s="95">
        <v>79.818649999999991</v>
      </c>
      <c r="F34" s="11"/>
      <c r="G34" s="11"/>
      <c r="H34" s="11"/>
      <c r="I34" s="11"/>
      <c r="J34" s="11"/>
      <c r="K34" s="11"/>
      <c r="L34" s="11"/>
      <c r="M34" s="11"/>
      <c r="N34" s="11"/>
      <c r="O34" s="11"/>
      <c r="P34" s="11"/>
      <c r="Q34" s="11"/>
      <c r="R34" s="11"/>
      <c r="S34" s="11"/>
      <c r="T34" s="11"/>
      <c r="U34" s="11"/>
      <c r="V34" s="11"/>
    </row>
    <row r="35" spans="1:22">
      <c r="A35" s="60" t="s">
        <v>218</v>
      </c>
      <c r="B35" s="95">
        <v>20318.129510000002</v>
      </c>
      <c r="C35" s="95">
        <v>16830.17685</v>
      </c>
      <c r="D35" s="95">
        <v>11925.06662</v>
      </c>
      <c r="E35" s="95">
        <v>49073.37298</v>
      </c>
      <c r="F35" s="11"/>
      <c r="G35" s="11"/>
      <c r="H35" s="11"/>
      <c r="I35" s="11"/>
      <c r="J35" s="11"/>
      <c r="K35" s="11"/>
      <c r="L35" s="11"/>
      <c r="M35" s="11"/>
      <c r="N35" s="11"/>
      <c r="O35" s="11"/>
      <c r="P35" s="11"/>
      <c r="Q35" s="11"/>
      <c r="R35" s="11"/>
      <c r="S35" s="11"/>
      <c r="T35" s="11"/>
      <c r="U35" s="11"/>
      <c r="V35" s="11"/>
    </row>
    <row r="36" spans="1:22">
      <c r="A36" s="58" t="s">
        <v>219</v>
      </c>
      <c r="B36" s="95">
        <v>19052.732680000001</v>
      </c>
      <c r="C36" s="95">
        <v>16666.31278</v>
      </c>
      <c r="D36" s="95">
        <v>11595.530789999999</v>
      </c>
      <c r="E36" s="95">
        <v>47314.576249999998</v>
      </c>
      <c r="F36" s="11"/>
      <c r="G36" s="11"/>
      <c r="H36" s="11"/>
      <c r="I36" s="11"/>
      <c r="J36" s="11"/>
      <c r="K36" s="11"/>
      <c r="L36" s="11"/>
      <c r="M36" s="11"/>
      <c r="N36" s="11"/>
      <c r="O36" s="11"/>
      <c r="P36" s="11"/>
      <c r="Q36" s="11"/>
      <c r="R36" s="11"/>
      <c r="S36" s="11"/>
      <c r="T36" s="11"/>
      <c r="U36" s="11"/>
      <c r="V36" s="11"/>
    </row>
    <row r="37" spans="1:22">
      <c r="A37" s="58" t="s">
        <v>220</v>
      </c>
      <c r="B37" s="95">
        <v>1265.3968300000001</v>
      </c>
      <c r="C37" s="95">
        <v>163.86407</v>
      </c>
      <c r="D37" s="95">
        <v>329.53583000000003</v>
      </c>
      <c r="E37" s="95">
        <v>1758.79673</v>
      </c>
      <c r="F37" s="11"/>
      <c r="G37" s="11"/>
      <c r="H37" s="11"/>
      <c r="I37" s="11"/>
      <c r="J37" s="11"/>
      <c r="K37" s="11"/>
      <c r="L37" s="11"/>
      <c r="M37" s="11"/>
      <c r="N37" s="11"/>
      <c r="O37" s="11"/>
      <c r="P37" s="11"/>
      <c r="Q37" s="11"/>
      <c r="R37" s="11"/>
      <c r="S37" s="11"/>
      <c r="T37" s="11"/>
      <c r="U37" s="11"/>
      <c r="V37" s="11"/>
    </row>
    <row r="38" spans="1:22">
      <c r="A38" s="58" t="s">
        <v>221</v>
      </c>
      <c r="B38" s="95">
        <v>0</v>
      </c>
      <c r="C38" s="95">
        <v>0</v>
      </c>
      <c r="D38" s="95">
        <v>0</v>
      </c>
      <c r="E38" s="95">
        <v>0</v>
      </c>
      <c r="F38" s="11"/>
      <c r="G38" s="11"/>
      <c r="H38" s="11"/>
      <c r="I38" s="11"/>
      <c r="J38" s="11"/>
      <c r="K38" s="11"/>
      <c r="L38" s="11"/>
      <c r="M38" s="11"/>
      <c r="N38" s="11"/>
      <c r="O38" s="11"/>
      <c r="P38" s="11"/>
      <c r="Q38" s="11"/>
      <c r="R38" s="11"/>
      <c r="S38" s="11"/>
      <c r="T38" s="11"/>
      <c r="U38" s="11"/>
      <c r="V38" s="11"/>
    </row>
    <row r="39" spans="1:22">
      <c r="A39" s="60" t="s">
        <v>222</v>
      </c>
      <c r="B39" s="95">
        <v>98594.715680000008</v>
      </c>
      <c r="C39" s="95">
        <v>61826.874880000003</v>
      </c>
      <c r="D39" s="95">
        <v>8715.8375699999997</v>
      </c>
      <c r="E39" s="95">
        <v>169137.42812999999</v>
      </c>
      <c r="F39" s="11"/>
      <c r="G39" s="11"/>
      <c r="H39" s="11"/>
      <c r="I39" s="11"/>
      <c r="J39" s="11"/>
      <c r="K39" s="11"/>
      <c r="L39" s="11"/>
      <c r="M39" s="11"/>
      <c r="N39" s="11"/>
      <c r="O39" s="11"/>
      <c r="P39" s="11"/>
      <c r="Q39" s="11"/>
      <c r="R39" s="11"/>
      <c r="S39" s="11"/>
      <c r="T39" s="11"/>
      <c r="U39" s="11"/>
      <c r="V39" s="11"/>
    </row>
    <row r="40" spans="1:22">
      <c r="A40" s="58" t="s">
        <v>223</v>
      </c>
      <c r="B40" s="95">
        <v>17680.811870000001</v>
      </c>
      <c r="C40" s="95">
        <v>7860.61546</v>
      </c>
      <c r="D40" s="95">
        <v>518.36071000000004</v>
      </c>
      <c r="E40" s="95">
        <v>26059.788039999999</v>
      </c>
      <c r="F40" s="11"/>
      <c r="G40" s="11"/>
      <c r="H40" s="11"/>
      <c r="I40" s="11"/>
      <c r="J40" s="11"/>
      <c r="K40" s="11"/>
      <c r="L40" s="11"/>
      <c r="M40" s="11"/>
      <c r="N40" s="11"/>
      <c r="O40" s="11"/>
      <c r="P40" s="11"/>
      <c r="Q40" s="11"/>
      <c r="R40" s="11"/>
      <c r="S40" s="11"/>
      <c r="T40" s="11"/>
      <c r="U40" s="11"/>
      <c r="V40" s="11"/>
    </row>
    <row r="41" spans="1:22">
      <c r="A41" s="58" t="s">
        <v>224</v>
      </c>
      <c r="B41" s="95">
        <v>24253.81438</v>
      </c>
      <c r="C41" s="95">
        <v>19407.36346</v>
      </c>
      <c r="D41" s="95">
        <v>157.8699</v>
      </c>
      <c r="E41" s="95">
        <v>43819.047740000002</v>
      </c>
      <c r="F41" s="11"/>
      <c r="G41" s="11"/>
      <c r="H41" s="11"/>
      <c r="I41" s="11"/>
      <c r="J41" s="11"/>
      <c r="K41" s="11"/>
      <c r="L41" s="11"/>
      <c r="M41" s="11"/>
      <c r="N41" s="11"/>
      <c r="O41" s="11"/>
      <c r="P41" s="11"/>
      <c r="Q41" s="11"/>
      <c r="R41" s="11"/>
      <c r="S41" s="11"/>
      <c r="T41" s="11"/>
      <c r="U41" s="11"/>
      <c r="V41" s="11"/>
    </row>
    <row r="42" spans="1:22">
      <c r="A42" s="58" t="s">
        <v>225</v>
      </c>
      <c r="B42" s="95">
        <v>8.6559699999999999</v>
      </c>
      <c r="C42" s="95">
        <v>0</v>
      </c>
      <c r="D42" s="95">
        <v>0</v>
      </c>
      <c r="E42" s="95">
        <v>8.6559699999999999</v>
      </c>
      <c r="F42" s="11"/>
      <c r="G42" s="11"/>
      <c r="H42" s="11"/>
      <c r="I42" s="11"/>
      <c r="J42" s="11"/>
      <c r="K42" s="11"/>
      <c r="L42" s="11"/>
      <c r="M42" s="11"/>
      <c r="N42" s="11"/>
      <c r="O42" s="11"/>
      <c r="P42" s="11"/>
      <c r="Q42" s="11"/>
      <c r="R42" s="11"/>
      <c r="S42" s="11"/>
      <c r="T42" s="11"/>
      <c r="U42" s="11"/>
      <c r="V42" s="11"/>
    </row>
    <row r="43" spans="1:22">
      <c r="A43" s="58" t="s">
        <v>226</v>
      </c>
      <c r="B43" s="95">
        <v>0</v>
      </c>
      <c r="C43" s="95">
        <v>0</v>
      </c>
      <c r="D43" s="95">
        <v>0</v>
      </c>
      <c r="E43" s="95">
        <v>0</v>
      </c>
      <c r="F43" s="11"/>
      <c r="G43" s="11"/>
      <c r="H43" s="11"/>
      <c r="I43" s="11"/>
      <c r="J43" s="11"/>
      <c r="K43" s="11"/>
      <c r="L43" s="11"/>
      <c r="M43" s="11"/>
      <c r="N43" s="11"/>
      <c r="O43" s="11"/>
      <c r="P43" s="11"/>
      <c r="Q43" s="11"/>
      <c r="R43" s="11"/>
      <c r="S43" s="11"/>
      <c r="T43" s="11"/>
      <c r="U43" s="11"/>
      <c r="V43" s="11"/>
    </row>
    <row r="44" spans="1:22">
      <c r="A44" s="58" t="s">
        <v>227</v>
      </c>
      <c r="B44" s="95">
        <v>0</v>
      </c>
      <c r="C44" s="95">
        <v>0</v>
      </c>
      <c r="D44" s="95">
        <v>0</v>
      </c>
      <c r="E44" s="95">
        <v>0</v>
      </c>
      <c r="F44" s="11"/>
      <c r="G44" s="11"/>
      <c r="H44" s="11"/>
      <c r="I44" s="11"/>
      <c r="J44" s="11"/>
      <c r="K44" s="11"/>
      <c r="L44" s="11"/>
      <c r="M44" s="11"/>
      <c r="N44" s="11"/>
      <c r="O44" s="11"/>
      <c r="P44" s="11"/>
      <c r="Q44" s="11"/>
      <c r="R44" s="11"/>
      <c r="S44" s="11"/>
      <c r="T44" s="11"/>
      <c r="U44" s="11"/>
      <c r="V44" s="11"/>
    </row>
    <row r="45" spans="1:22">
      <c r="A45" s="58" t="s">
        <v>228</v>
      </c>
      <c r="B45" s="95">
        <v>0</v>
      </c>
      <c r="C45" s="95">
        <v>0</v>
      </c>
      <c r="D45" s="95">
        <v>0</v>
      </c>
      <c r="E45" s="95">
        <v>0</v>
      </c>
      <c r="F45" s="11"/>
      <c r="G45" s="11"/>
      <c r="H45" s="11"/>
      <c r="I45" s="11"/>
      <c r="J45" s="11"/>
      <c r="K45" s="11"/>
      <c r="L45" s="11"/>
      <c r="M45" s="11"/>
      <c r="N45" s="11"/>
      <c r="O45" s="11"/>
      <c r="P45" s="11"/>
      <c r="Q45" s="11"/>
      <c r="R45" s="11"/>
      <c r="S45" s="11"/>
      <c r="T45" s="11"/>
      <c r="U45" s="11"/>
      <c r="V45" s="11"/>
    </row>
    <row r="46" spans="1:22">
      <c r="A46" s="58" t="s">
        <v>1348</v>
      </c>
      <c r="B46" s="95">
        <v>36279.159509999998</v>
      </c>
      <c r="C46" s="95">
        <v>16955.245019999998</v>
      </c>
      <c r="D46" s="95">
        <v>3115.6979100000003</v>
      </c>
      <c r="E46" s="95">
        <v>56350.102439999995</v>
      </c>
      <c r="F46" s="11"/>
      <c r="G46" s="11"/>
      <c r="H46" s="11"/>
      <c r="I46" s="11"/>
      <c r="J46" s="11"/>
      <c r="K46" s="11"/>
      <c r="L46" s="11"/>
      <c r="M46" s="11"/>
      <c r="N46" s="11"/>
      <c r="O46" s="11"/>
      <c r="P46" s="11"/>
      <c r="Q46" s="11"/>
      <c r="R46" s="11"/>
      <c r="S46" s="11"/>
      <c r="T46" s="11"/>
      <c r="U46" s="11"/>
      <c r="V46" s="11"/>
    </row>
    <row r="47" spans="1:22">
      <c r="A47" s="58" t="s">
        <v>1349</v>
      </c>
      <c r="B47" s="95">
        <v>20372.273949999999</v>
      </c>
      <c r="C47" s="95">
        <v>17603.65094</v>
      </c>
      <c r="D47" s="95">
        <v>4923.9090500000002</v>
      </c>
      <c r="E47" s="95">
        <v>42899.833939999997</v>
      </c>
      <c r="F47" s="11"/>
      <c r="G47" s="11"/>
      <c r="H47" s="11"/>
      <c r="I47" s="11"/>
      <c r="J47" s="11"/>
      <c r="K47" s="11"/>
      <c r="L47" s="11"/>
      <c r="M47" s="11"/>
      <c r="N47" s="11"/>
      <c r="O47" s="11"/>
      <c r="P47" s="11"/>
      <c r="Q47" s="11"/>
      <c r="R47" s="11"/>
      <c r="S47" s="11"/>
      <c r="T47" s="11"/>
      <c r="U47" s="11"/>
      <c r="V47" s="11"/>
    </row>
    <row r="48" spans="1:22">
      <c r="A48" s="58" t="s">
        <v>1354</v>
      </c>
      <c r="B48" s="95">
        <v>0</v>
      </c>
      <c r="C48" s="95">
        <v>0</v>
      </c>
      <c r="D48" s="95">
        <v>0</v>
      </c>
      <c r="E48" s="95">
        <v>0</v>
      </c>
      <c r="F48" s="11"/>
      <c r="G48" s="11"/>
      <c r="H48" s="11"/>
      <c r="I48" s="11"/>
      <c r="J48" s="11"/>
      <c r="K48" s="11"/>
      <c r="L48" s="11"/>
      <c r="M48" s="11"/>
      <c r="N48" s="11"/>
      <c r="O48" s="11"/>
      <c r="P48" s="11"/>
      <c r="Q48" s="11"/>
      <c r="R48" s="11"/>
      <c r="S48" s="11"/>
      <c r="T48" s="11"/>
      <c r="U48" s="11"/>
      <c r="V48" s="11"/>
    </row>
    <row r="49" spans="1:22">
      <c r="A49" s="58" t="s">
        <v>1355</v>
      </c>
      <c r="B49" s="95">
        <v>0</v>
      </c>
      <c r="C49" s="95">
        <v>0</v>
      </c>
      <c r="D49" s="95">
        <v>0</v>
      </c>
      <c r="E49" s="95">
        <v>0</v>
      </c>
      <c r="F49" s="11"/>
      <c r="G49" s="11"/>
      <c r="H49" s="11"/>
      <c r="I49" s="11"/>
      <c r="J49" s="11"/>
      <c r="K49" s="11"/>
      <c r="L49" s="11"/>
      <c r="M49" s="11"/>
      <c r="N49" s="11"/>
      <c r="O49" s="11"/>
      <c r="P49" s="11"/>
      <c r="Q49" s="11"/>
      <c r="R49" s="11"/>
      <c r="S49" s="11"/>
      <c r="T49" s="11"/>
      <c r="U49" s="11"/>
      <c r="V49" s="11"/>
    </row>
    <row r="50" spans="1:22">
      <c r="A50" s="58" t="s">
        <v>1373</v>
      </c>
      <c r="B50" s="95">
        <v>0</v>
      </c>
      <c r="C50" s="95">
        <v>0</v>
      </c>
      <c r="D50" s="95">
        <v>0</v>
      </c>
      <c r="E50" s="95">
        <v>0</v>
      </c>
      <c r="F50" s="11"/>
      <c r="G50" s="11"/>
      <c r="H50" s="11"/>
      <c r="I50" s="11"/>
      <c r="J50" s="11"/>
      <c r="K50" s="11"/>
      <c r="L50" s="11"/>
      <c r="M50" s="11"/>
      <c r="N50" s="11"/>
      <c r="O50" s="11"/>
      <c r="P50" s="11"/>
      <c r="Q50" s="11"/>
      <c r="R50" s="11"/>
      <c r="S50" s="11"/>
      <c r="T50" s="11"/>
      <c r="U50" s="11"/>
      <c r="V50" s="11"/>
    </row>
    <row r="51" spans="1:22">
      <c r="A51" s="58" t="s">
        <v>1394</v>
      </c>
      <c r="B51" s="95">
        <v>0</v>
      </c>
      <c r="C51" s="95">
        <v>0</v>
      </c>
      <c r="D51" s="95">
        <v>0</v>
      </c>
      <c r="E51" s="95">
        <v>0</v>
      </c>
      <c r="F51" s="11"/>
      <c r="G51" s="11"/>
      <c r="H51" s="11"/>
      <c r="I51" s="11"/>
      <c r="J51" s="11"/>
      <c r="K51" s="11"/>
      <c r="L51" s="11"/>
      <c r="M51" s="11"/>
      <c r="N51" s="11"/>
      <c r="O51" s="11"/>
      <c r="P51" s="11"/>
      <c r="Q51" s="11"/>
      <c r="R51" s="11"/>
      <c r="S51" s="11"/>
      <c r="T51" s="11"/>
      <c r="U51" s="11"/>
      <c r="V51" s="11"/>
    </row>
    <row r="52" spans="1:22">
      <c r="A52" s="60" t="s">
        <v>229</v>
      </c>
      <c r="B52" s="95">
        <v>-82036.634529999996</v>
      </c>
      <c r="C52" s="95">
        <v>-28068.08554</v>
      </c>
      <c r="D52" s="95">
        <v>-28018.178219999998</v>
      </c>
      <c r="E52" s="95">
        <v>-138122.89828999998</v>
      </c>
      <c r="F52" s="11"/>
      <c r="G52" s="11"/>
      <c r="H52" s="11"/>
      <c r="I52" s="11"/>
      <c r="J52" s="11"/>
      <c r="K52" s="11"/>
      <c r="L52" s="11"/>
      <c r="M52" s="11"/>
      <c r="N52" s="11"/>
      <c r="O52" s="11"/>
      <c r="P52" s="11"/>
      <c r="Q52" s="11"/>
      <c r="R52" s="11"/>
      <c r="S52" s="11"/>
      <c r="T52" s="11"/>
      <c r="U52" s="11"/>
      <c r="V52" s="11"/>
    </row>
    <row r="53" spans="1:22">
      <c r="A53" s="61" t="s">
        <v>1435</v>
      </c>
      <c r="B53" s="95">
        <v>-3621.3206299999997</v>
      </c>
      <c r="C53" s="95">
        <v>-1929.7889499999999</v>
      </c>
      <c r="D53" s="95">
        <v>-305.99816999999996</v>
      </c>
      <c r="E53" s="95">
        <v>-5857.1077500000001</v>
      </c>
      <c r="F53" s="11"/>
      <c r="G53" s="11"/>
      <c r="H53" s="11"/>
      <c r="I53" s="11"/>
      <c r="J53" s="11"/>
      <c r="K53" s="11"/>
      <c r="L53" s="11"/>
      <c r="M53" s="11"/>
      <c r="N53" s="11"/>
      <c r="O53" s="11"/>
      <c r="P53" s="11"/>
      <c r="Q53" s="11"/>
      <c r="R53" s="11"/>
      <c r="S53" s="11"/>
      <c r="T53" s="11"/>
      <c r="U53" s="11"/>
      <c r="V53" s="11"/>
    </row>
    <row r="54" spans="1:22">
      <c r="A54" s="653" t="s">
        <v>1462</v>
      </c>
      <c r="B54" s="95">
        <v>-1291.0190400000001</v>
      </c>
      <c r="C54" s="95">
        <v>-1306.2776999999999</v>
      </c>
      <c r="D54" s="95">
        <v>-3479.84238</v>
      </c>
      <c r="E54" s="95">
        <v>-6077.1391199999998</v>
      </c>
      <c r="F54" s="11"/>
      <c r="G54" s="11"/>
      <c r="H54" s="11"/>
      <c r="I54" s="11"/>
      <c r="J54" s="11"/>
      <c r="K54" s="11"/>
      <c r="L54" s="11"/>
      <c r="M54" s="11"/>
      <c r="N54" s="11"/>
      <c r="O54" s="11"/>
      <c r="P54" s="11"/>
      <c r="Q54" s="11"/>
      <c r="R54" s="11"/>
      <c r="S54" s="11"/>
      <c r="T54" s="11"/>
      <c r="U54" s="11"/>
      <c r="V54" s="11"/>
    </row>
    <row r="55" spans="1:22">
      <c r="A55" s="58" t="s">
        <v>1436</v>
      </c>
      <c r="B55" s="95">
        <v>-26.298959999999997</v>
      </c>
      <c r="C55" s="95">
        <v>0</v>
      </c>
      <c r="D55" s="95">
        <v>-21.62866</v>
      </c>
      <c r="E55" s="95">
        <v>-47.927620000000005</v>
      </c>
      <c r="F55" s="11"/>
      <c r="G55" s="11"/>
      <c r="H55" s="11"/>
      <c r="I55" s="11"/>
      <c r="J55" s="11"/>
      <c r="K55" s="11"/>
      <c r="L55" s="11"/>
      <c r="M55" s="11"/>
      <c r="N55" s="11"/>
      <c r="O55" s="11"/>
      <c r="P55" s="11"/>
      <c r="Q55" s="11"/>
      <c r="R55" s="11"/>
      <c r="S55" s="11"/>
      <c r="T55" s="11"/>
      <c r="U55" s="11"/>
      <c r="V55" s="11"/>
    </row>
    <row r="56" spans="1:22">
      <c r="A56" s="653" t="s">
        <v>1463</v>
      </c>
      <c r="B56" s="95">
        <v>0</v>
      </c>
      <c r="C56" s="95">
        <v>0</v>
      </c>
      <c r="D56" s="95">
        <v>-50.616390000000003</v>
      </c>
      <c r="E56" s="95">
        <v>-50.616390000000003</v>
      </c>
      <c r="F56" s="11"/>
      <c r="G56" s="11"/>
      <c r="H56" s="11"/>
      <c r="I56" s="11"/>
      <c r="J56" s="11"/>
      <c r="K56" s="11"/>
      <c r="L56" s="11"/>
      <c r="M56" s="11"/>
      <c r="N56" s="11"/>
      <c r="O56" s="11"/>
      <c r="P56" s="11"/>
      <c r="Q56" s="11"/>
      <c r="R56" s="11"/>
      <c r="S56" s="11"/>
      <c r="T56" s="11"/>
      <c r="U56" s="11"/>
      <c r="V56" s="11"/>
    </row>
    <row r="57" spans="1:22">
      <c r="A57" s="58" t="s">
        <v>1437</v>
      </c>
      <c r="B57" s="646">
        <v>-53660.664079999995</v>
      </c>
      <c r="C57" s="646">
        <v>-13153.769460000001</v>
      </c>
      <c r="D57" s="646">
        <v>-15915.561230000001</v>
      </c>
      <c r="E57" s="646">
        <v>-82729.99476999999</v>
      </c>
      <c r="F57" s="11"/>
      <c r="G57" s="11"/>
      <c r="H57" s="11"/>
      <c r="I57" s="11"/>
      <c r="J57" s="11"/>
      <c r="K57" s="11"/>
      <c r="L57" s="11"/>
      <c r="M57" s="11"/>
      <c r="N57" s="11"/>
      <c r="O57" s="11"/>
      <c r="P57" s="11"/>
      <c r="Q57" s="11"/>
      <c r="R57" s="11"/>
      <c r="S57" s="11"/>
      <c r="T57" s="11"/>
      <c r="U57" s="11"/>
      <c r="V57" s="11"/>
    </row>
    <row r="58" spans="1:22">
      <c r="A58" s="58" t="s">
        <v>230</v>
      </c>
      <c r="B58" s="646">
        <v>-9850.9366799999989</v>
      </c>
      <c r="C58" s="646">
        <v>-8116.9318600000006</v>
      </c>
      <c r="D58" s="646">
        <v>-7419.1343299999999</v>
      </c>
      <c r="E58" s="646">
        <v>-25387.00287</v>
      </c>
      <c r="F58" s="11"/>
      <c r="G58" s="11"/>
      <c r="H58" s="11"/>
      <c r="I58" s="11"/>
      <c r="J58" s="11"/>
      <c r="K58" s="11"/>
      <c r="L58" s="11"/>
      <c r="M58" s="11"/>
      <c r="N58" s="11"/>
      <c r="O58" s="11"/>
      <c r="P58" s="11"/>
      <c r="Q58" s="11"/>
      <c r="R58" s="11"/>
      <c r="S58" s="11"/>
      <c r="T58" s="11"/>
      <c r="U58" s="11"/>
      <c r="V58" s="11"/>
    </row>
    <row r="59" spans="1:22">
      <c r="A59" s="61" t="s">
        <v>231</v>
      </c>
      <c r="B59" s="646">
        <v>-12860.284519999999</v>
      </c>
      <c r="C59" s="646">
        <v>-3472</v>
      </c>
      <c r="D59" s="646">
        <v>-400.75099999999998</v>
      </c>
      <c r="E59" s="646">
        <v>-16733.035520000001</v>
      </c>
      <c r="F59" s="61"/>
      <c r="G59" s="61"/>
      <c r="H59" s="61"/>
      <c r="I59" s="61"/>
      <c r="J59" s="61"/>
      <c r="K59" s="61"/>
      <c r="L59" s="61"/>
      <c r="M59" s="11"/>
      <c r="N59" s="11"/>
      <c r="O59" s="11"/>
      <c r="P59" s="11"/>
      <c r="Q59" s="11"/>
      <c r="R59" s="11"/>
      <c r="S59" s="11"/>
      <c r="T59" s="11"/>
      <c r="U59" s="11"/>
      <c r="V59" s="11"/>
    </row>
    <row r="60" spans="1:22">
      <c r="A60" s="653" t="s">
        <v>232</v>
      </c>
      <c r="B60" s="646">
        <v>-93.412210000000002</v>
      </c>
      <c r="C60" s="646">
        <v>0</v>
      </c>
      <c r="D60" s="646">
        <v>0</v>
      </c>
      <c r="E60" s="646">
        <v>-93.412210000000002</v>
      </c>
      <c r="F60" s="61"/>
      <c r="G60" s="61"/>
      <c r="H60" s="61"/>
      <c r="I60" s="61"/>
      <c r="J60" s="61"/>
      <c r="K60" s="61"/>
      <c r="L60" s="61"/>
      <c r="M60" s="11"/>
      <c r="N60" s="11"/>
      <c r="O60" s="11"/>
      <c r="P60" s="11"/>
      <c r="Q60" s="11"/>
      <c r="R60" s="11"/>
      <c r="S60" s="11"/>
      <c r="T60" s="11"/>
      <c r="U60" s="11"/>
      <c r="V60" s="11"/>
    </row>
    <row r="61" spans="1:22">
      <c r="A61" s="58" t="s">
        <v>233</v>
      </c>
      <c r="B61" s="646">
        <v>-632.69841000000008</v>
      </c>
      <c r="C61" s="646">
        <v>-81.932029999999997</v>
      </c>
      <c r="D61" s="646">
        <v>-164.76795999999999</v>
      </c>
      <c r="E61" s="646">
        <v>-879.39840000000004</v>
      </c>
      <c r="F61" s="61"/>
      <c r="G61" s="61"/>
      <c r="H61" s="61"/>
      <c r="I61" s="61"/>
      <c r="J61" s="61"/>
      <c r="K61" s="61"/>
      <c r="L61" s="61"/>
      <c r="M61" s="11"/>
      <c r="N61" s="11"/>
      <c r="O61" s="11"/>
      <c r="P61" s="11"/>
      <c r="Q61" s="11"/>
      <c r="R61" s="11"/>
      <c r="S61" s="11"/>
      <c r="T61" s="11"/>
      <c r="U61" s="11"/>
      <c r="V61" s="11"/>
    </row>
    <row r="62" spans="1:22">
      <c r="A62" s="58" t="s">
        <v>234</v>
      </c>
      <c r="B62" s="95">
        <v>0</v>
      </c>
      <c r="C62" s="95">
        <v>0</v>
      </c>
      <c r="D62" s="95">
        <v>0</v>
      </c>
      <c r="E62" s="95">
        <v>0</v>
      </c>
      <c r="F62" s="61"/>
      <c r="G62" s="61"/>
      <c r="H62" s="61"/>
      <c r="I62" s="61"/>
      <c r="J62" s="61"/>
      <c r="K62" s="61"/>
      <c r="L62" s="61"/>
      <c r="M62" s="11"/>
      <c r="N62" s="11"/>
      <c r="O62" s="11"/>
      <c r="P62" s="11"/>
      <c r="Q62" s="11"/>
      <c r="R62" s="11"/>
      <c r="S62" s="11"/>
      <c r="T62" s="11"/>
      <c r="U62" s="11"/>
      <c r="V62" s="11"/>
    </row>
    <row r="63" spans="1:22">
      <c r="A63" s="58" t="s">
        <v>1153</v>
      </c>
      <c r="B63" s="95">
        <v>0</v>
      </c>
      <c r="C63" s="95">
        <v>0</v>
      </c>
      <c r="D63" s="95">
        <v>-60.740449999999996</v>
      </c>
      <c r="E63" s="95">
        <v>-60.740449999999996</v>
      </c>
      <c r="F63" s="61"/>
      <c r="G63" s="61"/>
      <c r="H63" s="61"/>
      <c r="I63" s="61"/>
      <c r="J63" s="61"/>
      <c r="K63" s="61"/>
      <c r="L63" s="61"/>
      <c r="M63" s="11"/>
      <c r="N63" s="11"/>
      <c r="O63" s="11"/>
      <c r="P63" s="11"/>
      <c r="Q63" s="11"/>
      <c r="R63" s="11"/>
      <c r="S63" s="11"/>
      <c r="T63" s="11"/>
      <c r="U63" s="11"/>
      <c r="V63" s="11"/>
    </row>
    <row r="64" spans="1:22">
      <c r="A64" s="58" t="s">
        <v>1154</v>
      </c>
      <c r="B64" s="95">
        <v>0</v>
      </c>
      <c r="C64" s="95">
        <v>0</v>
      </c>
      <c r="D64" s="95">
        <v>-165.09179</v>
      </c>
      <c r="E64" s="95">
        <v>-165.09179</v>
      </c>
      <c r="F64" s="61"/>
      <c r="G64" s="61"/>
      <c r="H64" s="61"/>
      <c r="I64" s="61"/>
      <c r="J64" s="61"/>
      <c r="K64" s="61"/>
      <c r="L64" s="61"/>
      <c r="M64" s="11"/>
      <c r="N64" s="11"/>
      <c r="O64" s="11"/>
      <c r="P64" s="11"/>
      <c r="Q64" s="11"/>
      <c r="R64" s="11"/>
      <c r="S64" s="11"/>
      <c r="T64" s="11"/>
      <c r="U64" s="11"/>
      <c r="V64" s="11"/>
    </row>
    <row r="65" spans="1:22">
      <c r="A65" s="61" t="s">
        <v>1356</v>
      </c>
      <c r="B65" s="95">
        <v>0</v>
      </c>
      <c r="C65" s="95">
        <v>0</v>
      </c>
      <c r="D65" s="95">
        <v>-3.1240900000000003</v>
      </c>
      <c r="E65" s="95">
        <v>-3.1240900000000003</v>
      </c>
      <c r="F65" s="61"/>
      <c r="G65" s="61"/>
      <c r="H65" s="61"/>
      <c r="I65" s="61"/>
      <c r="J65" s="61"/>
      <c r="K65" s="61"/>
      <c r="L65" s="61"/>
      <c r="M65" s="11"/>
      <c r="N65" s="11"/>
      <c r="O65" s="11"/>
      <c r="P65" s="11"/>
      <c r="Q65" s="11"/>
      <c r="R65" s="11"/>
      <c r="S65" s="11"/>
      <c r="T65" s="11"/>
      <c r="U65" s="11"/>
      <c r="V65" s="11"/>
    </row>
    <row r="66" spans="1:22">
      <c r="A66" s="58" t="s">
        <v>1357</v>
      </c>
      <c r="B66" s="95">
        <v>0</v>
      </c>
      <c r="C66" s="95">
        <v>0</v>
      </c>
      <c r="D66" s="95">
        <v>-30.921770000000002</v>
      </c>
      <c r="E66" s="95">
        <v>-30.921770000000002</v>
      </c>
      <c r="F66" s="61"/>
      <c r="G66" s="61"/>
      <c r="H66" s="61"/>
      <c r="I66" s="61"/>
      <c r="J66" s="61"/>
      <c r="K66" s="61"/>
      <c r="L66" s="61"/>
      <c r="M66" s="11"/>
      <c r="N66" s="11"/>
      <c r="O66" s="11"/>
      <c r="P66" s="11"/>
      <c r="Q66" s="11"/>
      <c r="R66" s="11"/>
      <c r="S66" s="11"/>
      <c r="T66" s="11"/>
      <c r="U66" s="11"/>
      <c r="V66" s="11"/>
    </row>
    <row r="67" spans="1:22">
      <c r="A67" s="58" t="s">
        <v>1358</v>
      </c>
      <c r="B67" s="95">
        <v>0</v>
      </c>
      <c r="C67" s="95">
        <v>-7.3855399999999998</v>
      </c>
      <c r="D67" s="95">
        <v>0</v>
      </c>
      <c r="E67" s="95">
        <v>-7.3855399999999998</v>
      </c>
      <c r="F67" s="61"/>
      <c r="G67" s="61"/>
      <c r="H67" s="61"/>
      <c r="I67" s="61"/>
      <c r="J67" s="61"/>
      <c r="K67" s="61"/>
      <c r="L67" s="61"/>
      <c r="M67" s="11"/>
      <c r="N67" s="11"/>
      <c r="O67" s="11"/>
      <c r="P67" s="11"/>
      <c r="Q67" s="11"/>
      <c r="R67" s="11"/>
      <c r="S67" s="11"/>
      <c r="T67" s="11"/>
      <c r="U67" s="11"/>
      <c r="V67" s="11"/>
    </row>
    <row r="68" spans="1:22">
      <c r="A68" s="58" t="s">
        <v>1359</v>
      </c>
      <c r="B68" s="95">
        <v>0</v>
      </c>
      <c r="C68" s="95">
        <v>0</v>
      </c>
      <c r="D68" s="95">
        <v>0</v>
      </c>
      <c r="E68" s="95">
        <v>0</v>
      </c>
      <c r="F68" s="61"/>
      <c r="G68" s="61"/>
      <c r="H68" s="61"/>
      <c r="I68" s="61"/>
      <c r="J68" s="61"/>
      <c r="K68" s="61"/>
      <c r="L68" s="61"/>
      <c r="M68" s="11"/>
      <c r="N68" s="11"/>
      <c r="O68" s="11"/>
      <c r="P68" s="11"/>
      <c r="Q68" s="11"/>
      <c r="R68" s="11"/>
      <c r="S68" s="11"/>
      <c r="T68" s="11"/>
      <c r="U68" s="11"/>
      <c r="V68" s="11"/>
    </row>
    <row r="69" spans="1:22">
      <c r="A69" s="187" t="s">
        <v>235</v>
      </c>
      <c r="B69" s="57">
        <v>4316.2997500000001</v>
      </c>
      <c r="C69" s="57">
        <v>8444.2814899999994</v>
      </c>
      <c r="D69" s="57">
        <v>4598.0266300000003</v>
      </c>
      <c r="E69" s="57">
        <v>17358.60787</v>
      </c>
      <c r="F69" s="61"/>
      <c r="G69" s="61"/>
      <c r="H69" s="61"/>
      <c r="I69" s="61"/>
      <c r="J69" s="61"/>
      <c r="K69" s="61"/>
      <c r="L69" s="61"/>
      <c r="M69" s="11"/>
      <c r="N69" s="11"/>
      <c r="O69" s="11"/>
      <c r="P69" s="11"/>
      <c r="Q69" s="11"/>
      <c r="R69" s="11"/>
      <c r="S69" s="11"/>
      <c r="T69" s="11"/>
      <c r="U69" s="11"/>
      <c r="V69" s="11"/>
    </row>
    <row r="70" spans="1:22">
      <c r="A70" s="58" t="s">
        <v>236</v>
      </c>
      <c r="B70" s="95">
        <v>0</v>
      </c>
      <c r="C70" s="95">
        <v>0</v>
      </c>
      <c r="D70" s="95">
        <v>0</v>
      </c>
      <c r="E70" s="95">
        <v>0</v>
      </c>
      <c r="F70" s="61"/>
      <c r="G70" s="61"/>
      <c r="H70" s="61"/>
      <c r="I70" s="61"/>
      <c r="J70" s="61"/>
      <c r="K70" s="61"/>
      <c r="L70" s="61"/>
      <c r="M70" s="11"/>
      <c r="N70" s="11"/>
      <c r="O70" s="11"/>
      <c r="P70" s="11"/>
      <c r="Q70" s="11"/>
      <c r="R70" s="11"/>
      <c r="S70" s="11"/>
      <c r="T70" s="11"/>
      <c r="U70" s="11"/>
      <c r="V70" s="11"/>
    </row>
    <row r="71" spans="1:22">
      <c r="A71" s="61" t="s">
        <v>237</v>
      </c>
      <c r="B71" s="95">
        <v>3637.4506699999997</v>
      </c>
      <c r="C71" s="95">
        <v>3432.5135299999997</v>
      </c>
      <c r="D71" s="95">
        <v>1129.69229</v>
      </c>
      <c r="E71" s="95">
        <v>8199.6564899999994</v>
      </c>
      <c r="F71" s="61"/>
      <c r="G71" s="61"/>
      <c r="H71" s="61"/>
      <c r="I71" s="61"/>
      <c r="J71" s="61"/>
      <c r="K71" s="61"/>
      <c r="L71" s="61"/>
      <c r="M71" s="11"/>
      <c r="N71" s="11"/>
      <c r="O71" s="11"/>
      <c r="P71" s="11"/>
      <c r="Q71" s="11"/>
      <c r="R71" s="11"/>
      <c r="S71" s="11"/>
      <c r="T71" s="11"/>
      <c r="U71" s="11"/>
      <c r="V71" s="11"/>
    </row>
    <row r="72" spans="1:22">
      <c r="A72" s="58" t="s">
        <v>238</v>
      </c>
      <c r="B72" s="95">
        <v>871.79755</v>
      </c>
      <c r="C72" s="95">
        <v>6233.8738600000006</v>
      </c>
      <c r="D72" s="95">
        <v>3494.6228099999998</v>
      </c>
      <c r="E72" s="95">
        <v>10600.29422</v>
      </c>
      <c r="F72" s="61"/>
      <c r="G72" s="61"/>
      <c r="H72" s="61"/>
      <c r="I72" s="61"/>
      <c r="J72" s="61"/>
      <c r="K72" s="61"/>
      <c r="L72" s="61"/>
      <c r="M72" s="11"/>
      <c r="N72" s="11"/>
      <c r="O72" s="11"/>
      <c r="P72" s="11"/>
      <c r="Q72" s="11"/>
      <c r="R72" s="11"/>
      <c r="S72" s="11"/>
      <c r="T72" s="11"/>
      <c r="U72" s="11"/>
      <c r="V72" s="11"/>
    </row>
    <row r="73" spans="1:22">
      <c r="A73" s="58" t="s">
        <v>239</v>
      </c>
      <c r="B73" s="95">
        <v>0</v>
      </c>
      <c r="C73" s="95">
        <v>0</v>
      </c>
      <c r="D73" s="95">
        <v>0</v>
      </c>
      <c r="E73" s="95">
        <v>0</v>
      </c>
      <c r="F73" s="61"/>
      <c r="G73" s="61"/>
      <c r="H73" s="61"/>
      <c r="I73" s="61"/>
      <c r="J73" s="61"/>
      <c r="K73" s="61"/>
      <c r="L73" s="61"/>
      <c r="M73" s="11"/>
      <c r="N73" s="11"/>
      <c r="O73" s="11"/>
      <c r="P73" s="11"/>
      <c r="Q73" s="11"/>
      <c r="R73" s="11"/>
      <c r="S73" s="11"/>
      <c r="T73" s="11"/>
      <c r="U73" s="11"/>
      <c r="V73" s="11"/>
    </row>
    <row r="74" spans="1:22">
      <c r="A74" s="58" t="s">
        <v>240</v>
      </c>
      <c r="B74" s="95">
        <v>-192.94847000000001</v>
      </c>
      <c r="C74" s="95">
        <v>-1222.1059</v>
      </c>
      <c r="D74" s="95">
        <v>-26.28847</v>
      </c>
      <c r="E74" s="95">
        <v>-1441.34284</v>
      </c>
      <c r="F74" s="11"/>
      <c r="G74" s="11"/>
      <c r="H74" s="11"/>
      <c r="I74" s="11"/>
      <c r="J74" s="11"/>
      <c r="K74" s="11"/>
      <c r="L74" s="11"/>
      <c r="M74" s="11"/>
      <c r="N74" s="11"/>
      <c r="O74" s="11"/>
      <c r="P74" s="11"/>
      <c r="Q74" s="11"/>
      <c r="R74" s="11"/>
      <c r="S74" s="11"/>
      <c r="T74" s="11"/>
      <c r="U74" s="11"/>
      <c r="V74" s="11"/>
    </row>
    <row r="75" spans="1:22">
      <c r="A75" s="187" t="s">
        <v>241</v>
      </c>
      <c r="B75" s="57">
        <v>803.95568000000003</v>
      </c>
      <c r="C75" s="57">
        <v>470.12589000000003</v>
      </c>
      <c r="D75" s="57">
        <v>162.84433999999999</v>
      </c>
      <c r="E75" s="57">
        <v>1436.9259099999999</v>
      </c>
      <c r="F75" s="11"/>
      <c r="G75" s="11"/>
      <c r="H75" s="11"/>
      <c r="I75" s="11"/>
      <c r="J75" s="11"/>
      <c r="K75" s="11"/>
      <c r="L75" s="11"/>
      <c r="M75" s="11"/>
      <c r="N75" s="11"/>
      <c r="O75" s="11"/>
      <c r="P75" s="11"/>
      <c r="Q75" s="11"/>
      <c r="R75" s="11"/>
      <c r="S75" s="11"/>
      <c r="T75" s="11"/>
      <c r="U75" s="11"/>
      <c r="V75" s="11"/>
    </row>
    <row r="76" spans="1:22">
      <c r="A76" s="58" t="s">
        <v>242</v>
      </c>
      <c r="B76" s="95">
        <v>3469.2409300000004</v>
      </c>
      <c r="C76" s="95">
        <v>283.67016999999998</v>
      </c>
      <c r="D76" s="95">
        <v>342.64240999999998</v>
      </c>
      <c r="E76" s="95">
        <v>4095.5535099999997</v>
      </c>
      <c r="F76" s="11"/>
      <c r="G76" s="11"/>
      <c r="H76" s="11"/>
      <c r="I76" s="11"/>
      <c r="J76" s="11"/>
      <c r="K76" s="11"/>
      <c r="L76" s="11"/>
      <c r="M76" s="11"/>
      <c r="N76" s="11"/>
      <c r="O76" s="11"/>
      <c r="P76" s="11"/>
      <c r="Q76" s="11"/>
      <c r="R76" s="11"/>
      <c r="S76" s="11"/>
      <c r="T76" s="11"/>
      <c r="U76" s="11"/>
      <c r="V76" s="11"/>
    </row>
    <row r="77" spans="1:22">
      <c r="A77" s="58" t="s">
        <v>243</v>
      </c>
      <c r="B77" s="95">
        <v>9838.1497400000007</v>
      </c>
      <c r="C77" s="95">
        <v>1019.0697299999999</v>
      </c>
      <c r="D77" s="95">
        <v>218.59889000000001</v>
      </c>
      <c r="E77" s="95">
        <v>11075.818359999999</v>
      </c>
      <c r="F77" s="11"/>
      <c r="G77" s="11"/>
      <c r="H77" s="11"/>
      <c r="I77" s="11"/>
      <c r="J77" s="11"/>
      <c r="K77" s="11"/>
      <c r="L77" s="11"/>
      <c r="M77" s="11"/>
      <c r="N77" s="11"/>
      <c r="O77" s="11"/>
      <c r="P77" s="11"/>
      <c r="Q77" s="11"/>
      <c r="R77" s="11"/>
      <c r="S77" s="11"/>
      <c r="T77" s="11"/>
      <c r="U77" s="11"/>
      <c r="V77" s="11"/>
    </row>
    <row r="78" spans="1:22">
      <c r="A78" s="58" t="s">
        <v>244</v>
      </c>
      <c r="B78" s="95">
        <v>0</v>
      </c>
      <c r="C78" s="95">
        <v>203.74936</v>
      </c>
      <c r="D78" s="95">
        <v>1008.60555</v>
      </c>
      <c r="E78" s="95">
        <v>1212.35491</v>
      </c>
      <c r="F78" s="11"/>
      <c r="G78" s="11"/>
      <c r="H78" s="11"/>
      <c r="I78" s="11"/>
      <c r="J78" s="11"/>
      <c r="K78" s="11"/>
      <c r="L78" s="11"/>
      <c r="M78" s="11"/>
      <c r="N78" s="11"/>
      <c r="O78" s="11"/>
      <c r="P78" s="11"/>
      <c r="Q78" s="11"/>
      <c r="R78" s="11"/>
      <c r="S78" s="11"/>
      <c r="T78" s="11"/>
      <c r="U78" s="11"/>
      <c r="V78" s="11"/>
    </row>
    <row r="79" spans="1:22">
      <c r="A79" s="58" t="s">
        <v>245</v>
      </c>
      <c r="B79" s="95">
        <v>0</v>
      </c>
      <c r="C79" s="95">
        <v>7.2374999999999998</v>
      </c>
      <c r="D79" s="95">
        <v>5.7024999999999997</v>
      </c>
      <c r="E79" s="95">
        <v>12.94</v>
      </c>
      <c r="F79" s="11"/>
      <c r="G79" s="11"/>
      <c r="H79" s="11"/>
      <c r="I79" s="11"/>
      <c r="J79" s="11"/>
      <c r="K79" s="11"/>
      <c r="L79" s="11"/>
      <c r="M79" s="11"/>
      <c r="N79" s="11"/>
      <c r="O79" s="11"/>
      <c r="P79" s="11"/>
      <c r="Q79" s="11"/>
      <c r="R79" s="11"/>
      <c r="S79" s="11"/>
      <c r="T79" s="11"/>
      <c r="U79" s="11"/>
      <c r="V79" s="11"/>
    </row>
    <row r="80" spans="1:22">
      <c r="A80" s="58" t="s">
        <v>246</v>
      </c>
      <c r="B80" s="95">
        <v>-12503.43499</v>
      </c>
      <c r="C80" s="95">
        <v>-1043.60087</v>
      </c>
      <c r="D80" s="95">
        <v>-1412.7050099999999</v>
      </c>
      <c r="E80" s="95">
        <v>-14959.74087</v>
      </c>
      <c r="F80" s="11"/>
      <c r="G80" s="11"/>
      <c r="H80" s="11"/>
      <c r="I80" s="11"/>
      <c r="J80" s="11"/>
      <c r="K80" s="11"/>
      <c r="L80" s="11"/>
      <c r="M80" s="11"/>
      <c r="N80" s="11"/>
      <c r="O80" s="11"/>
      <c r="P80" s="11"/>
      <c r="Q80" s="11"/>
      <c r="R80" s="11"/>
      <c r="S80" s="11"/>
      <c r="T80" s="11"/>
      <c r="U80" s="11"/>
      <c r="V80" s="11"/>
    </row>
    <row r="81" spans="1:22">
      <c r="A81" s="187" t="s">
        <v>247</v>
      </c>
      <c r="B81" s="57">
        <v>171186.16697999998</v>
      </c>
      <c r="C81" s="57">
        <v>97572.649560000005</v>
      </c>
      <c r="D81" s="57">
        <v>69187.060010000001</v>
      </c>
      <c r="E81" s="57">
        <v>337945.87654999999</v>
      </c>
      <c r="F81" s="11"/>
      <c r="G81" s="11"/>
      <c r="H81" s="11"/>
      <c r="I81" s="11"/>
      <c r="J81" s="11"/>
      <c r="K81" s="11"/>
      <c r="L81" s="11"/>
      <c r="M81" s="11"/>
      <c r="N81" s="11"/>
      <c r="O81" s="11"/>
      <c r="P81" s="11"/>
      <c r="Q81" s="11"/>
      <c r="R81" s="11"/>
      <c r="S81" s="11"/>
      <c r="T81" s="11"/>
      <c r="U81" s="11"/>
      <c r="V81" s="11"/>
    </row>
    <row r="82" spans="1:22">
      <c r="A82" s="58" t="s">
        <v>201</v>
      </c>
      <c r="B82" s="95">
        <v>0</v>
      </c>
      <c r="C82" s="95">
        <v>0</v>
      </c>
      <c r="D82" s="95">
        <v>0</v>
      </c>
      <c r="E82" s="95">
        <v>0</v>
      </c>
      <c r="F82" s="11"/>
      <c r="G82" s="11"/>
      <c r="H82" s="11"/>
      <c r="I82" s="11"/>
      <c r="J82" s="11"/>
      <c r="K82" s="11"/>
      <c r="L82" s="11"/>
      <c r="M82" s="11"/>
      <c r="N82" s="11"/>
      <c r="O82" s="11"/>
      <c r="P82" s="11"/>
      <c r="Q82" s="11"/>
      <c r="R82" s="11"/>
      <c r="S82" s="11"/>
      <c r="T82" s="11"/>
      <c r="U82" s="11"/>
      <c r="V82" s="11"/>
    </row>
    <row r="83" spans="1:22">
      <c r="A83" s="58" t="s">
        <v>202</v>
      </c>
      <c r="B83" s="95">
        <v>0</v>
      </c>
      <c r="C83" s="95">
        <v>31878.61</v>
      </c>
      <c r="D83" s="95">
        <v>53545</v>
      </c>
      <c r="E83" s="95">
        <v>85423.61</v>
      </c>
      <c r="F83" s="11"/>
      <c r="G83" s="11"/>
      <c r="H83" s="11"/>
      <c r="I83" s="11"/>
      <c r="J83" s="11"/>
      <c r="K83" s="11"/>
      <c r="L83" s="11"/>
      <c r="M83" s="11"/>
      <c r="N83" s="11"/>
      <c r="O83" s="11"/>
      <c r="P83" s="11"/>
      <c r="Q83" s="11"/>
      <c r="R83" s="11"/>
      <c r="S83" s="11"/>
      <c r="T83" s="11"/>
      <c r="U83" s="11"/>
      <c r="V83" s="11"/>
    </row>
    <row r="84" spans="1:22">
      <c r="A84" s="58" t="s">
        <v>203</v>
      </c>
      <c r="B84" s="95">
        <v>0</v>
      </c>
      <c r="C84" s="95">
        <v>0</v>
      </c>
      <c r="D84" s="95">
        <v>0</v>
      </c>
      <c r="E84" s="95">
        <v>0</v>
      </c>
      <c r="F84" s="11"/>
      <c r="G84" s="11"/>
      <c r="H84" s="11"/>
      <c r="I84" s="11"/>
      <c r="J84" s="11"/>
      <c r="K84" s="11"/>
      <c r="L84" s="11"/>
      <c r="M84" s="11"/>
      <c r="N84" s="11"/>
      <c r="O84" s="11"/>
      <c r="P84" s="11"/>
      <c r="Q84" s="11"/>
      <c r="R84" s="11"/>
      <c r="S84" s="11"/>
      <c r="T84" s="11"/>
      <c r="U84" s="11"/>
      <c r="V84" s="11"/>
    </row>
    <row r="85" spans="1:22">
      <c r="A85" s="58" t="s">
        <v>204</v>
      </c>
      <c r="B85" s="95">
        <v>0</v>
      </c>
      <c r="C85" s="95">
        <v>0</v>
      </c>
      <c r="D85" s="95">
        <v>0</v>
      </c>
      <c r="E85" s="95">
        <v>0</v>
      </c>
      <c r="F85" s="11"/>
      <c r="G85" s="11"/>
      <c r="H85" s="11"/>
      <c r="I85" s="11"/>
      <c r="J85" s="11"/>
      <c r="K85" s="11"/>
      <c r="L85" s="11"/>
      <c r="M85" s="11"/>
      <c r="N85" s="11"/>
      <c r="O85" s="11"/>
      <c r="P85" s="11"/>
      <c r="Q85" s="11"/>
      <c r="R85" s="11"/>
      <c r="S85" s="11"/>
      <c r="T85" s="11"/>
      <c r="U85" s="11"/>
      <c r="V85" s="11"/>
    </row>
    <row r="86" spans="1:22">
      <c r="A86" s="58" t="s">
        <v>248</v>
      </c>
      <c r="B86" s="95">
        <v>246.96007</v>
      </c>
      <c r="C86" s="95">
        <v>0</v>
      </c>
      <c r="D86" s="95">
        <v>0</v>
      </c>
      <c r="E86" s="95">
        <v>246.96007</v>
      </c>
      <c r="F86" s="11"/>
      <c r="G86" s="11"/>
      <c r="H86" s="11"/>
      <c r="I86" s="11"/>
      <c r="J86" s="11"/>
      <c r="K86" s="11"/>
      <c r="L86" s="11"/>
      <c r="M86" s="11"/>
      <c r="N86" s="11"/>
      <c r="O86" s="11"/>
      <c r="P86" s="11"/>
      <c r="Q86" s="11"/>
      <c r="R86" s="11"/>
      <c r="S86" s="11"/>
      <c r="T86" s="11"/>
      <c r="U86" s="11"/>
      <c r="V86" s="11"/>
    </row>
    <row r="87" spans="1:22">
      <c r="A87" s="58" t="s">
        <v>249</v>
      </c>
      <c r="B87" s="95">
        <v>198.49851000000001</v>
      </c>
      <c r="C87" s="95">
        <v>262.69120000000004</v>
      </c>
      <c r="D87" s="95">
        <v>63.90119</v>
      </c>
      <c r="E87" s="95">
        <v>525.09090000000003</v>
      </c>
      <c r="F87" s="11"/>
      <c r="G87" s="11"/>
      <c r="H87" s="11"/>
      <c r="I87" s="11"/>
      <c r="J87" s="11"/>
      <c r="K87" s="11"/>
      <c r="L87" s="11"/>
      <c r="M87" s="11"/>
      <c r="N87" s="11"/>
      <c r="O87" s="11"/>
      <c r="P87" s="11"/>
      <c r="Q87" s="11"/>
      <c r="R87" s="11"/>
      <c r="S87" s="11"/>
      <c r="T87" s="11"/>
      <c r="U87" s="11"/>
      <c r="V87" s="11"/>
    </row>
    <row r="88" spans="1:22">
      <c r="A88" s="58" t="s">
        <v>206</v>
      </c>
      <c r="B88" s="95">
        <v>171015.79440000001</v>
      </c>
      <c r="C88" s="95">
        <v>65147.339039999999</v>
      </c>
      <c r="D88" s="95">
        <v>14400.756039999998</v>
      </c>
      <c r="E88" s="95">
        <v>250563.88947999998</v>
      </c>
      <c r="F88" s="11"/>
      <c r="G88" s="11"/>
      <c r="H88" s="11"/>
      <c r="I88" s="11"/>
      <c r="J88" s="11"/>
      <c r="K88" s="11"/>
      <c r="L88" s="11"/>
      <c r="M88" s="11"/>
      <c r="N88" s="11"/>
      <c r="O88" s="11"/>
      <c r="P88" s="11"/>
      <c r="Q88" s="11"/>
      <c r="R88" s="11"/>
      <c r="S88" s="11"/>
      <c r="T88" s="11"/>
      <c r="U88" s="11"/>
      <c r="V88" s="11"/>
    </row>
    <row r="89" spans="1:22">
      <c r="A89" s="58" t="s">
        <v>250</v>
      </c>
      <c r="B89" s="95">
        <v>0</v>
      </c>
      <c r="C89" s="95">
        <v>424.90652</v>
      </c>
      <c r="D89" s="95">
        <v>1211.1497199999999</v>
      </c>
      <c r="E89" s="95">
        <v>1636.0562399999999</v>
      </c>
      <c r="F89" s="11"/>
      <c r="G89" s="11"/>
      <c r="H89" s="11"/>
      <c r="I89" s="11"/>
      <c r="J89" s="11"/>
      <c r="K89" s="11"/>
      <c r="L89" s="11"/>
      <c r="M89" s="11"/>
      <c r="N89" s="11"/>
      <c r="O89" s="11"/>
      <c r="P89" s="11"/>
      <c r="Q89" s="11"/>
      <c r="R89" s="11"/>
      <c r="S89" s="11"/>
      <c r="T89" s="11"/>
      <c r="U89" s="11"/>
      <c r="V89" s="11"/>
    </row>
    <row r="90" spans="1:22">
      <c r="A90" s="58" t="s">
        <v>251</v>
      </c>
      <c r="B90" s="95">
        <v>-275.08600000000001</v>
      </c>
      <c r="C90" s="95">
        <v>-140.8972</v>
      </c>
      <c r="D90" s="95">
        <v>-33.746940000000002</v>
      </c>
      <c r="E90" s="95">
        <v>-449.73014000000001</v>
      </c>
      <c r="F90" s="11"/>
      <c r="G90" s="11"/>
      <c r="H90" s="11"/>
      <c r="I90" s="11"/>
      <c r="J90" s="11"/>
      <c r="K90" s="11"/>
      <c r="L90" s="11"/>
      <c r="M90" s="11"/>
      <c r="N90" s="11"/>
      <c r="O90" s="11"/>
      <c r="P90" s="11"/>
      <c r="Q90" s="11"/>
      <c r="R90" s="11"/>
      <c r="S90" s="11"/>
      <c r="T90" s="11"/>
      <c r="U90" s="11"/>
      <c r="V90" s="11"/>
    </row>
    <row r="91" spans="1:22">
      <c r="A91" s="187" t="s">
        <v>252</v>
      </c>
      <c r="B91" s="57">
        <v>27153.3413</v>
      </c>
      <c r="C91" s="57">
        <v>15085.73416</v>
      </c>
      <c r="D91" s="57">
        <v>1393.7045500000002</v>
      </c>
      <c r="E91" s="57">
        <v>43632.780009999995</v>
      </c>
      <c r="F91" s="11"/>
      <c r="G91" s="11"/>
      <c r="H91" s="11"/>
      <c r="I91" s="11"/>
      <c r="J91" s="11"/>
      <c r="K91" s="11"/>
      <c r="L91" s="11"/>
      <c r="M91" s="11"/>
      <c r="N91" s="11"/>
      <c r="O91" s="11"/>
      <c r="P91" s="11"/>
      <c r="Q91" s="11"/>
      <c r="R91" s="11"/>
      <c r="S91" s="11"/>
      <c r="T91" s="11"/>
      <c r="U91" s="11"/>
      <c r="V91" s="11"/>
    </row>
    <row r="92" spans="1:22">
      <c r="A92" s="58" t="s">
        <v>253</v>
      </c>
      <c r="B92" s="95">
        <v>9230.7172100000007</v>
      </c>
      <c r="C92" s="95">
        <v>1501.6609599999999</v>
      </c>
      <c r="D92" s="95">
        <v>98.908259999999999</v>
      </c>
      <c r="E92" s="95">
        <v>10831.28643</v>
      </c>
      <c r="F92" s="11"/>
      <c r="G92" s="11"/>
      <c r="H92" s="11"/>
      <c r="I92" s="11"/>
      <c r="J92" s="11"/>
      <c r="K92" s="11"/>
      <c r="L92" s="11"/>
      <c r="M92" s="11"/>
      <c r="N92" s="11"/>
      <c r="O92" s="11"/>
      <c r="P92" s="11"/>
      <c r="Q92" s="11"/>
      <c r="R92" s="11"/>
      <c r="S92" s="11"/>
      <c r="T92" s="11"/>
      <c r="U92" s="11"/>
      <c r="V92" s="11"/>
    </row>
    <row r="93" spans="1:22">
      <c r="A93" s="58" t="s">
        <v>254</v>
      </c>
      <c r="B93" s="95">
        <v>15172.216480000001</v>
      </c>
      <c r="C93" s="95">
        <v>8320.5745200000001</v>
      </c>
      <c r="D93" s="95">
        <v>1018.11467</v>
      </c>
      <c r="E93" s="95">
        <v>24510.90567</v>
      </c>
      <c r="F93" s="11"/>
      <c r="G93" s="11"/>
      <c r="H93" s="11"/>
      <c r="I93" s="11"/>
      <c r="J93" s="11"/>
      <c r="K93" s="11"/>
      <c r="L93" s="11"/>
      <c r="M93" s="11"/>
      <c r="N93" s="11"/>
      <c r="O93" s="11"/>
      <c r="P93" s="11"/>
      <c r="Q93" s="11"/>
      <c r="R93" s="11"/>
      <c r="S93" s="11"/>
      <c r="T93" s="11"/>
      <c r="U93" s="11"/>
      <c r="V93" s="11"/>
    </row>
    <row r="94" spans="1:22">
      <c r="A94" s="58" t="s">
        <v>255</v>
      </c>
      <c r="B94" s="95">
        <v>963.17415000000005</v>
      </c>
      <c r="C94" s="95">
        <v>2070.3636099999999</v>
      </c>
      <c r="D94" s="95">
        <v>74.70129</v>
      </c>
      <c r="E94" s="95">
        <v>3108.2390499999997</v>
      </c>
      <c r="F94" s="11"/>
      <c r="G94" s="11"/>
      <c r="H94" s="11"/>
      <c r="I94" s="11"/>
      <c r="J94" s="11"/>
      <c r="K94" s="11"/>
      <c r="L94" s="11"/>
      <c r="M94" s="11"/>
      <c r="N94" s="11"/>
      <c r="O94" s="11"/>
      <c r="P94" s="11"/>
      <c r="Q94" s="11"/>
      <c r="R94" s="11"/>
      <c r="S94" s="11"/>
      <c r="T94" s="11"/>
      <c r="U94" s="11"/>
      <c r="V94" s="11"/>
    </row>
    <row r="95" spans="1:22">
      <c r="A95" s="58" t="s">
        <v>256</v>
      </c>
      <c r="B95" s="95">
        <v>455.80170000000004</v>
      </c>
      <c r="C95" s="95">
        <v>650.16485</v>
      </c>
      <c r="D95" s="95">
        <v>47.510599999999997</v>
      </c>
      <c r="E95" s="95">
        <v>1153.4771499999999</v>
      </c>
      <c r="F95" s="11"/>
      <c r="G95" s="11"/>
      <c r="H95" s="11"/>
      <c r="I95" s="11"/>
      <c r="J95" s="11"/>
      <c r="K95" s="11"/>
      <c r="L95" s="11"/>
      <c r="M95" s="11"/>
      <c r="N95" s="11"/>
      <c r="O95" s="11"/>
      <c r="P95" s="11"/>
      <c r="Q95" s="11"/>
      <c r="R95" s="11"/>
      <c r="S95" s="11"/>
      <c r="T95" s="11"/>
      <c r="U95" s="11"/>
      <c r="V95" s="11"/>
    </row>
    <row r="96" spans="1:22">
      <c r="A96" s="58" t="s">
        <v>257</v>
      </c>
      <c r="B96" s="95">
        <v>663.90707999999995</v>
      </c>
      <c r="C96" s="95">
        <v>2183.01188</v>
      </c>
      <c r="D96" s="95">
        <v>154.46973</v>
      </c>
      <c r="E96" s="95">
        <v>3001.3886899999998</v>
      </c>
      <c r="F96" s="11"/>
      <c r="G96" s="11"/>
      <c r="H96" s="11"/>
      <c r="I96" s="11"/>
      <c r="J96" s="11"/>
      <c r="K96" s="11"/>
      <c r="L96" s="11"/>
      <c r="M96" s="11"/>
      <c r="N96" s="11"/>
      <c r="O96" s="11"/>
      <c r="P96" s="11"/>
      <c r="Q96" s="11"/>
      <c r="R96" s="11"/>
      <c r="S96" s="11"/>
      <c r="T96" s="11"/>
      <c r="U96" s="11"/>
      <c r="V96" s="11"/>
    </row>
    <row r="97" spans="1:22">
      <c r="A97" s="58" t="s">
        <v>258</v>
      </c>
      <c r="B97" s="95">
        <v>1E-3</v>
      </c>
      <c r="C97" s="95">
        <v>122.85322000000001</v>
      </c>
      <c r="D97" s="95">
        <v>0</v>
      </c>
      <c r="E97" s="95">
        <v>122.85422</v>
      </c>
      <c r="F97" s="11"/>
      <c r="G97" s="11"/>
      <c r="H97" s="11"/>
      <c r="I97" s="11"/>
      <c r="J97" s="11"/>
      <c r="K97" s="11"/>
      <c r="L97" s="11"/>
      <c r="M97" s="11"/>
      <c r="N97" s="11"/>
      <c r="O97" s="11"/>
      <c r="P97" s="11"/>
      <c r="Q97" s="11"/>
      <c r="R97" s="11"/>
      <c r="S97" s="11"/>
      <c r="T97" s="11"/>
      <c r="U97" s="11"/>
      <c r="V97" s="11"/>
    </row>
    <row r="98" spans="1:22">
      <c r="A98" s="58" t="s">
        <v>259</v>
      </c>
      <c r="B98" s="95">
        <v>667.52368000000001</v>
      </c>
      <c r="C98" s="95">
        <v>100.43634</v>
      </c>
      <c r="D98" s="95">
        <v>0</v>
      </c>
      <c r="E98" s="95">
        <v>767.96001999999999</v>
      </c>
      <c r="F98" s="11"/>
      <c r="G98" s="11"/>
      <c r="H98" s="11"/>
      <c r="I98" s="11"/>
      <c r="J98" s="11"/>
      <c r="K98" s="11"/>
      <c r="L98" s="11"/>
      <c r="M98" s="11"/>
      <c r="N98" s="11"/>
      <c r="O98" s="11"/>
      <c r="P98" s="11"/>
      <c r="Q98" s="11"/>
      <c r="R98" s="11"/>
      <c r="S98" s="11"/>
      <c r="T98" s="11"/>
      <c r="U98" s="11"/>
      <c r="V98" s="11"/>
    </row>
    <row r="99" spans="1:22">
      <c r="A99" s="58" t="s">
        <v>260</v>
      </c>
      <c r="B99" s="95">
        <v>0</v>
      </c>
      <c r="C99" s="95">
        <v>0</v>
      </c>
      <c r="D99" s="95">
        <v>0</v>
      </c>
      <c r="E99" s="95">
        <v>0</v>
      </c>
      <c r="F99" s="11"/>
      <c r="G99" s="11"/>
      <c r="H99" s="11"/>
      <c r="I99" s="11"/>
      <c r="J99" s="11"/>
      <c r="K99" s="11"/>
      <c r="L99" s="11"/>
      <c r="M99" s="11"/>
      <c r="N99" s="11"/>
      <c r="O99" s="11"/>
      <c r="P99" s="11"/>
      <c r="Q99" s="11"/>
      <c r="R99" s="11"/>
      <c r="S99" s="11"/>
      <c r="T99" s="11"/>
      <c r="U99" s="11"/>
      <c r="V99" s="11"/>
    </row>
    <row r="100" spans="1:22">
      <c r="A100" s="58" t="s">
        <v>261</v>
      </c>
      <c r="B100" s="95">
        <v>0</v>
      </c>
      <c r="C100" s="95">
        <v>136.66878</v>
      </c>
      <c r="D100" s="95">
        <v>0</v>
      </c>
      <c r="E100" s="95">
        <v>136.66878</v>
      </c>
      <c r="F100" s="11"/>
      <c r="G100" s="11"/>
      <c r="H100" s="11"/>
      <c r="I100" s="11"/>
      <c r="J100" s="11"/>
      <c r="K100" s="11"/>
      <c r="L100" s="11"/>
      <c r="M100" s="11"/>
      <c r="N100" s="11"/>
      <c r="O100" s="11"/>
      <c r="P100" s="11"/>
      <c r="Q100" s="11"/>
      <c r="R100" s="11"/>
      <c r="S100" s="11"/>
      <c r="T100" s="11"/>
      <c r="U100" s="11"/>
      <c r="V100" s="11"/>
    </row>
    <row r="101" spans="1:22">
      <c r="A101" s="187" t="s">
        <v>262</v>
      </c>
      <c r="B101" s="57">
        <v>1392.48525</v>
      </c>
      <c r="C101" s="57">
        <v>1840.01935</v>
      </c>
      <c r="D101" s="57">
        <v>1.01E-3</v>
      </c>
      <c r="E101" s="57">
        <v>3232.5056099999997</v>
      </c>
      <c r="F101" s="11"/>
      <c r="G101" s="11"/>
      <c r="H101" s="11"/>
      <c r="I101" s="11"/>
      <c r="J101" s="11"/>
      <c r="K101" s="11"/>
      <c r="L101" s="11"/>
      <c r="M101" s="11"/>
      <c r="N101" s="11"/>
      <c r="O101" s="11"/>
      <c r="P101" s="11"/>
      <c r="Q101" s="11"/>
      <c r="R101" s="11"/>
      <c r="S101" s="11"/>
      <c r="T101" s="11"/>
      <c r="U101" s="11"/>
      <c r="V101" s="11"/>
    </row>
    <row r="102" spans="1:22">
      <c r="A102" s="58" t="s">
        <v>263</v>
      </c>
      <c r="B102" s="95">
        <v>105.83263000000001</v>
      </c>
      <c r="C102" s="95">
        <v>349.68170000000003</v>
      </c>
      <c r="D102" s="95">
        <v>0</v>
      </c>
      <c r="E102" s="95">
        <v>455.51433000000003</v>
      </c>
      <c r="F102" s="11"/>
      <c r="G102" s="11"/>
      <c r="H102" s="11"/>
      <c r="I102" s="11"/>
      <c r="J102" s="11"/>
      <c r="K102" s="11"/>
      <c r="L102" s="11"/>
      <c r="M102" s="11"/>
      <c r="N102" s="11"/>
      <c r="O102" s="11"/>
      <c r="P102" s="11"/>
      <c r="Q102" s="11"/>
      <c r="R102" s="11"/>
      <c r="S102" s="11"/>
      <c r="T102" s="11"/>
      <c r="U102" s="11"/>
      <c r="V102" s="11"/>
    </row>
    <row r="103" spans="1:22">
      <c r="A103" s="58" t="s">
        <v>264</v>
      </c>
      <c r="B103" s="95">
        <v>0</v>
      </c>
      <c r="C103" s="95">
        <v>535.93564000000003</v>
      </c>
      <c r="D103" s="95">
        <v>0</v>
      </c>
      <c r="E103" s="95">
        <v>535.93564000000003</v>
      </c>
      <c r="F103" s="11"/>
      <c r="G103" s="11"/>
      <c r="H103" s="11"/>
      <c r="I103" s="11"/>
      <c r="J103" s="11"/>
      <c r="K103" s="11"/>
      <c r="L103" s="11"/>
      <c r="M103" s="11"/>
      <c r="N103" s="11"/>
      <c r="O103" s="11"/>
      <c r="P103" s="11"/>
      <c r="Q103" s="11"/>
      <c r="R103" s="11"/>
      <c r="S103" s="11"/>
      <c r="T103" s="11"/>
      <c r="U103" s="11"/>
      <c r="V103" s="11"/>
    </row>
    <row r="104" spans="1:22">
      <c r="A104" s="58" t="s">
        <v>265</v>
      </c>
      <c r="B104" s="95">
        <v>33.799999999999997</v>
      </c>
      <c r="C104" s="95">
        <v>0</v>
      </c>
      <c r="D104" s="95">
        <v>0</v>
      </c>
      <c r="E104" s="95">
        <v>33.799999999999997</v>
      </c>
      <c r="F104" s="11"/>
      <c r="G104" s="11"/>
      <c r="H104" s="11"/>
      <c r="I104" s="11"/>
      <c r="J104" s="11"/>
      <c r="K104" s="11"/>
      <c r="L104" s="11"/>
      <c r="M104" s="11"/>
      <c r="N104" s="11"/>
      <c r="O104" s="11"/>
      <c r="P104" s="11"/>
      <c r="Q104" s="11"/>
      <c r="R104" s="11"/>
      <c r="S104" s="11"/>
      <c r="T104" s="11"/>
      <c r="U104" s="11"/>
      <c r="V104" s="11"/>
    </row>
    <row r="105" spans="1:22">
      <c r="A105" s="58" t="s">
        <v>266</v>
      </c>
      <c r="B105" s="95">
        <v>1252.8526200000001</v>
      </c>
      <c r="C105" s="95">
        <v>954.40201000000002</v>
      </c>
      <c r="D105" s="95">
        <v>1.01E-3</v>
      </c>
      <c r="E105" s="95">
        <v>2207.2556400000003</v>
      </c>
      <c r="F105" s="11"/>
      <c r="G105" s="11"/>
      <c r="H105" s="11"/>
      <c r="I105" s="11"/>
      <c r="J105" s="11"/>
      <c r="K105" s="11"/>
      <c r="L105" s="11"/>
      <c r="M105" s="11"/>
      <c r="N105" s="11"/>
      <c r="O105" s="11"/>
      <c r="P105" s="11"/>
      <c r="Q105" s="11"/>
      <c r="R105" s="11"/>
      <c r="S105" s="11"/>
      <c r="T105" s="11"/>
      <c r="U105" s="11"/>
      <c r="V105" s="11"/>
    </row>
    <row r="106" spans="1:22">
      <c r="A106" s="58" t="s">
        <v>267</v>
      </c>
      <c r="B106" s="95">
        <v>0</v>
      </c>
      <c r="C106" s="95">
        <v>0</v>
      </c>
      <c r="D106" s="95">
        <v>0</v>
      </c>
      <c r="E106" s="95">
        <v>0</v>
      </c>
      <c r="F106" s="11"/>
      <c r="G106" s="11"/>
      <c r="H106" s="11"/>
      <c r="I106" s="11"/>
      <c r="J106" s="11"/>
      <c r="K106" s="11"/>
      <c r="L106" s="11"/>
      <c r="M106" s="11"/>
      <c r="N106" s="11"/>
      <c r="O106" s="11"/>
      <c r="P106" s="11"/>
      <c r="Q106" s="11"/>
      <c r="R106" s="11"/>
      <c r="S106" s="11"/>
      <c r="T106" s="11"/>
      <c r="U106" s="11"/>
      <c r="V106" s="11"/>
    </row>
    <row r="107" spans="1:22">
      <c r="A107" s="187" t="s">
        <v>268</v>
      </c>
      <c r="B107" s="57">
        <v>0</v>
      </c>
      <c r="C107" s="57">
        <v>0</v>
      </c>
      <c r="D107" s="57">
        <v>0</v>
      </c>
      <c r="E107" s="57">
        <v>0</v>
      </c>
      <c r="F107" s="11"/>
      <c r="G107" s="11"/>
      <c r="H107" s="11"/>
      <c r="I107" s="11"/>
      <c r="J107" s="11"/>
      <c r="K107" s="11"/>
      <c r="L107" s="11"/>
      <c r="M107" s="11"/>
      <c r="N107" s="11"/>
      <c r="O107" s="11"/>
      <c r="P107" s="11"/>
      <c r="Q107" s="11"/>
      <c r="R107" s="11"/>
      <c r="S107" s="11"/>
      <c r="T107" s="11"/>
      <c r="U107" s="11"/>
      <c r="V107" s="11"/>
    </row>
    <row r="108" spans="1:22">
      <c r="A108" s="58" t="s">
        <v>269</v>
      </c>
      <c r="B108" s="95">
        <v>0</v>
      </c>
      <c r="C108" s="95">
        <v>0</v>
      </c>
      <c r="D108" s="95">
        <v>0</v>
      </c>
      <c r="E108" s="95">
        <v>0</v>
      </c>
      <c r="F108" s="11"/>
      <c r="G108" s="11"/>
      <c r="H108" s="11"/>
      <c r="I108" s="11"/>
      <c r="J108" s="11"/>
      <c r="K108" s="11"/>
      <c r="L108" s="11"/>
      <c r="M108" s="11"/>
      <c r="N108" s="11"/>
      <c r="O108" s="11"/>
      <c r="P108" s="11"/>
      <c r="Q108" s="11"/>
      <c r="R108" s="11"/>
      <c r="S108" s="11"/>
      <c r="T108" s="11"/>
      <c r="U108" s="11"/>
      <c r="V108" s="11"/>
    </row>
    <row r="109" spans="1:22">
      <c r="A109" s="58" t="s">
        <v>270</v>
      </c>
      <c r="B109" s="95">
        <v>0</v>
      </c>
      <c r="C109" s="95">
        <v>0</v>
      </c>
      <c r="D109" s="95">
        <v>0</v>
      </c>
      <c r="E109" s="95">
        <v>0</v>
      </c>
      <c r="F109" s="11"/>
      <c r="G109" s="11"/>
      <c r="H109" s="11"/>
      <c r="I109" s="11"/>
      <c r="J109" s="11"/>
      <c r="K109" s="11"/>
      <c r="L109" s="11"/>
      <c r="M109" s="11"/>
      <c r="N109" s="11"/>
      <c r="O109" s="11"/>
      <c r="P109" s="11"/>
      <c r="Q109" s="11"/>
      <c r="R109" s="11"/>
      <c r="S109" s="11"/>
      <c r="T109" s="11"/>
      <c r="U109" s="11"/>
      <c r="V109" s="11"/>
    </row>
    <row r="110" spans="1:22">
      <c r="A110" s="58" t="s">
        <v>271</v>
      </c>
      <c r="B110" s="95">
        <v>0</v>
      </c>
      <c r="C110" s="95">
        <v>0</v>
      </c>
      <c r="D110" s="95">
        <v>0</v>
      </c>
      <c r="E110" s="95">
        <v>0</v>
      </c>
      <c r="F110" s="11"/>
      <c r="G110" s="11"/>
      <c r="H110" s="11"/>
      <c r="I110" s="11"/>
      <c r="J110" s="11"/>
      <c r="K110" s="11"/>
      <c r="L110" s="11"/>
      <c r="M110" s="11"/>
      <c r="N110" s="11"/>
      <c r="O110" s="11"/>
      <c r="P110" s="11"/>
      <c r="Q110" s="11"/>
      <c r="R110" s="11"/>
      <c r="S110" s="11"/>
      <c r="T110" s="11"/>
      <c r="U110" s="11"/>
      <c r="V110" s="11"/>
    </row>
    <row r="111" spans="1:22">
      <c r="A111" s="58" t="s">
        <v>272</v>
      </c>
      <c r="B111" s="95">
        <v>0</v>
      </c>
      <c r="C111" s="95">
        <v>0</v>
      </c>
      <c r="D111" s="95">
        <v>0</v>
      </c>
      <c r="E111" s="95">
        <v>0</v>
      </c>
      <c r="F111" s="11"/>
      <c r="G111" s="11"/>
      <c r="H111" s="11"/>
      <c r="I111" s="11"/>
      <c r="J111" s="11"/>
      <c r="K111" s="11"/>
      <c r="L111" s="11"/>
      <c r="M111" s="11"/>
      <c r="N111" s="11"/>
      <c r="O111" s="11"/>
      <c r="P111" s="11"/>
      <c r="Q111" s="11"/>
      <c r="R111" s="11"/>
      <c r="S111" s="11"/>
      <c r="T111" s="11"/>
      <c r="U111" s="11"/>
      <c r="V111" s="11"/>
    </row>
    <row r="112" spans="1:22">
      <c r="A112" s="58" t="s">
        <v>273</v>
      </c>
      <c r="B112" s="95">
        <v>0</v>
      </c>
      <c r="C112" s="95">
        <v>0</v>
      </c>
      <c r="D112" s="95">
        <v>0</v>
      </c>
      <c r="E112" s="95">
        <v>0</v>
      </c>
      <c r="F112" s="11"/>
      <c r="G112" s="11"/>
      <c r="H112" s="11"/>
      <c r="I112" s="11"/>
      <c r="J112" s="11"/>
      <c r="K112" s="11"/>
      <c r="L112" s="11"/>
      <c r="M112" s="11"/>
      <c r="N112" s="11"/>
      <c r="O112" s="11"/>
      <c r="P112" s="11"/>
      <c r="Q112" s="11"/>
      <c r="R112" s="11"/>
      <c r="S112" s="11"/>
      <c r="T112" s="11"/>
      <c r="U112" s="11"/>
      <c r="V112" s="11"/>
    </row>
    <row r="113" spans="1:22">
      <c r="A113" s="58" t="s">
        <v>274</v>
      </c>
      <c r="B113" s="95">
        <v>0</v>
      </c>
      <c r="C113" s="95">
        <v>0</v>
      </c>
      <c r="D113" s="95">
        <v>0</v>
      </c>
      <c r="E113" s="95">
        <v>0</v>
      </c>
      <c r="F113" s="11"/>
      <c r="G113" s="11"/>
      <c r="H113" s="11"/>
      <c r="I113" s="11"/>
      <c r="J113" s="11"/>
      <c r="K113" s="11"/>
      <c r="L113" s="11"/>
      <c r="M113" s="11"/>
      <c r="N113" s="11"/>
      <c r="O113" s="11"/>
      <c r="P113" s="11"/>
      <c r="Q113" s="11"/>
      <c r="R113" s="11"/>
      <c r="S113" s="11"/>
      <c r="T113" s="11"/>
      <c r="U113" s="11"/>
      <c r="V113" s="11"/>
    </row>
    <row r="114" spans="1:22">
      <c r="A114" s="177" t="s">
        <v>275</v>
      </c>
      <c r="B114" s="57">
        <v>1776226.13653</v>
      </c>
      <c r="C114" s="57">
        <v>941086.69745000009</v>
      </c>
      <c r="D114" s="57">
        <v>168913.91466000001</v>
      </c>
      <c r="E114" s="57">
        <v>2886226.7486399999</v>
      </c>
      <c r="F114" s="11"/>
      <c r="G114" s="11"/>
      <c r="H114" s="11"/>
      <c r="I114" s="11"/>
      <c r="J114" s="11"/>
      <c r="K114" s="11"/>
      <c r="L114" s="11"/>
      <c r="M114" s="11"/>
      <c r="N114" s="11"/>
      <c r="O114" s="11"/>
      <c r="P114" s="11"/>
      <c r="Q114" s="11"/>
      <c r="R114" s="11"/>
      <c r="S114" s="11"/>
      <c r="T114" s="11"/>
      <c r="U114" s="11"/>
      <c r="V114" s="11"/>
    </row>
    <row r="115" spans="1:22">
      <c r="A115" s="177" t="s">
        <v>276</v>
      </c>
      <c r="B115" s="57">
        <v>1522113.5510199999</v>
      </c>
      <c r="C115" s="57">
        <v>736479.50421000004</v>
      </c>
      <c r="D115" s="57">
        <v>160005.70567</v>
      </c>
      <c r="E115" s="57">
        <v>2418598.7609000001</v>
      </c>
      <c r="F115" s="11"/>
      <c r="G115" s="11"/>
      <c r="H115" s="11"/>
      <c r="I115" s="11"/>
      <c r="J115" s="11"/>
      <c r="K115" s="11"/>
      <c r="L115" s="11"/>
      <c r="M115" s="11"/>
      <c r="N115" s="11"/>
      <c r="O115" s="11"/>
      <c r="P115" s="11"/>
      <c r="Q115" s="11"/>
      <c r="R115" s="11"/>
      <c r="S115" s="11"/>
      <c r="T115" s="11"/>
      <c r="U115" s="11"/>
      <c r="V115" s="11"/>
    </row>
    <row r="116" spans="1:22">
      <c r="A116" s="64" t="s">
        <v>277</v>
      </c>
      <c r="B116" s="95">
        <v>355.65211999999997</v>
      </c>
      <c r="C116" s="95">
        <v>0</v>
      </c>
      <c r="D116" s="95">
        <v>0</v>
      </c>
      <c r="E116" s="95">
        <v>355.65211999999997</v>
      </c>
      <c r="F116" s="11"/>
      <c r="G116" s="11"/>
      <c r="H116" s="11"/>
      <c r="I116" s="11"/>
      <c r="J116" s="11"/>
      <c r="K116" s="11"/>
      <c r="L116" s="11"/>
      <c r="M116" s="11"/>
      <c r="N116" s="11"/>
      <c r="O116" s="11"/>
      <c r="P116" s="11"/>
      <c r="Q116" s="11"/>
      <c r="R116" s="11"/>
      <c r="S116" s="11"/>
      <c r="T116" s="11"/>
      <c r="U116" s="11"/>
      <c r="V116" s="11"/>
    </row>
    <row r="117" spans="1:22">
      <c r="A117" s="64" t="s">
        <v>278</v>
      </c>
      <c r="B117" s="95">
        <v>0</v>
      </c>
      <c r="C117" s="95">
        <v>0</v>
      </c>
      <c r="D117" s="95">
        <v>0</v>
      </c>
      <c r="E117" s="95">
        <v>0</v>
      </c>
      <c r="F117" s="11"/>
      <c r="G117" s="11"/>
      <c r="H117" s="11"/>
      <c r="I117" s="11"/>
      <c r="J117" s="11"/>
      <c r="K117" s="11"/>
      <c r="L117" s="11"/>
      <c r="M117" s="11"/>
      <c r="N117" s="11"/>
      <c r="O117" s="11"/>
      <c r="P117" s="11"/>
      <c r="Q117" s="11"/>
      <c r="R117" s="11"/>
      <c r="S117" s="11"/>
      <c r="T117" s="11"/>
      <c r="U117" s="11"/>
      <c r="V117" s="11"/>
    </row>
    <row r="118" spans="1:22">
      <c r="A118" s="64" t="s">
        <v>279</v>
      </c>
      <c r="B118" s="95">
        <v>355.65211999999997</v>
      </c>
      <c r="C118" s="95">
        <v>0</v>
      </c>
      <c r="D118" s="95">
        <v>0</v>
      </c>
      <c r="E118" s="95">
        <v>355.65211999999997</v>
      </c>
      <c r="F118" s="11"/>
      <c r="G118" s="11"/>
      <c r="H118" s="11"/>
      <c r="I118" s="11"/>
      <c r="J118" s="11"/>
      <c r="K118" s="11"/>
      <c r="L118" s="11"/>
      <c r="M118" s="11"/>
      <c r="N118" s="11"/>
      <c r="O118" s="11"/>
      <c r="P118" s="11"/>
      <c r="Q118" s="11"/>
      <c r="R118" s="11"/>
      <c r="S118" s="11"/>
      <c r="T118" s="11"/>
      <c r="U118" s="11"/>
      <c r="V118" s="11"/>
    </row>
    <row r="119" spans="1:22">
      <c r="A119" s="64" t="s">
        <v>280</v>
      </c>
      <c r="B119" s="95">
        <v>1352368.06705</v>
      </c>
      <c r="C119" s="95">
        <v>377316.87969999999</v>
      </c>
      <c r="D119" s="95">
        <v>137805.81996000002</v>
      </c>
      <c r="E119" s="95">
        <v>1867490.7667100001</v>
      </c>
      <c r="F119" s="11"/>
      <c r="G119" s="11"/>
      <c r="H119" s="11"/>
      <c r="I119" s="11"/>
      <c r="J119" s="11"/>
      <c r="K119" s="11"/>
      <c r="L119" s="11"/>
      <c r="M119" s="11"/>
      <c r="N119" s="11"/>
      <c r="O119" s="11"/>
      <c r="P119" s="11"/>
      <c r="Q119" s="11"/>
      <c r="R119" s="11"/>
      <c r="S119" s="11"/>
      <c r="T119" s="11"/>
      <c r="U119" s="11"/>
      <c r="V119" s="11"/>
    </row>
    <row r="120" spans="1:22">
      <c r="A120" s="65" t="s">
        <v>281</v>
      </c>
      <c r="B120" s="95">
        <v>153945.27041999999</v>
      </c>
      <c r="C120" s="95">
        <v>325353.81832000002</v>
      </c>
      <c r="D120" s="95">
        <v>21343.14806</v>
      </c>
      <c r="E120" s="95">
        <v>500642.23680000001</v>
      </c>
      <c r="F120" s="11"/>
      <c r="G120" s="11"/>
      <c r="H120" s="11"/>
      <c r="I120" s="11"/>
      <c r="J120" s="11"/>
      <c r="K120" s="11"/>
      <c r="L120" s="11"/>
      <c r="M120" s="11"/>
      <c r="N120" s="11"/>
      <c r="O120" s="11"/>
      <c r="P120" s="11"/>
      <c r="Q120" s="11"/>
      <c r="R120" s="11"/>
      <c r="S120" s="11"/>
      <c r="T120" s="11"/>
      <c r="U120" s="11"/>
      <c r="V120" s="11"/>
    </row>
    <row r="121" spans="1:22">
      <c r="A121" s="99" t="s">
        <v>282</v>
      </c>
      <c r="B121" s="95">
        <v>25413.64113</v>
      </c>
      <c r="C121" s="95">
        <v>8491.5170500000004</v>
      </c>
      <c r="D121" s="95">
        <v>4705.9187599999996</v>
      </c>
      <c r="E121" s="95">
        <v>38611.076939999999</v>
      </c>
      <c r="F121" s="11"/>
      <c r="G121" s="11"/>
      <c r="H121" s="11"/>
      <c r="I121" s="11"/>
      <c r="J121" s="11"/>
      <c r="K121" s="11"/>
      <c r="L121" s="11"/>
      <c r="M121" s="11"/>
      <c r="N121" s="11"/>
      <c r="O121" s="11"/>
      <c r="P121" s="11"/>
      <c r="Q121" s="11"/>
      <c r="R121" s="11"/>
      <c r="S121" s="11"/>
      <c r="T121" s="11"/>
      <c r="U121" s="11"/>
      <c r="V121" s="11"/>
    </row>
    <row r="122" spans="1:22">
      <c r="A122" s="99" t="s">
        <v>283</v>
      </c>
      <c r="B122" s="95">
        <v>7564.4244200000003</v>
      </c>
      <c r="C122" s="95">
        <v>75.459999999999994</v>
      </c>
      <c r="D122" s="95">
        <v>0</v>
      </c>
      <c r="E122" s="95">
        <v>7639.8844200000003</v>
      </c>
      <c r="F122" s="11"/>
      <c r="G122" s="11"/>
      <c r="H122" s="11"/>
      <c r="I122" s="11"/>
      <c r="J122" s="11"/>
      <c r="K122" s="11"/>
      <c r="L122" s="11"/>
      <c r="M122" s="11"/>
      <c r="N122" s="11"/>
      <c r="O122" s="11"/>
      <c r="P122" s="11"/>
      <c r="Q122" s="11"/>
      <c r="R122" s="11"/>
      <c r="S122" s="11"/>
      <c r="T122" s="11"/>
      <c r="U122" s="11"/>
      <c r="V122" s="11"/>
    </row>
    <row r="123" spans="1:22">
      <c r="A123" s="99" t="s">
        <v>284</v>
      </c>
      <c r="B123" s="95">
        <v>6813.0124400000004</v>
      </c>
      <c r="C123" s="95">
        <v>460.75370000000004</v>
      </c>
      <c r="D123" s="95">
        <v>1782.11925</v>
      </c>
      <c r="E123" s="95">
        <v>9055.8853900000013</v>
      </c>
      <c r="F123" s="11"/>
      <c r="G123" s="11"/>
      <c r="H123" s="11"/>
      <c r="I123" s="11"/>
      <c r="J123" s="11"/>
      <c r="K123" s="11"/>
      <c r="L123" s="11"/>
      <c r="M123" s="11"/>
      <c r="N123" s="11"/>
      <c r="O123" s="11"/>
      <c r="P123" s="11"/>
      <c r="Q123" s="11"/>
      <c r="R123" s="11"/>
      <c r="S123" s="11"/>
      <c r="T123" s="11"/>
      <c r="U123" s="11"/>
      <c r="V123" s="11"/>
    </row>
    <row r="124" spans="1:22">
      <c r="A124" s="99" t="s">
        <v>285</v>
      </c>
      <c r="B124" s="95">
        <v>27266.790870000001</v>
      </c>
      <c r="C124" s="95">
        <v>1673.0462299999999</v>
      </c>
      <c r="D124" s="95">
        <v>3988.8742099999999</v>
      </c>
      <c r="E124" s="95">
        <v>32928.711309999999</v>
      </c>
      <c r="F124" s="11"/>
      <c r="G124" s="11"/>
      <c r="H124" s="11"/>
      <c r="I124" s="11"/>
      <c r="J124" s="11"/>
      <c r="K124" s="11"/>
      <c r="L124" s="11"/>
      <c r="M124" s="11"/>
      <c r="N124" s="11"/>
      <c r="O124" s="11"/>
      <c r="P124" s="11"/>
      <c r="Q124" s="11"/>
      <c r="R124" s="11"/>
      <c r="S124" s="11"/>
      <c r="T124" s="11"/>
      <c r="U124" s="11"/>
      <c r="V124" s="11"/>
    </row>
    <row r="125" spans="1:22">
      <c r="A125" s="99" t="s">
        <v>286</v>
      </c>
      <c r="B125" s="95">
        <v>41274.15511</v>
      </c>
      <c r="C125" s="95">
        <v>8427.2760500000004</v>
      </c>
      <c r="D125" s="95">
        <v>196.08101000000002</v>
      </c>
      <c r="E125" s="95">
        <v>49897.512170000002</v>
      </c>
      <c r="F125" s="11"/>
      <c r="G125" s="11"/>
      <c r="H125" s="11"/>
      <c r="I125" s="11"/>
      <c r="J125" s="11"/>
      <c r="K125" s="11"/>
      <c r="L125" s="11"/>
      <c r="M125" s="11"/>
      <c r="N125" s="11"/>
      <c r="O125" s="11"/>
      <c r="P125" s="11"/>
      <c r="Q125" s="11"/>
      <c r="R125" s="11"/>
      <c r="S125" s="11"/>
      <c r="T125" s="11"/>
      <c r="U125" s="11"/>
      <c r="V125" s="11"/>
    </row>
    <row r="126" spans="1:22">
      <c r="A126" s="99" t="s">
        <v>287</v>
      </c>
      <c r="B126" s="95">
        <v>33924.467969999998</v>
      </c>
      <c r="C126" s="95">
        <v>251052.93945999999</v>
      </c>
      <c r="D126" s="95">
        <v>10670.154829999999</v>
      </c>
      <c r="E126" s="95">
        <v>295647.56225999998</v>
      </c>
      <c r="F126" s="11"/>
      <c r="G126" s="11"/>
      <c r="H126" s="11"/>
      <c r="I126" s="11"/>
      <c r="J126" s="11"/>
      <c r="K126" s="11"/>
      <c r="L126" s="11"/>
      <c r="M126" s="11"/>
      <c r="N126" s="11"/>
      <c r="O126" s="11"/>
      <c r="P126" s="11"/>
      <c r="Q126" s="11"/>
      <c r="R126" s="11"/>
      <c r="S126" s="11"/>
      <c r="T126" s="11"/>
      <c r="U126" s="11"/>
      <c r="V126" s="11"/>
    </row>
    <row r="127" spans="1:22">
      <c r="A127" s="156" t="s">
        <v>288</v>
      </c>
      <c r="B127" s="95">
        <v>2731.7107700000001</v>
      </c>
      <c r="C127" s="95">
        <v>37065.661939999998</v>
      </c>
      <c r="D127" s="95">
        <v>0</v>
      </c>
      <c r="E127" s="95">
        <v>39797.372710000003</v>
      </c>
      <c r="F127" s="11"/>
      <c r="G127" s="11"/>
      <c r="H127" s="11"/>
      <c r="I127" s="11"/>
      <c r="J127" s="11"/>
      <c r="K127" s="11"/>
      <c r="L127" s="11"/>
      <c r="M127" s="11"/>
      <c r="N127" s="11"/>
      <c r="O127" s="11"/>
      <c r="P127" s="11"/>
      <c r="Q127" s="11"/>
      <c r="R127" s="11"/>
      <c r="S127" s="11"/>
      <c r="T127" s="11"/>
      <c r="U127" s="11"/>
      <c r="V127" s="11"/>
    </row>
    <row r="128" spans="1:22">
      <c r="A128" s="156" t="s">
        <v>289</v>
      </c>
      <c r="B128" s="95">
        <v>8957.0677100000012</v>
      </c>
      <c r="C128" s="95">
        <v>18107.16389</v>
      </c>
      <c r="D128" s="95">
        <v>0</v>
      </c>
      <c r="E128" s="95">
        <v>27064.231600000003</v>
      </c>
      <c r="F128" s="11"/>
      <c r="G128" s="11"/>
      <c r="H128" s="11"/>
      <c r="I128" s="11"/>
      <c r="J128" s="11"/>
      <c r="K128" s="11"/>
      <c r="L128" s="11"/>
      <c r="M128" s="11"/>
      <c r="N128" s="11"/>
      <c r="O128" s="11"/>
      <c r="P128" s="11"/>
      <c r="Q128" s="11"/>
      <c r="R128" s="11"/>
      <c r="S128" s="11"/>
      <c r="T128" s="11"/>
      <c r="U128" s="11"/>
      <c r="V128" s="11"/>
    </row>
    <row r="129" spans="1:22">
      <c r="A129" s="64" t="s">
        <v>290</v>
      </c>
      <c r="B129" s="95">
        <v>14249.264859999999</v>
      </c>
      <c r="C129" s="95">
        <v>27003.845269999998</v>
      </c>
      <c r="D129" s="95">
        <v>660.93083000000001</v>
      </c>
      <c r="E129" s="95">
        <v>41914.040959999998</v>
      </c>
      <c r="F129" s="11"/>
      <c r="G129" s="11"/>
      <c r="H129" s="11"/>
      <c r="I129" s="11"/>
      <c r="J129" s="11"/>
      <c r="K129" s="11"/>
      <c r="L129" s="11"/>
      <c r="M129" s="11"/>
      <c r="N129" s="11"/>
      <c r="O129" s="11"/>
      <c r="P129" s="11"/>
      <c r="Q129" s="11"/>
      <c r="R129" s="11"/>
      <c r="S129" s="11"/>
      <c r="T129" s="11"/>
      <c r="U129" s="11"/>
      <c r="V129" s="11"/>
    </row>
    <row r="130" spans="1:22">
      <c r="A130" s="64" t="s">
        <v>291</v>
      </c>
      <c r="B130" s="95">
        <v>0</v>
      </c>
      <c r="C130" s="95">
        <v>0</v>
      </c>
      <c r="D130" s="95">
        <v>0</v>
      </c>
      <c r="E130" s="95">
        <v>0</v>
      </c>
      <c r="F130" s="11"/>
      <c r="G130" s="11"/>
      <c r="H130" s="11"/>
      <c r="I130" s="11"/>
      <c r="J130" s="11"/>
      <c r="K130" s="11"/>
      <c r="L130" s="11"/>
      <c r="M130" s="11"/>
      <c r="N130" s="11"/>
      <c r="O130" s="11"/>
      <c r="P130" s="11"/>
      <c r="Q130" s="11"/>
      <c r="R130" s="11"/>
      <c r="S130" s="11"/>
      <c r="T130" s="11"/>
      <c r="U130" s="11"/>
      <c r="V130" s="11"/>
    </row>
    <row r="131" spans="1:22">
      <c r="A131" s="64" t="s">
        <v>292</v>
      </c>
      <c r="B131" s="95">
        <v>1195.29657</v>
      </c>
      <c r="C131" s="95">
        <v>6804.9609199999995</v>
      </c>
      <c r="D131" s="95">
        <v>195.80682000000002</v>
      </c>
      <c r="E131" s="95">
        <v>8196.0643099999998</v>
      </c>
      <c r="F131" s="11"/>
      <c r="G131" s="11"/>
      <c r="H131" s="11"/>
      <c r="I131" s="11"/>
      <c r="J131" s="11"/>
      <c r="K131" s="11"/>
      <c r="L131" s="11"/>
      <c r="M131" s="11"/>
      <c r="N131" s="11"/>
      <c r="O131" s="11"/>
      <c r="P131" s="11"/>
      <c r="Q131" s="11"/>
      <c r="R131" s="11"/>
      <c r="S131" s="11"/>
      <c r="T131" s="11"/>
      <c r="U131" s="11"/>
      <c r="V131" s="11"/>
    </row>
    <row r="132" spans="1:22">
      <c r="A132" s="177" t="s">
        <v>293</v>
      </c>
      <c r="B132" s="57">
        <v>449.33465000000001</v>
      </c>
      <c r="C132" s="57">
        <v>67.76836999999999</v>
      </c>
      <c r="D132" s="57">
        <v>0</v>
      </c>
      <c r="E132" s="57">
        <v>517.10302000000001</v>
      </c>
      <c r="F132" s="11"/>
      <c r="G132" s="11"/>
      <c r="H132" s="11"/>
      <c r="I132" s="11"/>
      <c r="J132" s="11"/>
      <c r="K132" s="11"/>
      <c r="L132" s="11"/>
      <c r="M132" s="11"/>
      <c r="N132" s="11"/>
      <c r="O132" s="11"/>
      <c r="P132" s="11"/>
      <c r="Q132" s="11"/>
      <c r="R132" s="11"/>
      <c r="S132" s="11"/>
      <c r="T132" s="11"/>
      <c r="U132" s="11"/>
      <c r="V132" s="11"/>
    </row>
    <row r="133" spans="1:22">
      <c r="A133" s="177" t="s">
        <v>487</v>
      </c>
      <c r="B133" s="57">
        <v>166.01691</v>
      </c>
      <c r="C133" s="57">
        <v>36.532690000000002</v>
      </c>
      <c r="D133" s="57">
        <v>21.99455</v>
      </c>
      <c r="E133" s="57">
        <v>224.54415</v>
      </c>
      <c r="F133" s="11"/>
      <c r="G133" s="11"/>
      <c r="H133" s="11"/>
      <c r="I133" s="11"/>
      <c r="J133" s="11"/>
      <c r="K133" s="11"/>
      <c r="L133" s="11"/>
      <c r="M133" s="11"/>
      <c r="N133" s="11"/>
      <c r="O133" s="11"/>
      <c r="P133" s="11"/>
      <c r="Q133" s="11"/>
      <c r="R133" s="11"/>
      <c r="S133" s="11"/>
      <c r="T133" s="11"/>
      <c r="U133" s="11"/>
      <c r="V133" s="11"/>
    </row>
    <row r="134" spans="1:22">
      <c r="A134" s="64" t="s">
        <v>488</v>
      </c>
      <c r="B134" s="95">
        <v>0</v>
      </c>
      <c r="C134" s="95">
        <v>0</v>
      </c>
      <c r="D134" s="95">
        <v>0</v>
      </c>
      <c r="E134" s="95">
        <v>0</v>
      </c>
      <c r="F134" s="11"/>
      <c r="G134" s="11"/>
      <c r="H134" s="11"/>
      <c r="I134" s="11"/>
      <c r="J134" s="11"/>
      <c r="K134" s="11"/>
      <c r="L134" s="11"/>
      <c r="M134" s="11"/>
      <c r="N134" s="11"/>
      <c r="O134" s="11"/>
      <c r="P134" s="11"/>
      <c r="Q134" s="11"/>
      <c r="R134" s="11"/>
      <c r="S134" s="11"/>
      <c r="T134" s="11"/>
      <c r="U134" s="11"/>
      <c r="V134" s="11"/>
    </row>
    <row r="135" spans="1:22">
      <c r="A135" s="64" t="s">
        <v>489</v>
      </c>
      <c r="B135" s="95">
        <v>166.01691</v>
      </c>
      <c r="C135" s="95">
        <v>36.532690000000002</v>
      </c>
      <c r="D135" s="95">
        <v>21.99455</v>
      </c>
      <c r="E135" s="95">
        <v>224.54415</v>
      </c>
      <c r="F135" s="11"/>
      <c r="G135" s="11"/>
      <c r="H135" s="11"/>
      <c r="I135" s="11"/>
      <c r="J135" s="11"/>
      <c r="K135" s="11"/>
      <c r="L135" s="11"/>
      <c r="M135" s="11"/>
      <c r="N135" s="11"/>
      <c r="O135" s="11"/>
      <c r="P135" s="11"/>
      <c r="Q135" s="11"/>
      <c r="R135" s="11"/>
      <c r="S135" s="11"/>
      <c r="T135" s="11"/>
      <c r="U135" s="11"/>
      <c r="V135" s="11"/>
    </row>
    <row r="136" spans="1:22">
      <c r="A136" s="64" t="s">
        <v>490</v>
      </c>
      <c r="B136" s="95">
        <v>0</v>
      </c>
      <c r="C136" s="95">
        <v>0</v>
      </c>
      <c r="D136" s="95">
        <v>0</v>
      </c>
      <c r="E136" s="95">
        <v>0</v>
      </c>
      <c r="F136" s="11"/>
      <c r="G136" s="11"/>
      <c r="H136" s="11"/>
      <c r="I136" s="11"/>
      <c r="J136" s="11"/>
      <c r="K136" s="11"/>
      <c r="L136" s="11"/>
      <c r="M136" s="11"/>
      <c r="N136" s="11"/>
      <c r="O136" s="11"/>
      <c r="P136" s="11"/>
      <c r="Q136" s="11"/>
      <c r="R136" s="11"/>
      <c r="S136" s="11"/>
      <c r="T136" s="11"/>
      <c r="U136" s="11"/>
      <c r="V136" s="11"/>
    </row>
    <row r="137" spans="1:22">
      <c r="A137" s="64" t="s">
        <v>491</v>
      </c>
      <c r="B137" s="95">
        <v>0</v>
      </c>
      <c r="C137" s="95">
        <v>0</v>
      </c>
      <c r="D137" s="95">
        <v>0</v>
      </c>
      <c r="E137" s="95">
        <v>0</v>
      </c>
      <c r="F137" s="11"/>
      <c r="G137" s="11"/>
      <c r="H137" s="11"/>
      <c r="I137" s="11"/>
      <c r="J137" s="11"/>
      <c r="K137" s="11"/>
      <c r="L137" s="11"/>
      <c r="M137" s="11"/>
      <c r="N137" s="11"/>
      <c r="O137" s="11"/>
      <c r="P137" s="11"/>
      <c r="Q137" s="11"/>
      <c r="R137" s="11"/>
      <c r="S137" s="11"/>
      <c r="T137" s="11"/>
      <c r="U137" s="11"/>
      <c r="V137" s="11"/>
    </row>
    <row r="138" spans="1:22">
      <c r="A138" s="64" t="s">
        <v>492</v>
      </c>
      <c r="B138" s="95">
        <v>0</v>
      </c>
      <c r="C138" s="95">
        <v>0</v>
      </c>
      <c r="D138" s="95">
        <v>0</v>
      </c>
      <c r="E138" s="95">
        <v>0</v>
      </c>
      <c r="F138" s="11"/>
      <c r="G138" s="11"/>
      <c r="H138" s="11"/>
      <c r="I138" s="11"/>
      <c r="J138" s="11"/>
      <c r="K138" s="11"/>
      <c r="L138" s="11"/>
      <c r="M138" s="11"/>
      <c r="N138" s="11"/>
      <c r="O138" s="11"/>
      <c r="P138" s="11"/>
      <c r="Q138" s="11"/>
      <c r="R138" s="11"/>
      <c r="S138" s="11"/>
      <c r="T138" s="11"/>
      <c r="U138" s="11"/>
      <c r="V138" s="11"/>
    </row>
    <row r="139" spans="1:22">
      <c r="A139" s="64" t="s">
        <v>499</v>
      </c>
      <c r="B139" s="95">
        <v>0</v>
      </c>
      <c r="C139" s="95">
        <v>0</v>
      </c>
      <c r="D139" s="95">
        <v>0</v>
      </c>
      <c r="E139" s="95">
        <v>0</v>
      </c>
      <c r="F139" s="11"/>
      <c r="G139" s="11"/>
      <c r="H139" s="11"/>
      <c r="I139" s="11"/>
      <c r="J139" s="11"/>
      <c r="K139" s="11"/>
      <c r="L139" s="11"/>
      <c r="M139" s="11"/>
      <c r="N139" s="11"/>
      <c r="O139" s="11"/>
      <c r="P139" s="11"/>
      <c r="Q139" s="11"/>
      <c r="R139" s="11"/>
      <c r="S139" s="11"/>
      <c r="T139" s="11"/>
      <c r="U139" s="11"/>
      <c r="V139" s="11"/>
    </row>
    <row r="140" spans="1:22">
      <c r="A140" s="177" t="s">
        <v>294</v>
      </c>
      <c r="B140" s="57">
        <v>112003.74574</v>
      </c>
      <c r="C140" s="57">
        <v>190390.22713999997</v>
      </c>
      <c r="D140" s="57">
        <v>61.724460000000001</v>
      </c>
      <c r="E140" s="57">
        <v>302455.69733999996</v>
      </c>
      <c r="F140" s="11"/>
      <c r="G140" s="11"/>
      <c r="H140" s="11"/>
      <c r="I140" s="11"/>
      <c r="J140" s="11"/>
      <c r="K140" s="11"/>
      <c r="L140" s="11"/>
      <c r="M140" s="11"/>
      <c r="N140" s="11"/>
      <c r="O140" s="11"/>
      <c r="P140" s="11"/>
      <c r="Q140" s="11"/>
      <c r="R140" s="11"/>
      <c r="S140" s="11"/>
      <c r="T140" s="11"/>
      <c r="U140" s="11"/>
      <c r="V140" s="11"/>
    </row>
    <row r="141" spans="1:22">
      <c r="A141" s="64" t="s">
        <v>295</v>
      </c>
      <c r="B141" s="95">
        <v>0</v>
      </c>
      <c r="C141" s="95">
        <v>0</v>
      </c>
      <c r="D141" s="95">
        <v>0</v>
      </c>
      <c r="E141" s="95">
        <v>0</v>
      </c>
      <c r="F141" s="11"/>
      <c r="G141" s="11"/>
      <c r="H141" s="11"/>
      <c r="I141" s="11"/>
      <c r="J141" s="11"/>
      <c r="K141" s="11"/>
      <c r="L141" s="11"/>
      <c r="M141" s="11"/>
      <c r="N141" s="11"/>
      <c r="O141" s="11"/>
      <c r="P141" s="11"/>
      <c r="Q141" s="11"/>
      <c r="R141" s="11"/>
      <c r="S141" s="11"/>
      <c r="T141" s="11"/>
      <c r="U141" s="11"/>
      <c r="V141" s="11"/>
    </row>
    <row r="142" spans="1:22">
      <c r="A142" s="64" t="s">
        <v>296</v>
      </c>
      <c r="B142" s="95">
        <v>112000</v>
      </c>
      <c r="C142" s="95">
        <v>64990</v>
      </c>
      <c r="D142" s="95">
        <v>0</v>
      </c>
      <c r="E142" s="95">
        <v>176990</v>
      </c>
      <c r="F142" s="11"/>
      <c r="G142" s="11"/>
      <c r="H142" s="11"/>
      <c r="I142" s="11"/>
      <c r="J142" s="11"/>
      <c r="K142" s="11"/>
      <c r="L142" s="11"/>
      <c r="M142" s="11"/>
      <c r="N142" s="11"/>
      <c r="O142" s="11"/>
      <c r="P142" s="11"/>
      <c r="Q142" s="11"/>
      <c r="R142" s="11"/>
      <c r="S142" s="11"/>
      <c r="T142" s="11"/>
      <c r="U142" s="11"/>
      <c r="V142" s="11"/>
    </row>
    <row r="143" spans="1:22">
      <c r="A143" s="64" t="s">
        <v>297</v>
      </c>
      <c r="B143" s="95">
        <v>0</v>
      </c>
      <c r="C143" s="95">
        <v>0</v>
      </c>
      <c r="D143" s="95">
        <v>0</v>
      </c>
      <c r="E143" s="95">
        <v>0</v>
      </c>
      <c r="F143" s="11"/>
      <c r="G143" s="11"/>
      <c r="H143" s="11"/>
      <c r="I143" s="11"/>
      <c r="J143" s="11"/>
      <c r="K143" s="11"/>
      <c r="L143" s="11"/>
      <c r="M143" s="11"/>
      <c r="N143" s="11"/>
      <c r="O143" s="11"/>
      <c r="P143" s="11"/>
      <c r="Q143" s="11"/>
      <c r="R143" s="11"/>
      <c r="S143" s="11"/>
      <c r="T143" s="11"/>
      <c r="U143" s="11"/>
      <c r="V143" s="11"/>
    </row>
    <row r="144" spans="1:22">
      <c r="A144" s="64" t="s">
        <v>298</v>
      </c>
      <c r="B144" s="95">
        <v>0</v>
      </c>
      <c r="C144" s="95">
        <v>0</v>
      </c>
      <c r="D144" s="95">
        <v>0</v>
      </c>
      <c r="E144" s="95">
        <v>0</v>
      </c>
      <c r="F144" s="11"/>
      <c r="G144" s="11"/>
      <c r="H144" s="11"/>
      <c r="I144" s="11"/>
      <c r="J144" s="11"/>
      <c r="K144" s="11"/>
      <c r="L144" s="11"/>
      <c r="M144" s="11"/>
      <c r="N144" s="11"/>
      <c r="O144" s="11"/>
      <c r="P144" s="11"/>
      <c r="Q144" s="11"/>
      <c r="R144" s="11"/>
      <c r="S144" s="11"/>
      <c r="T144" s="11"/>
      <c r="U144" s="11"/>
      <c r="V144" s="11"/>
    </row>
    <row r="145" spans="1:22">
      <c r="A145" s="64" t="s">
        <v>299</v>
      </c>
      <c r="B145" s="95">
        <v>3.7457399999999996</v>
      </c>
      <c r="C145" s="95">
        <v>124120.46369</v>
      </c>
      <c r="D145" s="95">
        <v>52.216639999999998</v>
      </c>
      <c r="E145" s="95">
        <v>124176.42606999999</v>
      </c>
      <c r="F145" s="11"/>
      <c r="G145" s="11"/>
      <c r="H145" s="11"/>
      <c r="I145" s="11"/>
      <c r="J145" s="11"/>
      <c r="K145" s="11"/>
      <c r="L145" s="11"/>
      <c r="M145" s="11"/>
      <c r="N145" s="11"/>
      <c r="O145" s="11"/>
      <c r="P145" s="11"/>
      <c r="Q145" s="11"/>
      <c r="R145" s="11"/>
      <c r="S145" s="11"/>
      <c r="T145" s="11"/>
      <c r="U145" s="11"/>
      <c r="V145" s="11"/>
    </row>
    <row r="146" spans="1:22">
      <c r="A146" s="64" t="s">
        <v>300</v>
      </c>
      <c r="B146" s="95">
        <v>0</v>
      </c>
      <c r="C146" s="95">
        <v>0</v>
      </c>
      <c r="D146" s="95">
        <v>0</v>
      </c>
      <c r="E146" s="95">
        <v>0</v>
      </c>
      <c r="F146" s="11"/>
      <c r="G146" s="11"/>
      <c r="H146" s="11"/>
      <c r="I146" s="11"/>
      <c r="J146" s="11"/>
      <c r="K146" s="11"/>
      <c r="L146" s="11"/>
      <c r="M146" s="11"/>
      <c r="N146" s="11"/>
      <c r="O146" s="11"/>
      <c r="P146" s="11"/>
      <c r="Q146" s="11"/>
      <c r="R146" s="11"/>
      <c r="S146" s="11"/>
      <c r="T146" s="11"/>
      <c r="U146" s="11"/>
      <c r="V146" s="11"/>
    </row>
    <row r="147" spans="1:22">
      <c r="A147" s="64" t="s">
        <v>301</v>
      </c>
      <c r="B147" s="95">
        <v>0</v>
      </c>
      <c r="C147" s="95">
        <v>0</v>
      </c>
      <c r="D147" s="95">
        <v>0</v>
      </c>
      <c r="E147" s="95">
        <v>0</v>
      </c>
      <c r="F147" s="11"/>
      <c r="G147" s="11"/>
      <c r="H147" s="11"/>
      <c r="I147" s="11"/>
      <c r="J147" s="11"/>
      <c r="K147" s="11"/>
      <c r="L147" s="11"/>
      <c r="M147" s="11"/>
      <c r="N147" s="11"/>
      <c r="O147" s="11"/>
      <c r="P147" s="11"/>
      <c r="Q147" s="11"/>
      <c r="R147" s="11"/>
      <c r="S147" s="11"/>
      <c r="T147" s="11"/>
      <c r="U147" s="11"/>
      <c r="V147" s="11"/>
    </row>
    <row r="148" spans="1:22">
      <c r="A148" s="64" t="s">
        <v>302</v>
      </c>
      <c r="B148" s="95">
        <v>0</v>
      </c>
      <c r="C148" s="95">
        <v>1279.7634499999999</v>
      </c>
      <c r="D148" s="95">
        <v>9.5078199999999988</v>
      </c>
      <c r="E148" s="95">
        <v>1289.27127</v>
      </c>
      <c r="F148" s="11"/>
      <c r="G148" s="11"/>
      <c r="H148" s="11"/>
      <c r="I148" s="11"/>
      <c r="J148" s="11"/>
      <c r="K148" s="11"/>
      <c r="L148" s="11"/>
      <c r="M148" s="11"/>
      <c r="N148" s="11"/>
      <c r="O148" s="11"/>
      <c r="P148" s="11"/>
      <c r="Q148" s="11"/>
      <c r="R148" s="11"/>
      <c r="S148" s="11"/>
      <c r="T148" s="11"/>
      <c r="U148" s="11"/>
      <c r="V148" s="11"/>
    </row>
    <row r="149" spans="1:22">
      <c r="A149" s="177" t="s">
        <v>303</v>
      </c>
      <c r="B149" s="57">
        <v>76674.945489999998</v>
      </c>
      <c r="C149" s="57">
        <v>9214.6696400000001</v>
      </c>
      <c r="D149" s="57">
        <v>4538.37237</v>
      </c>
      <c r="E149" s="57">
        <v>90427.987500000003</v>
      </c>
      <c r="F149" s="11"/>
      <c r="G149" s="11"/>
      <c r="H149" s="11"/>
      <c r="I149" s="11"/>
      <c r="J149" s="11"/>
      <c r="K149" s="11"/>
      <c r="L149" s="11"/>
      <c r="M149" s="11"/>
      <c r="N149" s="11"/>
      <c r="O149" s="11"/>
      <c r="P149" s="11"/>
      <c r="Q149" s="11"/>
      <c r="R149" s="11"/>
      <c r="S149" s="11"/>
      <c r="T149" s="11"/>
      <c r="U149" s="11"/>
      <c r="V149" s="11"/>
    </row>
    <row r="150" spans="1:22">
      <c r="A150" s="64" t="s">
        <v>236</v>
      </c>
      <c r="B150" s="95">
        <v>89.570309999999992</v>
      </c>
      <c r="C150" s="95">
        <v>0</v>
      </c>
      <c r="D150" s="95">
        <v>0</v>
      </c>
      <c r="E150" s="95">
        <v>89.570309999999992</v>
      </c>
      <c r="F150" s="11"/>
      <c r="G150" s="11"/>
      <c r="H150" s="11"/>
      <c r="I150" s="11"/>
      <c r="J150" s="11"/>
      <c r="K150" s="11"/>
      <c r="L150" s="11"/>
      <c r="M150" s="11"/>
      <c r="N150" s="11"/>
      <c r="O150" s="11"/>
      <c r="P150" s="11"/>
      <c r="Q150" s="11"/>
      <c r="R150" s="11"/>
      <c r="S150" s="11"/>
      <c r="T150" s="11"/>
      <c r="U150" s="11"/>
      <c r="V150" s="11"/>
    </row>
    <row r="151" spans="1:22">
      <c r="A151" s="64" t="s">
        <v>238</v>
      </c>
      <c r="B151" s="95">
        <v>42727.791979999995</v>
      </c>
      <c r="C151" s="95">
        <v>4505.9677000000001</v>
      </c>
      <c r="D151" s="95">
        <v>2918.0909100000003</v>
      </c>
      <c r="E151" s="95">
        <v>50151.850590000002</v>
      </c>
      <c r="F151" s="11"/>
      <c r="G151" s="11"/>
      <c r="H151" s="11"/>
      <c r="I151" s="11"/>
      <c r="J151" s="11"/>
      <c r="K151" s="11"/>
      <c r="L151" s="11"/>
      <c r="M151" s="11"/>
      <c r="N151" s="11"/>
      <c r="O151" s="11"/>
      <c r="P151" s="11"/>
      <c r="Q151" s="11"/>
      <c r="R151" s="11"/>
      <c r="S151" s="11"/>
      <c r="T151" s="11"/>
      <c r="U151" s="11"/>
      <c r="V151" s="11"/>
    </row>
    <row r="152" spans="1:22">
      <c r="A152" s="64" t="s">
        <v>304</v>
      </c>
      <c r="B152" s="95">
        <v>33773.184590000004</v>
      </c>
      <c r="C152" s="95">
        <v>4462.7161699999997</v>
      </c>
      <c r="D152" s="95">
        <v>1620.2814599999999</v>
      </c>
      <c r="E152" s="95">
        <v>39856.182220000002</v>
      </c>
      <c r="F152" s="11"/>
      <c r="G152" s="11"/>
      <c r="H152" s="11"/>
      <c r="I152" s="11"/>
      <c r="J152" s="11"/>
      <c r="K152" s="11"/>
      <c r="L152" s="11"/>
      <c r="M152" s="11"/>
      <c r="N152" s="11"/>
      <c r="O152" s="11"/>
      <c r="P152" s="11"/>
      <c r="Q152" s="11"/>
      <c r="R152" s="11"/>
      <c r="S152" s="11"/>
      <c r="T152" s="11"/>
      <c r="U152" s="11"/>
      <c r="V152" s="11"/>
    </row>
    <row r="153" spans="1:22">
      <c r="A153" s="64" t="s">
        <v>265</v>
      </c>
      <c r="B153" s="95">
        <v>84.398610000000005</v>
      </c>
      <c r="C153" s="95">
        <v>245.98577</v>
      </c>
      <c r="D153" s="95">
        <v>0</v>
      </c>
      <c r="E153" s="95">
        <v>330.38438000000002</v>
      </c>
      <c r="F153" s="11"/>
      <c r="G153" s="11"/>
      <c r="H153" s="11"/>
      <c r="I153" s="11"/>
      <c r="J153" s="11"/>
      <c r="K153" s="11"/>
      <c r="L153" s="11"/>
      <c r="M153" s="11"/>
      <c r="N153" s="11"/>
      <c r="O153" s="11"/>
      <c r="P153" s="11"/>
      <c r="Q153" s="11"/>
      <c r="R153" s="11"/>
      <c r="S153" s="11"/>
      <c r="T153" s="11"/>
      <c r="U153" s="11"/>
      <c r="V153" s="11"/>
    </row>
    <row r="154" spans="1:22">
      <c r="A154" s="64" t="s">
        <v>305</v>
      </c>
      <c r="B154" s="95">
        <v>0</v>
      </c>
      <c r="C154" s="95">
        <v>0</v>
      </c>
      <c r="D154" s="95">
        <v>0</v>
      </c>
      <c r="E154" s="95">
        <v>0</v>
      </c>
      <c r="F154" s="11"/>
      <c r="G154" s="11"/>
      <c r="H154" s="11"/>
      <c r="I154" s="11"/>
      <c r="J154" s="11"/>
      <c r="K154" s="11"/>
      <c r="L154" s="11"/>
      <c r="M154" s="11"/>
      <c r="N154" s="11"/>
      <c r="O154" s="11"/>
      <c r="P154" s="11"/>
      <c r="Q154" s="11"/>
      <c r="R154" s="11"/>
      <c r="S154" s="11"/>
      <c r="T154" s="11"/>
      <c r="U154" s="11"/>
      <c r="V154" s="11"/>
    </row>
    <row r="155" spans="1:22">
      <c r="A155" s="177" t="s">
        <v>306</v>
      </c>
      <c r="B155" s="57">
        <v>64818.542719999998</v>
      </c>
      <c r="C155" s="57">
        <v>4897.9954000000007</v>
      </c>
      <c r="D155" s="57">
        <v>4286.1176100000002</v>
      </c>
      <c r="E155" s="57">
        <v>74002.655729999999</v>
      </c>
      <c r="F155" s="11"/>
      <c r="G155" s="11"/>
      <c r="H155" s="11"/>
      <c r="I155" s="11"/>
      <c r="J155" s="11"/>
      <c r="K155" s="11"/>
      <c r="L155" s="11"/>
      <c r="M155" s="11"/>
      <c r="N155" s="11"/>
      <c r="O155" s="11"/>
      <c r="P155" s="11"/>
      <c r="Q155" s="11"/>
      <c r="R155" s="11"/>
      <c r="S155" s="11"/>
      <c r="T155" s="11"/>
      <c r="U155" s="11"/>
      <c r="V155" s="11"/>
    </row>
    <row r="156" spans="1:22">
      <c r="A156" s="64" t="s">
        <v>307</v>
      </c>
      <c r="B156" s="95">
        <v>95.570700000000002</v>
      </c>
      <c r="C156" s="95">
        <v>0</v>
      </c>
      <c r="D156" s="95">
        <v>0</v>
      </c>
      <c r="E156" s="95">
        <v>95.570700000000002</v>
      </c>
      <c r="F156" s="11"/>
      <c r="G156" s="11"/>
      <c r="H156" s="11"/>
      <c r="I156" s="11"/>
      <c r="J156" s="11"/>
      <c r="K156" s="11"/>
      <c r="L156" s="11"/>
      <c r="M156" s="11"/>
      <c r="N156" s="11"/>
      <c r="O156" s="11"/>
      <c r="P156" s="11"/>
      <c r="Q156" s="11"/>
      <c r="R156" s="11"/>
      <c r="S156" s="11"/>
      <c r="T156" s="11"/>
      <c r="U156" s="11"/>
      <c r="V156" s="11"/>
    </row>
    <row r="157" spans="1:22">
      <c r="A157" s="64" t="s">
        <v>308</v>
      </c>
      <c r="B157" s="95">
        <v>0</v>
      </c>
      <c r="C157" s="95">
        <v>0</v>
      </c>
      <c r="D157" s="95">
        <v>0</v>
      </c>
      <c r="E157" s="95">
        <v>0</v>
      </c>
      <c r="F157" s="11"/>
      <c r="G157" s="11"/>
      <c r="H157" s="11"/>
      <c r="I157" s="11"/>
      <c r="J157" s="11"/>
      <c r="K157" s="11"/>
      <c r="L157" s="11"/>
      <c r="M157" s="11"/>
      <c r="N157" s="11"/>
      <c r="O157" s="11"/>
      <c r="P157" s="11"/>
      <c r="Q157" s="11"/>
      <c r="R157" s="11"/>
      <c r="S157" s="11"/>
      <c r="T157" s="11"/>
      <c r="U157" s="11"/>
      <c r="V157" s="11"/>
    </row>
    <row r="158" spans="1:22">
      <c r="A158" s="64" t="s">
        <v>309</v>
      </c>
      <c r="B158" s="95">
        <v>50864.034869999996</v>
      </c>
      <c r="C158" s="95">
        <v>428.95337999999998</v>
      </c>
      <c r="D158" s="95">
        <v>2280.7730799999999</v>
      </c>
      <c r="E158" s="95">
        <v>53573.761330000001</v>
      </c>
      <c r="F158" s="11"/>
      <c r="G158" s="11"/>
      <c r="H158" s="11"/>
      <c r="I158" s="11"/>
      <c r="J158" s="11"/>
      <c r="K158" s="11"/>
      <c r="L158" s="11"/>
      <c r="M158" s="11"/>
      <c r="N158" s="11"/>
      <c r="O158" s="11"/>
      <c r="P158" s="11"/>
      <c r="Q158" s="11"/>
      <c r="R158" s="11"/>
      <c r="S158" s="11"/>
      <c r="T158" s="11"/>
      <c r="U158" s="11"/>
      <c r="V158" s="11"/>
    </row>
    <row r="159" spans="1:22">
      <c r="A159" s="64" t="s">
        <v>1464</v>
      </c>
      <c r="B159" s="95">
        <v>0</v>
      </c>
      <c r="C159" s="95">
        <v>0</v>
      </c>
      <c r="D159" s="95">
        <v>0</v>
      </c>
      <c r="E159" s="95">
        <v>0</v>
      </c>
      <c r="F159" s="11"/>
      <c r="G159" s="11"/>
      <c r="H159" s="11"/>
      <c r="I159" s="11"/>
      <c r="J159" s="11"/>
      <c r="K159" s="11"/>
      <c r="L159" s="11"/>
      <c r="M159" s="11"/>
      <c r="N159" s="11"/>
      <c r="O159" s="11"/>
      <c r="P159" s="11"/>
      <c r="Q159" s="11"/>
      <c r="R159" s="11"/>
      <c r="S159" s="11"/>
      <c r="T159" s="11"/>
      <c r="U159" s="11"/>
      <c r="V159" s="11"/>
    </row>
    <row r="160" spans="1:22">
      <c r="A160" s="64" t="s">
        <v>310</v>
      </c>
      <c r="B160" s="95">
        <v>13858.93715</v>
      </c>
      <c r="C160" s="95">
        <v>4469.0420199999999</v>
      </c>
      <c r="D160" s="95">
        <v>1230.4737700000001</v>
      </c>
      <c r="E160" s="95">
        <v>19558.452940000003</v>
      </c>
      <c r="F160" s="11"/>
      <c r="G160" s="11"/>
      <c r="H160" s="11"/>
      <c r="I160" s="11"/>
      <c r="J160" s="11"/>
      <c r="K160" s="11"/>
      <c r="L160" s="11"/>
      <c r="M160" s="11"/>
      <c r="N160" s="11"/>
      <c r="O160" s="11"/>
      <c r="P160" s="11"/>
      <c r="Q160" s="11"/>
      <c r="R160" s="11"/>
      <c r="S160" s="11"/>
      <c r="T160" s="11"/>
      <c r="U160" s="11"/>
      <c r="V160" s="11"/>
    </row>
    <row r="161" spans="1:22">
      <c r="A161" s="64" t="s">
        <v>311</v>
      </c>
      <c r="B161" s="95">
        <v>0</v>
      </c>
      <c r="C161" s="95">
        <v>0</v>
      </c>
      <c r="D161" s="95">
        <v>774.87076000000002</v>
      </c>
      <c r="E161" s="95">
        <v>774.87076000000002</v>
      </c>
      <c r="F161" s="11"/>
      <c r="G161" s="11"/>
      <c r="H161" s="11"/>
      <c r="I161" s="11"/>
      <c r="J161" s="11"/>
      <c r="K161" s="11"/>
      <c r="L161" s="11"/>
      <c r="M161" s="11"/>
      <c r="N161" s="11"/>
      <c r="O161" s="11"/>
      <c r="P161" s="11"/>
      <c r="Q161" s="11"/>
      <c r="R161" s="11"/>
      <c r="S161" s="11"/>
      <c r="T161" s="11"/>
      <c r="U161" s="11"/>
      <c r="V161" s="11"/>
    </row>
    <row r="162" spans="1:22">
      <c r="A162" s="177" t="s">
        <v>312</v>
      </c>
      <c r="B162" s="57">
        <v>0</v>
      </c>
      <c r="C162" s="57">
        <v>0</v>
      </c>
      <c r="D162" s="57">
        <v>0</v>
      </c>
      <c r="E162" s="57">
        <v>0</v>
      </c>
      <c r="F162" s="11"/>
      <c r="G162" s="11"/>
      <c r="H162" s="11"/>
      <c r="I162" s="11"/>
      <c r="J162" s="11"/>
      <c r="K162" s="11"/>
      <c r="L162" s="11"/>
      <c r="M162" s="11"/>
      <c r="N162" s="11"/>
      <c r="O162" s="11"/>
      <c r="P162" s="11"/>
      <c r="Q162" s="11"/>
      <c r="R162" s="11"/>
      <c r="S162" s="11"/>
      <c r="T162" s="11"/>
      <c r="U162" s="11"/>
      <c r="V162" s="11"/>
    </row>
    <row r="163" spans="1:22">
      <c r="A163" s="64" t="s">
        <v>313</v>
      </c>
      <c r="B163" s="95">
        <v>0</v>
      </c>
      <c r="C163" s="95">
        <v>0</v>
      </c>
      <c r="D163" s="95">
        <v>0</v>
      </c>
      <c r="E163" s="95">
        <v>0</v>
      </c>
      <c r="F163" s="11"/>
      <c r="G163" s="11"/>
      <c r="H163" s="11"/>
      <c r="I163" s="11"/>
      <c r="J163" s="11"/>
      <c r="K163" s="11"/>
      <c r="L163" s="11"/>
      <c r="M163" s="11"/>
      <c r="N163" s="11"/>
      <c r="O163" s="11"/>
      <c r="P163" s="11"/>
      <c r="Q163" s="11"/>
      <c r="R163" s="11"/>
      <c r="S163" s="11"/>
      <c r="T163" s="11"/>
      <c r="U163" s="11"/>
      <c r="V163" s="11"/>
    </row>
    <row r="164" spans="1:22">
      <c r="A164" s="64" t="s">
        <v>314</v>
      </c>
      <c r="B164" s="95">
        <v>0</v>
      </c>
      <c r="C164" s="95">
        <v>0</v>
      </c>
      <c r="D164" s="95">
        <v>0</v>
      </c>
      <c r="E164" s="95">
        <v>0</v>
      </c>
      <c r="F164" s="11"/>
      <c r="G164" s="11"/>
      <c r="H164" s="11"/>
      <c r="I164" s="11"/>
      <c r="J164" s="11"/>
      <c r="K164" s="11"/>
      <c r="L164" s="11"/>
      <c r="M164" s="11"/>
      <c r="N164" s="11"/>
      <c r="O164" s="11"/>
      <c r="P164" s="11"/>
      <c r="Q164" s="11"/>
      <c r="R164" s="11"/>
      <c r="S164" s="11"/>
      <c r="T164" s="11"/>
      <c r="U164" s="11"/>
      <c r="V164" s="11"/>
    </row>
    <row r="165" spans="1:22">
      <c r="A165" s="64" t="s">
        <v>315</v>
      </c>
      <c r="B165" s="95">
        <v>0</v>
      </c>
      <c r="C165" s="95">
        <v>0</v>
      </c>
      <c r="D165" s="95">
        <v>0</v>
      </c>
      <c r="E165" s="95">
        <v>0</v>
      </c>
      <c r="F165" s="11"/>
      <c r="G165" s="11"/>
      <c r="H165" s="11"/>
      <c r="I165" s="11"/>
      <c r="J165" s="11"/>
      <c r="K165" s="11"/>
      <c r="L165" s="11"/>
      <c r="M165" s="11"/>
      <c r="N165" s="11"/>
      <c r="O165" s="11"/>
      <c r="P165" s="11"/>
      <c r="Q165" s="11"/>
      <c r="R165" s="11"/>
      <c r="S165" s="11"/>
      <c r="T165" s="11"/>
      <c r="U165" s="11"/>
      <c r="V165" s="11"/>
    </row>
    <row r="166" spans="1:22">
      <c r="A166" s="64" t="s">
        <v>316</v>
      </c>
      <c r="B166" s="95">
        <v>0</v>
      </c>
      <c r="C166" s="95">
        <v>0</v>
      </c>
      <c r="D166" s="95">
        <v>0</v>
      </c>
      <c r="E166" s="95">
        <v>0</v>
      </c>
      <c r="F166" s="11"/>
      <c r="G166" s="11"/>
      <c r="H166" s="11"/>
      <c r="I166" s="11"/>
      <c r="J166" s="11"/>
      <c r="K166" s="11"/>
      <c r="L166" s="11"/>
      <c r="M166" s="11"/>
      <c r="N166" s="11"/>
      <c r="O166" s="11"/>
      <c r="P166" s="11"/>
      <c r="Q166" s="11"/>
      <c r="R166" s="11"/>
      <c r="S166" s="11"/>
      <c r="T166" s="11"/>
      <c r="U166" s="11"/>
      <c r="V166" s="11"/>
    </row>
    <row r="167" spans="1:22">
      <c r="A167" s="177" t="s">
        <v>317</v>
      </c>
      <c r="B167" s="57">
        <v>0</v>
      </c>
      <c r="C167" s="57">
        <v>0</v>
      </c>
      <c r="D167" s="57">
        <v>0</v>
      </c>
      <c r="E167" s="57">
        <v>0</v>
      </c>
      <c r="F167" s="11"/>
      <c r="G167" s="11"/>
      <c r="H167" s="11"/>
      <c r="I167" s="11"/>
      <c r="J167" s="11"/>
      <c r="K167" s="11"/>
      <c r="L167" s="11"/>
      <c r="M167" s="11"/>
      <c r="N167" s="11"/>
      <c r="O167" s="11"/>
      <c r="P167" s="11"/>
      <c r="Q167" s="11"/>
      <c r="R167" s="11"/>
      <c r="S167" s="11"/>
      <c r="T167" s="11"/>
      <c r="U167" s="11"/>
      <c r="V167" s="11"/>
    </row>
    <row r="168" spans="1:22">
      <c r="A168" s="64" t="s">
        <v>318</v>
      </c>
      <c r="B168" s="95">
        <v>0</v>
      </c>
      <c r="C168" s="95">
        <v>0</v>
      </c>
      <c r="D168" s="95">
        <v>0</v>
      </c>
      <c r="E168" s="95">
        <v>0</v>
      </c>
      <c r="F168" s="11"/>
      <c r="G168" s="11"/>
      <c r="H168" s="11"/>
      <c r="I168" s="11"/>
      <c r="J168" s="11"/>
      <c r="K168" s="11"/>
      <c r="L168" s="11"/>
      <c r="M168" s="11"/>
      <c r="N168" s="11"/>
      <c r="O168" s="11"/>
      <c r="P168" s="11"/>
      <c r="Q168" s="11"/>
      <c r="R168" s="11"/>
      <c r="S168" s="11"/>
      <c r="T168" s="11"/>
      <c r="U168" s="11"/>
      <c r="V168" s="11"/>
    </row>
    <row r="169" spans="1:22">
      <c r="A169" s="64" t="s">
        <v>324</v>
      </c>
      <c r="B169" s="95">
        <v>0</v>
      </c>
      <c r="C169" s="95">
        <v>0</v>
      </c>
      <c r="D169" s="95">
        <v>0</v>
      </c>
      <c r="E169" s="95">
        <v>0</v>
      </c>
      <c r="F169" s="11"/>
      <c r="G169" s="11"/>
      <c r="H169" s="11"/>
      <c r="I169" s="11"/>
      <c r="J169" s="11"/>
      <c r="K169" s="11"/>
      <c r="L169" s="11"/>
      <c r="M169" s="11"/>
      <c r="N169" s="11"/>
      <c r="O169" s="11"/>
      <c r="P169" s="11"/>
      <c r="Q169" s="11"/>
      <c r="R169" s="11"/>
      <c r="S169" s="11"/>
      <c r="T169" s="11"/>
      <c r="U169" s="11"/>
      <c r="V169" s="11"/>
    </row>
    <row r="170" spans="1:22">
      <c r="A170" s="64" t="s">
        <v>325</v>
      </c>
      <c r="B170" s="95">
        <v>0</v>
      </c>
      <c r="C170" s="95">
        <v>0</v>
      </c>
      <c r="D170" s="95">
        <v>0</v>
      </c>
      <c r="E170" s="95">
        <v>0</v>
      </c>
      <c r="F170" s="11"/>
      <c r="G170" s="11"/>
      <c r="H170" s="11"/>
      <c r="I170" s="11"/>
      <c r="J170" s="11"/>
      <c r="K170" s="11"/>
      <c r="L170" s="11"/>
      <c r="M170" s="11"/>
      <c r="N170" s="11"/>
      <c r="O170" s="11"/>
      <c r="P170" s="11"/>
      <c r="Q170" s="11"/>
      <c r="R170" s="11"/>
      <c r="S170" s="11"/>
      <c r="T170" s="11"/>
      <c r="U170" s="11"/>
      <c r="V170" s="11"/>
    </row>
    <row r="171" spans="1:22">
      <c r="A171" s="177" t="s">
        <v>326</v>
      </c>
      <c r="B171" s="57">
        <v>712640.66828999994</v>
      </c>
      <c r="C171" s="57">
        <v>108312.27867</v>
      </c>
      <c r="D171" s="57">
        <v>171980.89236000003</v>
      </c>
      <c r="E171" s="57">
        <v>992933.83932000003</v>
      </c>
      <c r="F171" s="11"/>
      <c r="G171" s="11"/>
      <c r="H171" s="11"/>
      <c r="I171" s="11"/>
      <c r="J171" s="11"/>
      <c r="K171" s="11"/>
      <c r="L171" s="11"/>
      <c r="M171" s="11"/>
      <c r="N171" s="11"/>
      <c r="O171" s="11"/>
      <c r="P171" s="11"/>
      <c r="Q171" s="11"/>
      <c r="R171" s="11"/>
      <c r="S171" s="11"/>
      <c r="T171" s="11"/>
      <c r="U171" s="11"/>
      <c r="V171" s="11"/>
    </row>
    <row r="172" spans="1:22">
      <c r="A172" s="63" t="s">
        <v>327</v>
      </c>
      <c r="B172" s="95">
        <v>411490.8</v>
      </c>
      <c r="C172" s="95">
        <v>72549.3</v>
      </c>
      <c r="D172" s="95">
        <v>69392.399999999994</v>
      </c>
      <c r="E172" s="95">
        <v>553432.5</v>
      </c>
      <c r="F172" s="11"/>
      <c r="G172" s="11"/>
      <c r="H172" s="11"/>
      <c r="I172" s="11"/>
      <c r="J172" s="11"/>
      <c r="K172" s="11"/>
      <c r="L172" s="11"/>
      <c r="M172" s="11"/>
      <c r="N172" s="11"/>
      <c r="O172" s="11"/>
      <c r="P172" s="11"/>
      <c r="Q172" s="11"/>
      <c r="R172" s="11"/>
      <c r="S172" s="11"/>
      <c r="T172" s="11"/>
      <c r="U172" s="11"/>
      <c r="V172" s="11"/>
    </row>
    <row r="173" spans="1:22">
      <c r="A173" s="64" t="s">
        <v>328</v>
      </c>
      <c r="B173" s="95">
        <v>411490.8</v>
      </c>
      <c r="C173" s="95">
        <v>72549.3</v>
      </c>
      <c r="D173" s="95">
        <v>69392.399999999994</v>
      </c>
      <c r="E173" s="95">
        <v>553432.5</v>
      </c>
      <c r="F173" s="11"/>
      <c r="G173" s="11"/>
      <c r="H173" s="11"/>
      <c r="I173" s="11"/>
      <c r="J173" s="11"/>
      <c r="K173" s="11"/>
      <c r="L173" s="11"/>
      <c r="M173" s="11"/>
      <c r="N173" s="11"/>
      <c r="O173" s="11"/>
      <c r="P173" s="11"/>
      <c r="Q173" s="11"/>
      <c r="R173" s="11"/>
      <c r="S173" s="11"/>
      <c r="T173" s="11"/>
      <c r="U173" s="11"/>
      <c r="V173" s="11"/>
    </row>
    <row r="174" spans="1:22">
      <c r="A174" s="64" t="s">
        <v>329</v>
      </c>
      <c r="B174" s="95">
        <v>0</v>
      </c>
      <c r="C174" s="95">
        <v>0</v>
      </c>
      <c r="D174" s="95">
        <v>0</v>
      </c>
      <c r="E174" s="95">
        <v>0</v>
      </c>
      <c r="F174" s="11"/>
      <c r="G174" s="11"/>
      <c r="H174" s="11"/>
      <c r="I174" s="11"/>
      <c r="J174" s="11"/>
      <c r="K174" s="11"/>
      <c r="L174" s="11"/>
      <c r="M174" s="11"/>
      <c r="N174" s="11"/>
      <c r="O174" s="11"/>
      <c r="P174" s="11"/>
      <c r="Q174" s="11"/>
      <c r="R174" s="11"/>
      <c r="S174" s="11"/>
      <c r="T174" s="11"/>
      <c r="U174" s="11"/>
      <c r="V174" s="11"/>
    </row>
    <row r="175" spans="1:22">
      <c r="A175" s="64" t="s">
        <v>330</v>
      </c>
      <c r="B175" s="95">
        <v>0</v>
      </c>
      <c r="C175" s="95">
        <v>0</v>
      </c>
      <c r="D175" s="95">
        <v>0</v>
      </c>
      <c r="E175" s="95">
        <v>0</v>
      </c>
      <c r="F175" s="11"/>
      <c r="G175" s="11"/>
      <c r="H175" s="11"/>
      <c r="I175" s="11"/>
      <c r="J175" s="11"/>
      <c r="K175" s="11"/>
      <c r="L175" s="11"/>
      <c r="M175" s="11"/>
      <c r="N175" s="11"/>
      <c r="O175" s="11"/>
      <c r="P175" s="11"/>
      <c r="Q175" s="11"/>
      <c r="R175" s="11"/>
      <c r="S175" s="11"/>
      <c r="T175" s="11"/>
      <c r="U175" s="11"/>
      <c r="V175" s="11"/>
    </row>
    <row r="176" spans="1:22">
      <c r="A176" s="63" t="s">
        <v>331</v>
      </c>
      <c r="B176" s="95">
        <v>0</v>
      </c>
      <c r="C176" s="95">
        <v>4.7393199999999993</v>
      </c>
      <c r="D176" s="95">
        <v>0</v>
      </c>
      <c r="E176" s="95">
        <v>4.7393199999999993</v>
      </c>
      <c r="F176" s="11"/>
      <c r="G176" s="11"/>
      <c r="H176" s="11"/>
      <c r="I176" s="11"/>
      <c r="J176" s="11"/>
      <c r="K176" s="11"/>
      <c r="L176" s="11"/>
      <c r="M176" s="11"/>
      <c r="N176" s="11"/>
      <c r="O176" s="11"/>
      <c r="P176" s="11"/>
      <c r="Q176" s="11"/>
      <c r="R176" s="11"/>
      <c r="S176" s="11"/>
      <c r="T176" s="11"/>
      <c r="U176" s="11"/>
      <c r="V176" s="11"/>
    </row>
    <row r="177" spans="1:22">
      <c r="A177" s="64" t="s">
        <v>332</v>
      </c>
      <c r="B177" s="95">
        <v>0</v>
      </c>
      <c r="C177" s="95">
        <v>0</v>
      </c>
      <c r="D177" s="95">
        <v>0</v>
      </c>
      <c r="E177" s="95">
        <v>0</v>
      </c>
      <c r="F177" s="11"/>
      <c r="G177" s="11"/>
      <c r="H177" s="11"/>
      <c r="I177" s="11"/>
      <c r="J177" s="11"/>
      <c r="K177" s="11"/>
      <c r="L177" s="11"/>
      <c r="M177" s="11"/>
      <c r="N177" s="11"/>
      <c r="O177" s="11"/>
      <c r="P177" s="11"/>
      <c r="Q177" s="11"/>
      <c r="R177" s="11"/>
      <c r="S177" s="11"/>
      <c r="T177" s="11"/>
      <c r="U177" s="11"/>
      <c r="V177" s="11"/>
    </row>
    <row r="178" spans="1:22">
      <c r="A178" s="64" t="s">
        <v>333</v>
      </c>
      <c r="B178" s="95">
        <v>0</v>
      </c>
      <c r="C178" s="95">
        <v>0</v>
      </c>
      <c r="D178" s="95">
        <v>0</v>
      </c>
      <c r="E178" s="95">
        <v>0</v>
      </c>
      <c r="F178" s="11"/>
      <c r="G178" s="11"/>
      <c r="H178" s="11"/>
      <c r="I178" s="11"/>
      <c r="J178" s="11"/>
      <c r="K178" s="11"/>
      <c r="L178" s="11"/>
      <c r="M178" s="11"/>
      <c r="N178" s="11"/>
      <c r="O178" s="11"/>
      <c r="P178" s="11"/>
      <c r="Q178" s="11"/>
      <c r="R178" s="11"/>
      <c r="S178" s="11"/>
      <c r="T178" s="11"/>
      <c r="U178" s="11"/>
      <c r="V178" s="11"/>
    </row>
    <row r="179" spans="1:22">
      <c r="A179" s="64" t="s">
        <v>334</v>
      </c>
      <c r="B179" s="95">
        <v>0</v>
      </c>
      <c r="C179" s="95">
        <v>4.7393199999999993</v>
      </c>
      <c r="D179" s="95">
        <v>0</v>
      </c>
      <c r="E179" s="95">
        <v>4.7393199999999993</v>
      </c>
      <c r="F179" s="11"/>
      <c r="G179" s="11"/>
      <c r="H179" s="11"/>
      <c r="I179" s="11"/>
      <c r="J179" s="11"/>
      <c r="K179" s="11"/>
      <c r="L179" s="11"/>
      <c r="M179" s="11"/>
      <c r="N179" s="11"/>
      <c r="O179" s="11"/>
      <c r="P179" s="11"/>
      <c r="Q179" s="11"/>
      <c r="R179" s="11"/>
      <c r="S179" s="11"/>
      <c r="T179" s="11"/>
      <c r="U179" s="11"/>
      <c r="V179" s="11"/>
    </row>
    <row r="180" spans="1:22">
      <c r="A180" s="63" t="s">
        <v>335</v>
      </c>
      <c r="B180" s="95">
        <v>0</v>
      </c>
      <c r="C180" s="95">
        <v>0</v>
      </c>
      <c r="D180" s="95">
        <v>0</v>
      </c>
      <c r="E180" s="95">
        <v>0</v>
      </c>
      <c r="F180" s="11"/>
      <c r="G180" s="11"/>
      <c r="H180" s="11"/>
      <c r="I180" s="11"/>
      <c r="J180" s="11"/>
      <c r="K180" s="11"/>
      <c r="L180" s="11"/>
      <c r="M180" s="11"/>
      <c r="N180" s="11"/>
      <c r="O180" s="11"/>
      <c r="P180" s="11"/>
      <c r="Q180" s="11"/>
      <c r="R180" s="11"/>
      <c r="S180" s="11"/>
      <c r="T180" s="11"/>
      <c r="U180" s="11"/>
      <c r="V180" s="11"/>
    </row>
    <row r="181" spans="1:22">
      <c r="A181" s="64" t="s">
        <v>336</v>
      </c>
      <c r="B181" s="95">
        <v>0</v>
      </c>
      <c r="C181" s="95">
        <v>0</v>
      </c>
      <c r="D181" s="95">
        <v>0</v>
      </c>
      <c r="E181" s="95">
        <v>0</v>
      </c>
      <c r="F181" s="11"/>
      <c r="G181" s="11"/>
      <c r="H181" s="11"/>
      <c r="I181" s="11"/>
      <c r="J181" s="11"/>
      <c r="K181" s="11"/>
      <c r="L181" s="11"/>
      <c r="M181" s="11"/>
      <c r="N181" s="11"/>
      <c r="O181" s="11"/>
      <c r="P181" s="11"/>
      <c r="Q181" s="11"/>
      <c r="R181" s="11"/>
      <c r="S181" s="11"/>
      <c r="T181" s="11"/>
      <c r="U181" s="11"/>
      <c r="V181" s="11"/>
    </row>
    <row r="182" spans="1:22">
      <c r="A182" s="63" t="s">
        <v>337</v>
      </c>
      <c r="B182" s="95">
        <v>275245.99317000003</v>
      </c>
      <c r="C182" s="95">
        <v>39204.273740000004</v>
      </c>
      <c r="D182" s="95">
        <v>96581.405060000005</v>
      </c>
      <c r="E182" s="95">
        <v>411031.67197000002</v>
      </c>
      <c r="F182" s="11"/>
      <c r="G182" s="11"/>
      <c r="H182" s="11"/>
      <c r="I182" s="11"/>
      <c r="J182" s="11"/>
      <c r="K182" s="11"/>
      <c r="L182" s="11"/>
      <c r="M182" s="11"/>
      <c r="N182" s="11"/>
      <c r="O182" s="11"/>
      <c r="P182" s="11"/>
      <c r="Q182" s="11"/>
      <c r="R182" s="11"/>
      <c r="S182" s="11"/>
      <c r="T182" s="11"/>
      <c r="U182" s="11"/>
      <c r="V182" s="11"/>
    </row>
    <row r="183" spans="1:22">
      <c r="A183" s="64" t="s">
        <v>338</v>
      </c>
      <c r="B183" s="95">
        <v>18292.10686</v>
      </c>
      <c r="C183" s="95">
        <v>2289.4575399999999</v>
      </c>
      <c r="D183" s="95">
        <v>7369.33115</v>
      </c>
      <c r="E183" s="95">
        <v>27950.895550000001</v>
      </c>
      <c r="F183" s="11"/>
      <c r="G183" s="11"/>
      <c r="H183" s="11"/>
      <c r="I183" s="11"/>
      <c r="J183" s="11"/>
      <c r="K183" s="11"/>
      <c r="L183" s="11"/>
      <c r="M183" s="11"/>
      <c r="N183" s="11"/>
      <c r="O183" s="11"/>
      <c r="P183" s="11"/>
      <c r="Q183" s="11"/>
      <c r="R183" s="11"/>
      <c r="S183" s="11"/>
      <c r="T183" s="11"/>
      <c r="U183" s="11"/>
      <c r="V183" s="11"/>
    </row>
    <row r="184" spans="1:22">
      <c r="A184" s="64" t="s">
        <v>339</v>
      </c>
      <c r="B184" s="95">
        <v>143960.88806999999</v>
      </c>
      <c r="C184" s="95">
        <v>20306.22019</v>
      </c>
      <c r="D184" s="95">
        <v>71871.951199999996</v>
      </c>
      <c r="E184" s="95">
        <v>236139.05946000002</v>
      </c>
      <c r="F184" s="11"/>
      <c r="G184" s="11"/>
      <c r="H184" s="11"/>
      <c r="I184" s="11"/>
      <c r="J184" s="11"/>
      <c r="K184" s="11"/>
      <c r="L184" s="11"/>
      <c r="M184" s="11"/>
      <c r="N184" s="11"/>
      <c r="O184" s="11"/>
      <c r="P184" s="11"/>
      <c r="Q184" s="11"/>
      <c r="R184" s="11"/>
      <c r="S184" s="11"/>
      <c r="T184" s="11"/>
      <c r="U184" s="11"/>
      <c r="V184" s="11"/>
    </row>
    <row r="185" spans="1:22">
      <c r="A185" s="64" t="s">
        <v>340</v>
      </c>
      <c r="B185" s="95">
        <v>112992.99824</v>
      </c>
      <c r="C185" s="95">
        <v>16608.596010000001</v>
      </c>
      <c r="D185" s="95">
        <v>17340.12271</v>
      </c>
      <c r="E185" s="95">
        <v>146941.71696000002</v>
      </c>
      <c r="F185" s="11"/>
      <c r="G185" s="11"/>
      <c r="H185" s="11"/>
      <c r="I185" s="11"/>
      <c r="J185" s="11"/>
      <c r="K185" s="11"/>
      <c r="L185" s="11"/>
      <c r="M185" s="11"/>
      <c r="N185" s="11"/>
      <c r="O185" s="11"/>
      <c r="P185" s="11"/>
      <c r="Q185" s="11"/>
      <c r="R185" s="11"/>
      <c r="S185" s="11"/>
      <c r="T185" s="11"/>
      <c r="U185" s="11"/>
      <c r="V185" s="11"/>
    </row>
    <row r="186" spans="1:22">
      <c r="A186" s="63" t="s">
        <v>341</v>
      </c>
      <c r="B186" s="95">
        <v>25903.875120000001</v>
      </c>
      <c r="C186" s="95">
        <v>-3446.0343900000003</v>
      </c>
      <c r="D186" s="95">
        <v>6007.0873000000001</v>
      </c>
      <c r="E186" s="95">
        <v>28464.928030000003</v>
      </c>
      <c r="F186" s="11"/>
      <c r="G186" s="11"/>
      <c r="H186" s="11"/>
      <c r="I186" s="11"/>
      <c r="J186" s="11"/>
      <c r="K186" s="11"/>
      <c r="L186" s="11"/>
      <c r="M186" s="11"/>
      <c r="N186" s="11"/>
      <c r="O186" s="11"/>
      <c r="P186" s="11"/>
      <c r="Q186" s="11"/>
      <c r="R186" s="11"/>
      <c r="S186" s="11"/>
      <c r="T186" s="11"/>
      <c r="U186" s="11"/>
      <c r="V186" s="11"/>
    </row>
    <row r="187" spans="1:22">
      <c r="A187" s="64" t="s">
        <v>342</v>
      </c>
      <c r="B187" s="95">
        <v>0</v>
      </c>
      <c r="C187" s="95">
        <v>0</v>
      </c>
      <c r="D187" s="95">
        <v>0</v>
      </c>
      <c r="E187" s="95">
        <v>0</v>
      </c>
      <c r="F187" s="11"/>
      <c r="G187" s="11"/>
      <c r="H187" s="11"/>
      <c r="I187" s="11"/>
      <c r="J187" s="11"/>
      <c r="K187" s="11"/>
      <c r="L187" s="11"/>
      <c r="M187" s="11"/>
      <c r="N187" s="11"/>
      <c r="O187" s="11"/>
      <c r="P187" s="11"/>
      <c r="Q187" s="11"/>
      <c r="R187" s="11"/>
      <c r="S187" s="11"/>
      <c r="T187" s="11"/>
      <c r="U187" s="11"/>
      <c r="V187" s="11"/>
    </row>
    <row r="188" spans="1:22">
      <c r="A188" s="100" t="s">
        <v>343</v>
      </c>
      <c r="B188" s="95">
        <v>25903.875120000001</v>
      </c>
      <c r="C188" s="95">
        <v>-3446.0343900000003</v>
      </c>
      <c r="D188" s="95">
        <v>6007.0873000000001</v>
      </c>
      <c r="E188" s="95">
        <v>28464.928030000003</v>
      </c>
      <c r="F188" s="11"/>
      <c r="G188" s="11"/>
      <c r="H188" s="11"/>
      <c r="I188" s="11"/>
      <c r="J188" s="11"/>
      <c r="K188" s="11"/>
      <c r="L188" s="11"/>
      <c r="M188" s="11"/>
      <c r="N188" s="11"/>
      <c r="O188" s="11"/>
      <c r="P188" s="11"/>
      <c r="Q188" s="11"/>
      <c r="R188" s="11"/>
      <c r="S188" s="11"/>
      <c r="T188" s="11"/>
      <c r="U188" s="11"/>
      <c r="V188" s="11"/>
    </row>
    <row r="189" spans="1:22">
      <c r="A189" s="155" t="s">
        <v>344</v>
      </c>
      <c r="B189" s="57">
        <v>2488866.8048200002</v>
      </c>
      <c r="C189" s="57">
        <v>1049398.97612</v>
      </c>
      <c r="D189" s="57">
        <v>340894.80702000001</v>
      </c>
      <c r="E189" s="57">
        <v>3879160.5879600001</v>
      </c>
      <c r="F189" s="11"/>
      <c r="G189" s="11"/>
      <c r="H189" s="11"/>
      <c r="I189" s="11"/>
      <c r="J189" s="11"/>
      <c r="K189" s="11"/>
      <c r="L189" s="11"/>
      <c r="M189" s="11"/>
      <c r="N189" s="11"/>
      <c r="O189" s="11"/>
      <c r="P189" s="11"/>
      <c r="Q189" s="11"/>
      <c r="R189" s="11"/>
      <c r="S189" s="11"/>
      <c r="T189" s="11"/>
      <c r="U189" s="11"/>
      <c r="V189" s="11"/>
    </row>
    <row r="190" spans="1:22">
      <c r="A190" s="177" t="s">
        <v>345</v>
      </c>
      <c r="B190" s="57">
        <v>2210.3067900000001</v>
      </c>
      <c r="C190" s="57">
        <v>834.92453</v>
      </c>
      <c r="D190" s="57">
        <v>0</v>
      </c>
      <c r="E190" s="57">
        <v>3045.2313199999999</v>
      </c>
      <c r="F190" s="11"/>
      <c r="G190" s="11"/>
      <c r="H190" s="11"/>
      <c r="I190" s="11"/>
      <c r="J190" s="11"/>
      <c r="K190" s="11"/>
      <c r="L190" s="11"/>
      <c r="M190" s="11"/>
      <c r="N190" s="11"/>
      <c r="O190" s="11"/>
      <c r="P190" s="11"/>
      <c r="Q190" s="11"/>
      <c r="R190" s="11"/>
      <c r="S190" s="11"/>
      <c r="T190" s="11"/>
      <c r="U190" s="11"/>
      <c r="V190" s="11"/>
    </row>
    <row r="191" spans="1:22">
      <c r="A191" s="63" t="s">
        <v>346</v>
      </c>
      <c r="B191" s="95">
        <v>0</v>
      </c>
      <c r="C191" s="95">
        <v>0</v>
      </c>
      <c r="D191" s="95">
        <v>0</v>
      </c>
      <c r="E191" s="95">
        <v>0</v>
      </c>
      <c r="F191" s="11"/>
      <c r="G191" s="11"/>
      <c r="H191" s="11"/>
      <c r="I191" s="11"/>
      <c r="J191" s="11"/>
      <c r="K191" s="11"/>
      <c r="L191" s="11"/>
      <c r="M191" s="11"/>
      <c r="N191" s="11"/>
      <c r="O191" s="11"/>
      <c r="P191" s="11"/>
      <c r="Q191" s="11"/>
      <c r="R191" s="11"/>
      <c r="S191" s="11"/>
      <c r="T191" s="11"/>
      <c r="U191" s="11"/>
      <c r="V191" s="11"/>
    </row>
    <row r="192" spans="1:22">
      <c r="A192" s="64" t="s">
        <v>347</v>
      </c>
      <c r="B192" s="95">
        <v>0</v>
      </c>
      <c r="C192" s="95">
        <v>0</v>
      </c>
      <c r="D192" s="95">
        <v>0</v>
      </c>
      <c r="E192" s="95">
        <v>0</v>
      </c>
      <c r="F192" s="11"/>
      <c r="G192" s="11"/>
      <c r="H192" s="11"/>
      <c r="I192" s="11"/>
      <c r="J192" s="11"/>
      <c r="K192" s="11"/>
      <c r="L192" s="11"/>
      <c r="M192" s="11"/>
      <c r="N192" s="11"/>
      <c r="O192" s="11"/>
      <c r="P192" s="11"/>
      <c r="Q192" s="11"/>
      <c r="R192" s="11"/>
      <c r="S192" s="11"/>
      <c r="T192" s="11"/>
      <c r="U192" s="11"/>
      <c r="V192" s="11"/>
    </row>
    <row r="193" spans="1:22">
      <c r="A193" s="64" t="s">
        <v>348</v>
      </c>
      <c r="B193" s="95">
        <v>0</v>
      </c>
      <c r="C193" s="95">
        <v>0</v>
      </c>
      <c r="D193" s="95">
        <v>0</v>
      </c>
      <c r="E193" s="95">
        <v>0</v>
      </c>
      <c r="F193" s="11"/>
      <c r="G193" s="11"/>
      <c r="H193" s="11"/>
      <c r="I193" s="11"/>
      <c r="J193" s="11"/>
      <c r="K193" s="11"/>
      <c r="L193" s="11"/>
      <c r="M193" s="11"/>
      <c r="N193" s="11"/>
      <c r="O193" s="11"/>
      <c r="P193" s="11"/>
      <c r="Q193" s="11"/>
      <c r="R193" s="11"/>
      <c r="S193" s="11"/>
      <c r="T193" s="11"/>
      <c r="U193" s="11"/>
      <c r="V193" s="11"/>
    </row>
    <row r="194" spans="1:22">
      <c r="A194" s="64" t="s">
        <v>349</v>
      </c>
      <c r="B194" s="95">
        <v>0</v>
      </c>
      <c r="C194" s="95">
        <v>0</v>
      </c>
      <c r="D194" s="95">
        <v>0</v>
      </c>
      <c r="E194" s="95">
        <v>0</v>
      </c>
      <c r="F194" s="11"/>
      <c r="G194" s="11"/>
      <c r="H194" s="11"/>
      <c r="I194" s="11"/>
      <c r="J194" s="11"/>
      <c r="K194" s="11"/>
      <c r="L194" s="11"/>
      <c r="M194" s="11"/>
      <c r="N194" s="11"/>
      <c r="O194" s="11"/>
      <c r="P194" s="11"/>
      <c r="Q194" s="11"/>
      <c r="R194" s="11"/>
      <c r="S194" s="11"/>
      <c r="T194" s="11"/>
      <c r="U194" s="11"/>
      <c r="V194" s="11"/>
    </row>
    <row r="195" spans="1:22">
      <c r="A195" s="64" t="s">
        <v>350</v>
      </c>
      <c r="B195" s="95">
        <v>0</v>
      </c>
      <c r="C195" s="95">
        <v>0</v>
      </c>
      <c r="D195" s="95">
        <v>0</v>
      </c>
      <c r="E195" s="95">
        <v>0</v>
      </c>
      <c r="F195" s="11"/>
      <c r="G195" s="11"/>
      <c r="H195" s="11"/>
      <c r="I195" s="11"/>
      <c r="J195" s="11"/>
      <c r="K195" s="11"/>
      <c r="L195" s="11"/>
      <c r="M195" s="11"/>
      <c r="N195" s="11"/>
      <c r="O195" s="11"/>
      <c r="P195" s="11"/>
      <c r="Q195" s="11"/>
      <c r="R195" s="11"/>
      <c r="S195" s="11"/>
      <c r="T195" s="11"/>
      <c r="U195" s="11"/>
      <c r="V195" s="11"/>
    </row>
    <row r="196" spans="1:22">
      <c r="A196" s="64" t="s">
        <v>351</v>
      </c>
      <c r="B196" s="95">
        <v>0</v>
      </c>
      <c r="C196" s="95">
        <v>0</v>
      </c>
      <c r="D196" s="95">
        <v>0</v>
      </c>
      <c r="E196" s="95">
        <v>0</v>
      </c>
      <c r="F196" s="11"/>
      <c r="G196" s="11"/>
      <c r="H196" s="11"/>
      <c r="I196" s="11"/>
      <c r="J196" s="11"/>
      <c r="K196" s="11"/>
      <c r="L196" s="11"/>
      <c r="M196" s="11"/>
      <c r="N196" s="11"/>
      <c r="O196" s="11"/>
      <c r="P196" s="11"/>
      <c r="Q196" s="11"/>
      <c r="R196" s="11"/>
      <c r="S196" s="11"/>
      <c r="T196" s="11"/>
      <c r="U196" s="11"/>
      <c r="V196" s="11"/>
    </row>
    <row r="197" spans="1:22">
      <c r="A197" s="63" t="s">
        <v>352</v>
      </c>
      <c r="B197" s="95">
        <v>0</v>
      </c>
      <c r="C197" s="95">
        <v>834.92453</v>
      </c>
      <c r="D197" s="95">
        <v>0</v>
      </c>
      <c r="E197" s="95">
        <v>834.92453</v>
      </c>
      <c r="F197" s="11"/>
      <c r="G197" s="11"/>
      <c r="H197" s="11"/>
      <c r="I197" s="11"/>
      <c r="J197" s="11"/>
      <c r="K197" s="11"/>
      <c r="L197" s="11"/>
      <c r="M197" s="11"/>
      <c r="N197" s="11"/>
      <c r="O197" s="11"/>
      <c r="P197" s="11"/>
      <c r="Q197" s="11"/>
      <c r="R197" s="11"/>
      <c r="S197" s="11"/>
      <c r="T197" s="11"/>
      <c r="U197" s="11"/>
      <c r="V197" s="11"/>
    </row>
    <row r="198" spans="1:22">
      <c r="A198" s="64" t="s">
        <v>353</v>
      </c>
      <c r="B198" s="95">
        <v>0</v>
      </c>
      <c r="C198" s="95">
        <v>0</v>
      </c>
      <c r="D198" s="95">
        <v>0</v>
      </c>
      <c r="E198" s="95">
        <v>0</v>
      </c>
      <c r="F198" s="11"/>
      <c r="G198" s="11"/>
      <c r="H198" s="11"/>
      <c r="I198" s="11"/>
      <c r="J198" s="11"/>
      <c r="K198" s="11"/>
      <c r="L198" s="11"/>
      <c r="M198" s="11"/>
      <c r="N198" s="11"/>
      <c r="O198" s="11"/>
      <c r="P198" s="11"/>
      <c r="Q198" s="11"/>
      <c r="R198" s="11"/>
      <c r="S198" s="11"/>
      <c r="T198" s="11"/>
      <c r="U198" s="11"/>
      <c r="V198" s="11"/>
    </row>
    <row r="199" spans="1:22">
      <c r="A199" s="64" t="s">
        <v>354</v>
      </c>
      <c r="B199" s="95">
        <v>0</v>
      </c>
      <c r="C199" s="95">
        <v>0</v>
      </c>
      <c r="D199" s="95">
        <v>0</v>
      </c>
      <c r="E199" s="95">
        <v>0</v>
      </c>
      <c r="F199" s="11"/>
      <c r="G199" s="11"/>
      <c r="H199" s="11"/>
      <c r="I199" s="11"/>
      <c r="J199" s="11"/>
      <c r="K199" s="11"/>
      <c r="L199" s="11"/>
      <c r="M199" s="11"/>
      <c r="N199" s="11"/>
      <c r="O199" s="11"/>
      <c r="P199" s="11"/>
      <c r="Q199" s="11"/>
      <c r="R199" s="11"/>
      <c r="S199" s="11"/>
      <c r="T199" s="11"/>
      <c r="U199" s="11"/>
      <c r="V199" s="11"/>
    </row>
    <row r="200" spans="1:22">
      <c r="A200" s="64" t="s">
        <v>355</v>
      </c>
      <c r="B200" s="95">
        <v>0</v>
      </c>
      <c r="C200" s="95">
        <v>718.50606000000005</v>
      </c>
      <c r="D200" s="95">
        <v>0</v>
      </c>
      <c r="E200" s="95">
        <v>718.50606000000005</v>
      </c>
      <c r="F200" s="11"/>
      <c r="G200" s="11"/>
      <c r="H200" s="11"/>
      <c r="I200" s="11"/>
      <c r="J200" s="11"/>
      <c r="K200" s="11"/>
      <c r="L200" s="11"/>
      <c r="M200" s="11"/>
      <c r="N200" s="11"/>
      <c r="O200" s="11"/>
      <c r="P200" s="11"/>
      <c r="Q200" s="11"/>
      <c r="R200" s="11"/>
      <c r="S200" s="11"/>
      <c r="T200" s="11"/>
      <c r="U200" s="11"/>
      <c r="V200" s="11"/>
    </row>
    <row r="201" spans="1:22">
      <c r="A201" s="64" t="s">
        <v>356</v>
      </c>
      <c r="B201" s="95">
        <v>0</v>
      </c>
      <c r="C201" s="95">
        <v>0</v>
      </c>
      <c r="D201" s="95">
        <v>0</v>
      </c>
      <c r="E201" s="95">
        <v>0</v>
      </c>
      <c r="F201" s="11"/>
      <c r="G201" s="11"/>
      <c r="H201" s="11"/>
      <c r="I201" s="11"/>
      <c r="J201" s="11"/>
      <c r="K201" s="11"/>
      <c r="L201" s="11"/>
      <c r="M201" s="11"/>
      <c r="N201" s="11"/>
      <c r="O201" s="11"/>
      <c r="P201" s="11"/>
      <c r="Q201" s="11"/>
      <c r="R201" s="11"/>
      <c r="S201" s="11"/>
      <c r="T201" s="11"/>
      <c r="U201" s="11"/>
      <c r="V201" s="11"/>
    </row>
    <row r="202" spans="1:22">
      <c r="A202" s="64" t="s">
        <v>357</v>
      </c>
      <c r="B202" s="95">
        <v>0</v>
      </c>
      <c r="C202" s="95">
        <v>116.41847</v>
      </c>
      <c r="D202" s="95">
        <v>0</v>
      </c>
      <c r="E202" s="95">
        <v>116.41847</v>
      </c>
      <c r="F202" s="11"/>
      <c r="G202" s="11"/>
      <c r="H202" s="11"/>
      <c r="I202" s="11"/>
      <c r="J202" s="11"/>
      <c r="K202" s="11"/>
      <c r="L202" s="11"/>
      <c r="M202" s="11"/>
      <c r="N202" s="11"/>
      <c r="O202" s="11"/>
      <c r="P202" s="11"/>
      <c r="Q202" s="11"/>
      <c r="R202" s="11"/>
      <c r="S202" s="11"/>
      <c r="T202" s="11"/>
      <c r="U202" s="11"/>
      <c r="V202" s="11"/>
    </row>
    <row r="203" spans="1:22">
      <c r="A203" s="63" t="s">
        <v>358</v>
      </c>
      <c r="B203" s="95">
        <v>0</v>
      </c>
      <c r="C203" s="95">
        <v>0</v>
      </c>
      <c r="D203" s="95">
        <v>0</v>
      </c>
      <c r="E203" s="95">
        <v>0</v>
      </c>
      <c r="F203" s="11"/>
      <c r="G203" s="11"/>
      <c r="H203" s="11"/>
      <c r="I203" s="11"/>
      <c r="J203" s="11"/>
      <c r="K203" s="11"/>
      <c r="L203" s="11"/>
      <c r="M203" s="11"/>
      <c r="N203" s="11"/>
      <c r="O203" s="11"/>
      <c r="P203" s="11"/>
      <c r="Q203" s="11"/>
      <c r="R203" s="11"/>
      <c r="S203" s="11"/>
      <c r="T203" s="11"/>
      <c r="U203" s="11"/>
      <c r="V203" s="11"/>
    </row>
    <row r="204" spans="1:22">
      <c r="A204" s="63" t="s">
        <v>359</v>
      </c>
      <c r="B204" s="95">
        <v>2210.3067900000001</v>
      </c>
      <c r="C204" s="95">
        <v>0</v>
      </c>
      <c r="D204" s="95">
        <v>0</v>
      </c>
      <c r="E204" s="95">
        <v>2210.3067900000001</v>
      </c>
      <c r="F204" s="11"/>
      <c r="G204" s="11"/>
      <c r="H204" s="11"/>
      <c r="I204" s="11"/>
      <c r="J204" s="11"/>
      <c r="K204" s="11"/>
      <c r="L204" s="11"/>
      <c r="M204" s="11"/>
      <c r="N204" s="11"/>
      <c r="O204" s="11"/>
      <c r="P204" s="11"/>
      <c r="Q204" s="11"/>
      <c r="R204" s="11"/>
      <c r="S204" s="11"/>
      <c r="T204" s="11"/>
      <c r="U204" s="11"/>
      <c r="V204" s="11"/>
    </row>
    <row r="205" spans="1:22">
      <c r="A205" s="64" t="s">
        <v>360</v>
      </c>
      <c r="B205" s="95">
        <v>0</v>
      </c>
      <c r="C205" s="95">
        <v>0</v>
      </c>
      <c r="D205" s="95">
        <v>0</v>
      </c>
      <c r="E205" s="95">
        <v>0</v>
      </c>
      <c r="F205" s="11"/>
      <c r="G205" s="11"/>
      <c r="H205" s="11"/>
      <c r="I205" s="11"/>
      <c r="J205" s="11"/>
      <c r="K205" s="11"/>
      <c r="L205" s="11"/>
      <c r="M205" s="11"/>
      <c r="N205" s="11"/>
      <c r="O205" s="11"/>
      <c r="P205" s="11"/>
      <c r="Q205" s="11"/>
      <c r="R205" s="11"/>
      <c r="S205" s="11"/>
      <c r="T205" s="11"/>
      <c r="U205" s="11"/>
      <c r="V205" s="11"/>
    </row>
    <row r="206" spans="1:22">
      <c r="A206" s="64" t="s">
        <v>361</v>
      </c>
      <c r="B206" s="95">
        <v>2210.3067900000001</v>
      </c>
      <c r="C206" s="95">
        <v>0</v>
      </c>
      <c r="D206" s="95">
        <v>0</v>
      </c>
      <c r="E206" s="95">
        <v>2210.3067900000001</v>
      </c>
      <c r="F206" s="11"/>
      <c r="G206" s="11"/>
      <c r="H206" s="11"/>
      <c r="I206" s="11"/>
      <c r="J206" s="11"/>
      <c r="K206" s="11"/>
      <c r="L206" s="11"/>
      <c r="M206" s="11"/>
      <c r="N206" s="11"/>
      <c r="O206" s="11"/>
      <c r="P206" s="11"/>
      <c r="Q206" s="11"/>
      <c r="R206" s="11"/>
      <c r="S206" s="11"/>
      <c r="T206" s="11"/>
      <c r="U206" s="11"/>
      <c r="V206" s="11"/>
    </row>
    <row r="207" spans="1:22">
      <c r="A207" s="64" t="s">
        <v>362</v>
      </c>
      <c r="B207" s="95">
        <v>0</v>
      </c>
      <c r="C207" s="95">
        <v>0</v>
      </c>
      <c r="D207" s="95">
        <v>0</v>
      </c>
      <c r="E207" s="95">
        <v>0</v>
      </c>
      <c r="F207" s="11"/>
      <c r="G207" s="11"/>
      <c r="H207" s="11"/>
      <c r="I207" s="11"/>
      <c r="J207" s="11"/>
      <c r="K207" s="11"/>
      <c r="L207" s="11"/>
      <c r="M207" s="11"/>
      <c r="N207" s="11"/>
      <c r="O207" s="11"/>
      <c r="P207" s="11"/>
      <c r="Q207" s="11"/>
      <c r="R207" s="11"/>
      <c r="S207" s="11"/>
      <c r="T207" s="11"/>
      <c r="U207" s="11"/>
      <c r="V207" s="11"/>
    </row>
    <row r="208" spans="1:22">
      <c r="A208" s="64" t="s">
        <v>363</v>
      </c>
      <c r="B208" s="95">
        <v>0</v>
      </c>
      <c r="C208" s="95">
        <v>0</v>
      </c>
      <c r="D208" s="95">
        <v>0</v>
      </c>
      <c r="E208" s="95">
        <v>0</v>
      </c>
      <c r="F208" s="11"/>
      <c r="G208" s="11"/>
      <c r="H208" s="11"/>
      <c r="I208" s="11"/>
      <c r="J208" s="11"/>
      <c r="K208" s="11"/>
      <c r="L208" s="11"/>
      <c r="M208" s="11"/>
      <c r="N208" s="11"/>
      <c r="O208" s="11"/>
      <c r="P208" s="11"/>
      <c r="Q208" s="11"/>
      <c r="R208" s="11"/>
      <c r="S208" s="11"/>
      <c r="T208" s="11"/>
      <c r="U208" s="11"/>
      <c r="V208" s="11"/>
    </row>
    <row r="209" spans="1:22">
      <c r="A209" s="63" t="s">
        <v>364</v>
      </c>
      <c r="B209" s="95">
        <v>0</v>
      </c>
      <c r="C209" s="95">
        <v>0</v>
      </c>
      <c r="D209" s="95">
        <v>0</v>
      </c>
      <c r="E209" s="95">
        <v>0</v>
      </c>
      <c r="F209" s="11"/>
      <c r="G209" s="11"/>
      <c r="H209" s="11"/>
      <c r="I209" s="11"/>
      <c r="J209" s="11"/>
      <c r="K209" s="11"/>
      <c r="L209" s="11"/>
      <c r="M209" s="11"/>
      <c r="N209" s="11"/>
      <c r="O209" s="11"/>
      <c r="P209" s="11"/>
      <c r="Q209" s="11"/>
      <c r="R209" s="11"/>
      <c r="S209" s="11"/>
      <c r="T209" s="11"/>
      <c r="U209" s="11"/>
      <c r="V209" s="11"/>
    </row>
    <row r="210" spans="1:22">
      <c r="A210" s="177" t="s">
        <v>365</v>
      </c>
      <c r="B210" s="57">
        <v>5618077.4392400002</v>
      </c>
      <c r="C210" s="57">
        <v>1864068.30672</v>
      </c>
      <c r="D210" s="57">
        <v>547469.90026000002</v>
      </c>
      <c r="E210" s="57">
        <v>8029615.6462200005</v>
      </c>
      <c r="F210" s="11"/>
      <c r="G210" s="11"/>
      <c r="H210" s="11"/>
      <c r="I210" s="11"/>
      <c r="J210" s="11"/>
      <c r="K210" s="11"/>
      <c r="L210" s="11"/>
      <c r="M210" s="11"/>
      <c r="N210" s="11"/>
      <c r="O210" s="11"/>
      <c r="P210" s="11"/>
      <c r="Q210" s="11"/>
      <c r="R210" s="11"/>
      <c r="S210" s="11"/>
      <c r="T210" s="11"/>
      <c r="U210" s="11"/>
      <c r="V210" s="11"/>
    </row>
    <row r="211" spans="1:22">
      <c r="A211" s="63" t="s">
        <v>366</v>
      </c>
      <c r="B211" s="95">
        <v>0</v>
      </c>
      <c r="C211" s="95">
        <v>0</v>
      </c>
      <c r="D211" s="95">
        <v>0</v>
      </c>
      <c r="E211" s="95">
        <v>0</v>
      </c>
      <c r="F211" s="11"/>
      <c r="G211" s="11"/>
      <c r="H211" s="11"/>
      <c r="I211" s="11"/>
      <c r="J211" s="11"/>
      <c r="K211" s="11"/>
      <c r="L211" s="11"/>
      <c r="M211" s="11"/>
      <c r="N211" s="11"/>
      <c r="O211" s="11"/>
      <c r="P211" s="11"/>
      <c r="Q211" s="11"/>
      <c r="R211" s="11"/>
      <c r="S211" s="11"/>
      <c r="T211" s="11"/>
      <c r="U211" s="11"/>
      <c r="V211" s="11"/>
    </row>
    <row r="212" spans="1:22">
      <c r="A212" s="64" t="s">
        <v>367</v>
      </c>
      <c r="B212" s="95">
        <v>0</v>
      </c>
      <c r="C212" s="95">
        <v>0</v>
      </c>
      <c r="D212" s="95">
        <v>0</v>
      </c>
      <c r="E212" s="95">
        <v>0</v>
      </c>
      <c r="F212" s="11"/>
      <c r="G212" s="11"/>
      <c r="H212" s="11"/>
      <c r="I212" s="11"/>
      <c r="J212" s="11"/>
      <c r="K212" s="11"/>
      <c r="L212" s="11"/>
      <c r="M212" s="11"/>
      <c r="N212" s="11"/>
      <c r="O212" s="11"/>
      <c r="P212" s="11"/>
      <c r="Q212" s="11"/>
      <c r="R212" s="11"/>
      <c r="S212" s="11"/>
      <c r="T212" s="11"/>
      <c r="U212" s="11"/>
      <c r="V212" s="11"/>
    </row>
    <row r="213" spans="1:22">
      <c r="A213" s="64" t="s">
        <v>368</v>
      </c>
      <c r="B213" s="95">
        <v>0</v>
      </c>
      <c r="C213" s="95">
        <v>0</v>
      </c>
      <c r="D213" s="95">
        <v>0</v>
      </c>
      <c r="E213" s="95">
        <v>0</v>
      </c>
      <c r="F213" s="11"/>
      <c r="G213" s="11"/>
      <c r="H213" s="11"/>
      <c r="I213" s="11"/>
      <c r="J213" s="11"/>
      <c r="K213" s="11"/>
      <c r="L213" s="11"/>
      <c r="M213" s="11"/>
      <c r="N213" s="11"/>
      <c r="O213" s="11"/>
      <c r="P213" s="11"/>
      <c r="Q213" s="11"/>
      <c r="R213" s="11"/>
      <c r="S213" s="11"/>
      <c r="T213" s="11"/>
      <c r="U213" s="11"/>
      <c r="V213" s="11"/>
    </row>
    <row r="214" spans="1:22">
      <c r="A214" s="64" t="s">
        <v>369</v>
      </c>
      <c r="B214" s="95">
        <v>0</v>
      </c>
      <c r="C214" s="95">
        <v>0</v>
      </c>
      <c r="D214" s="95">
        <v>0</v>
      </c>
      <c r="E214" s="95">
        <v>0</v>
      </c>
      <c r="F214" s="11"/>
      <c r="G214" s="11"/>
      <c r="H214" s="11"/>
      <c r="I214" s="11"/>
      <c r="J214" s="11"/>
      <c r="K214" s="11"/>
      <c r="L214" s="11"/>
      <c r="M214" s="11"/>
      <c r="N214" s="11"/>
      <c r="O214" s="11"/>
      <c r="P214" s="11"/>
      <c r="Q214" s="11"/>
      <c r="R214" s="11"/>
      <c r="S214" s="11"/>
      <c r="T214" s="11"/>
      <c r="U214" s="11"/>
      <c r="V214" s="11"/>
    </row>
    <row r="215" spans="1:22">
      <c r="A215" s="63" t="s">
        <v>370</v>
      </c>
      <c r="B215" s="95">
        <v>0</v>
      </c>
      <c r="C215" s="95">
        <v>809.25761999999997</v>
      </c>
      <c r="D215" s="95">
        <v>144.54445000000001</v>
      </c>
      <c r="E215" s="95">
        <v>953.80206999999996</v>
      </c>
      <c r="F215" s="11"/>
      <c r="G215" s="11"/>
      <c r="H215" s="11"/>
      <c r="I215" s="11"/>
      <c r="J215" s="11"/>
      <c r="K215" s="11"/>
      <c r="L215" s="11"/>
      <c r="M215" s="11"/>
      <c r="N215" s="11"/>
      <c r="O215" s="11"/>
      <c r="P215" s="11"/>
      <c r="Q215" s="11"/>
      <c r="R215" s="11"/>
      <c r="S215" s="11"/>
      <c r="T215" s="11"/>
      <c r="U215" s="11"/>
      <c r="V215" s="11"/>
    </row>
    <row r="216" spans="1:22">
      <c r="A216" s="65" t="s">
        <v>371</v>
      </c>
      <c r="B216" s="95">
        <v>0</v>
      </c>
      <c r="C216" s="95">
        <v>0</v>
      </c>
      <c r="D216" s="95">
        <v>0</v>
      </c>
      <c r="E216" s="95">
        <v>0</v>
      </c>
      <c r="F216" s="11"/>
      <c r="G216" s="11"/>
      <c r="H216" s="11"/>
      <c r="I216" s="11"/>
      <c r="J216" s="11"/>
      <c r="K216" s="11"/>
      <c r="L216" s="11"/>
      <c r="M216" s="11"/>
      <c r="N216" s="11"/>
      <c r="O216" s="11"/>
      <c r="P216" s="11"/>
      <c r="Q216" s="11"/>
      <c r="R216" s="11"/>
      <c r="S216" s="11"/>
      <c r="T216" s="11"/>
      <c r="U216" s="11"/>
      <c r="V216" s="11"/>
    </row>
    <row r="217" spans="1:22">
      <c r="A217" s="64" t="s">
        <v>372</v>
      </c>
      <c r="B217" s="95">
        <v>0</v>
      </c>
      <c r="C217" s="95">
        <v>809.25761999999997</v>
      </c>
      <c r="D217" s="95">
        <v>144.54445000000001</v>
      </c>
      <c r="E217" s="95">
        <v>953.80206999999996</v>
      </c>
      <c r="F217" s="11"/>
      <c r="G217" s="11"/>
      <c r="H217" s="11"/>
      <c r="I217" s="11"/>
      <c r="J217" s="11"/>
      <c r="K217" s="11"/>
      <c r="L217" s="11"/>
      <c r="M217" s="11"/>
      <c r="N217" s="11"/>
      <c r="O217" s="11"/>
      <c r="P217" s="11"/>
      <c r="Q217" s="11"/>
      <c r="R217" s="11"/>
      <c r="S217" s="11"/>
      <c r="T217" s="11"/>
      <c r="U217" s="11"/>
      <c r="V217" s="11"/>
    </row>
    <row r="218" spans="1:22">
      <c r="A218" s="64" t="s">
        <v>373</v>
      </c>
      <c r="B218" s="95">
        <v>0</v>
      </c>
      <c r="C218" s="95">
        <v>0</v>
      </c>
      <c r="D218" s="95">
        <v>0</v>
      </c>
      <c r="E218" s="95">
        <v>0</v>
      </c>
      <c r="F218" s="11"/>
      <c r="G218" s="11"/>
      <c r="H218" s="11"/>
      <c r="I218" s="11"/>
      <c r="J218" s="11"/>
      <c r="K218" s="11"/>
      <c r="L218" s="11"/>
      <c r="M218" s="11"/>
      <c r="N218" s="11"/>
      <c r="O218" s="11"/>
      <c r="P218" s="11"/>
      <c r="Q218" s="11"/>
      <c r="R218" s="11"/>
      <c r="S218" s="11"/>
      <c r="T218" s="11"/>
      <c r="U218" s="11"/>
      <c r="V218" s="11"/>
    </row>
    <row r="219" spans="1:22">
      <c r="A219" s="64" t="s">
        <v>374</v>
      </c>
      <c r="B219" s="95">
        <v>0</v>
      </c>
      <c r="C219" s="95">
        <v>0</v>
      </c>
      <c r="D219" s="95">
        <v>0</v>
      </c>
      <c r="E219" s="95">
        <v>0</v>
      </c>
      <c r="F219" s="11"/>
      <c r="G219" s="11"/>
      <c r="H219" s="11"/>
      <c r="I219" s="11"/>
      <c r="J219" s="11"/>
      <c r="K219" s="11"/>
      <c r="L219" s="11"/>
      <c r="M219" s="11"/>
      <c r="N219" s="11"/>
      <c r="O219" s="11"/>
      <c r="P219" s="11"/>
      <c r="Q219" s="11"/>
      <c r="R219" s="11"/>
      <c r="S219" s="11"/>
      <c r="T219" s="11"/>
      <c r="U219" s="11"/>
      <c r="V219" s="11"/>
    </row>
    <row r="220" spans="1:22">
      <c r="A220" s="64" t="s">
        <v>375</v>
      </c>
      <c r="B220" s="95">
        <v>0</v>
      </c>
      <c r="C220" s="95">
        <v>0</v>
      </c>
      <c r="D220" s="95">
        <v>0</v>
      </c>
      <c r="E220" s="95">
        <v>0</v>
      </c>
      <c r="F220" s="11"/>
      <c r="G220" s="11"/>
      <c r="H220" s="11"/>
      <c r="I220" s="11"/>
      <c r="J220" s="11"/>
      <c r="K220" s="11"/>
      <c r="L220" s="11"/>
      <c r="M220" s="11"/>
      <c r="N220" s="11"/>
      <c r="O220" s="11"/>
      <c r="P220" s="11"/>
      <c r="Q220" s="11"/>
      <c r="R220" s="11"/>
      <c r="S220" s="11"/>
      <c r="T220" s="11"/>
      <c r="U220" s="11"/>
      <c r="V220" s="11"/>
    </row>
    <row r="221" spans="1:22">
      <c r="A221" s="63" t="s">
        <v>376</v>
      </c>
      <c r="B221" s="95">
        <v>0</v>
      </c>
      <c r="C221" s="95">
        <v>0</v>
      </c>
      <c r="D221" s="95">
        <v>0</v>
      </c>
      <c r="E221" s="95">
        <v>0</v>
      </c>
      <c r="F221" s="11"/>
      <c r="G221" s="11"/>
      <c r="H221" s="11"/>
      <c r="I221" s="11"/>
      <c r="J221" s="11"/>
      <c r="K221" s="11"/>
      <c r="L221" s="11"/>
      <c r="M221" s="11"/>
      <c r="N221" s="11"/>
      <c r="O221" s="11"/>
      <c r="P221" s="11"/>
      <c r="Q221" s="11"/>
      <c r="R221" s="11"/>
      <c r="S221" s="11"/>
      <c r="T221" s="11"/>
      <c r="U221" s="11"/>
      <c r="V221" s="11"/>
    </row>
    <row r="222" spans="1:22">
      <c r="A222" s="64" t="s">
        <v>377</v>
      </c>
      <c r="B222" s="95">
        <v>0</v>
      </c>
      <c r="C222" s="95">
        <v>0</v>
      </c>
      <c r="D222" s="95">
        <v>0</v>
      </c>
      <c r="E222" s="95">
        <v>0</v>
      </c>
      <c r="F222" s="11"/>
      <c r="G222" s="11"/>
      <c r="H222" s="11"/>
      <c r="I222" s="11"/>
      <c r="J222" s="11"/>
      <c r="K222" s="11"/>
      <c r="L222" s="11"/>
      <c r="M222" s="11"/>
      <c r="N222" s="11"/>
      <c r="O222" s="11"/>
      <c r="P222" s="11"/>
      <c r="Q222" s="11"/>
      <c r="R222" s="11"/>
      <c r="S222" s="11"/>
      <c r="T222" s="11"/>
      <c r="U222" s="11"/>
      <c r="V222" s="11"/>
    </row>
    <row r="223" spans="1:22">
      <c r="A223" s="64" t="s">
        <v>378</v>
      </c>
      <c r="B223" s="95">
        <v>0</v>
      </c>
      <c r="C223" s="95">
        <v>0</v>
      </c>
      <c r="D223" s="95">
        <v>0</v>
      </c>
      <c r="E223" s="95">
        <v>0</v>
      </c>
      <c r="F223" s="11"/>
      <c r="G223" s="11"/>
      <c r="H223" s="11"/>
      <c r="I223" s="11"/>
      <c r="J223" s="11"/>
      <c r="K223" s="11"/>
      <c r="L223" s="11"/>
      <c r="M223" s="11"/>
      <c r="N223" s="11"/>
      <c r="O223" s="11"/>
      <c r="P223" s="11"/>
      <c r="Q223" s="11"/>
      <c r="R223" s="11"/>
      <c r="S223" s="11"/>
      <c r="T223" s="11"/>
      <c r="U223" s="11"/>
      <c r="V223" s="11"/>
    </row>
    <row r="224" spans="1:22">
      <c r="A224" s="63" t="s">
        <v>379</v>
      </c>
      <c r="B224" s="95">
        <v>0</v>
      </c>
      <c r="C224" s="95">
        <v>36.851230000000001</v>
      </c>
      <c r="D224" s="95">
        <v>0</v>
      </c>
      <c r="E224" s="95">
        <v>36.851230000000001</v>
      </c>
      <c r="F224" s="11"/>
      <c r="G224" s="11"/>
      <c r="H224" s="11"/>
      <c r="I224" s="11"/>
      <c r="J224" s="11"/>
      <c r="K224" s="11"/>
      <c r="L224" s="11"/>
      <c r="M224" s="11"/>
      <c r="N224" s="11"/>
      <c r="O224" s="11"/>
      <c r="P224" s="11"/>
      <c r="Q224" s="11"/>
      <c r="R224" s="11"/>
      <c r="S224" s="11"/>
      <c r="T224" s="11"/>
      <c r="U224" s="11"/>
      <c r="V224" s="11"/>
    </row>
    <row r="225" spans="1:22">
      <c r="A225" s="64" t="s">
        <v>380</v>
      </c>
      <c r="B225" s="95">
        <v>0</v>
      </c>
      <c r="C225" s="95">
        <v>0</v>
      </c>
      <c r="D225" s="95">
        <v>0</v>
      </c>
      <c r="E225" s="95">
        <v>0</v>
      </c>
      <c r="F225" s="11"/>
      <c r="G225" s="11"/>
      <c r="H225" s="11"/>
      <c r="I225" s="11"/>
      <c r="J225" s="11"/>
      <c r="K225" s="11"/>
      <c r="L225" s="11"/>
      <c r="M225" s="11"/>
      <c r="N225" s="11"/>
      <c r="O225" s="11"/>
      <c r="P225" s="11"/>
      <c r="Q225" s="11"/>
      <c r="R225" s="11"/>
      <c r="S225" s="11"/>
      <c r="T225" s="11"/>
      <c r="U225" s="11"/>
      <c r="V225" s="11"/>
    </row>
    <row r="226" spans="1:22">
      <c r="A226" s="64" t="s">
        <v>381</v>
      </c>
      <c r="B226" s="95">
        <v>0</v>
      </c>
      <c r="C226" s="95">
        <v>36.851230000000001</v>
      </c>
      <c r="D226" s="95">
        <v>0</v>
      </c>
      <c r="E226" s="95">
        <v>36.851230000000001</v>
      </c>
      <c r="F226" s="11"/>
      <c r="G226" s="11"/>
      <c r="H226" s="11"/>
      <c r="I226" s="11"/>
      <c r="J226" s="11"/>
      <c r="K226" s="11"/>
      <c r="L226" s="11"/>
      <c r="M226" s="11"/>
      <c r="N226" s="11"/>
      <c r="O226" s="11"/>
      <c r="P226" s="11"/>
      <c r="Q226" s="11"/>
      <c r="R226" s="11"/>
      <c r="S226" s="11"/>
      <c r="T226" s="11"/>
      <c r="U226" s="11"/>
      <c r="V226" s="11"/>
    </row>
    <row r="227" spans="1:22">
      <c r="A227" s="63" t="s">
        <v>382</v>
      </c>
      <c r="B227" s="95">
        <v>3680277.9435300003</v>
      </c>
      <c r="C227" s="95">
        <v>1679071.6574600001</v>
      </c>
      <c r="D227" s="95">
        <v>526397.43391999998</v>
      </c>
      <c r="E227" s="95">
        <v>5885747.0349099999</v>
      </c>
      <c r="F227" s="11"/>
      <c r="G227" s="11"/>
      <c r="H227" s="11"/>
      <c r="I227" s="11"/>
      <c r="J227" s="11"/>
      <c r="K227" s="11"/>
      <c r="L227" s="11"/>
      <c r="M227" s="11"/>
      <c r="N227" s="11"/>
      <c r="O227" s="11"/>
      <c r="P227" s="11"/>
      <c r="Q227" s="11"/>
      <c r="R227" s="11"/>
      <c r="S227" s="11"/>
      <c r="T227" s="11"/>
      <c r="U227" s="11"/>
      <c r="V227" s="11"/>
    </row>
    <row r="228" spans="1:22">
      <c r="A228" s="64" t="s">
        <v>383</v>
      </c>
      <c r="B228" s="95">
        <v>3673625.3256199998</v>
      </c>
      <c r="C228" s="95">
        <v>1659275.63644</v>
      </c>
      <c r="D228" s="95">
        <v>526397.43391999998</v>
      </c>
      <c r="E228" s="95">
        <v>5859298.3959799996</v>
      </c>
      <c r="F228" s="11"/>
      <c r="G228" s="11"/>
      <c r="H228" s="11"/>
      <c r="I228" s="11"/>
      <c r="J228" s="11"/>
      <c r="K228" s="11"/>
      <c r="L228" s="11"/>
      <c r="M228" s="11"/>
      <c r="N228" s="11"/>
      <c r="O228" s="11"/>
      <c r="P228" s="11"/>
      <c r="Q228" s="11"/>
      <c r="R228" s="11"/>
      <c r="S228" s="11"/>
      <c r="T228" s="11"/>
      <c r="U228" s="11"/>
      <c r="V228" s="11"/>
    </row>
    <row r="229" spans="1:22">
      <c r="A229" s="64" t="s">
        <v>384</v>
      </c>
      <c r="B229" s="95">
        <v>0</v>
      </c>
      <c r="C229" s="95">
        <v>0</v>
      </c>
      <c r="D229" s="95">
        <v>0</v>
      </c>
      <c r="E229" s="95">
        <v>0</v>
      </c>
      <c r="F229" s="11"/>
      <c r="G229" s="11"/>
      <c r="H229" s="11"/>
      <c r="I229" s="11"/>
      <c r="J229" s="11"/>
      <c r="K229" s="11"/>
      <c r="L229" s="11"/>
      <c r="M229" s="11"/>
      <c r="N229" s="11"/>
      <c r="O229" s="11"/>
      <c r="P229" s="11"/>
      <c r="Q229" s="11"/>
      <c r="R229" s="11"/>
      <c r="S229" s="11"/>
      <c r="T229" s="11"/>
      <c r="U229" s="11"/>
      <c r="V229" s="11"/>
    </row>
    <row r="230" spans="1:22">
      <c r="A230" s="64" t="s">
        <v>385</v>
      </c>
      <c r="B230" s="95">
        <v>0</v>
      </c>
      <c r="C230" s="95">
        <v>0</v>
      </c>
      <c r="D230" s="95">
        <v>0</v>
      </c>
      <c r="E230" s="95">
        <v>0</v>
      </c>
      <c r="F230" s="11"/>
      <c r="G230" s="11"/>
      <c r="H230" s="11"/>
      <c r="I230" s="11"/>
      <c r="J230" s="11"/>
      <c r="K230" s="11"/>
      <c r="L230" s="11"/>
      <c r="M230" s="11"/>
      <c r="N230" s="11"/>
      <c r="O230" s="11"/>
      <c r="P230" s="11"/>
      <c r="Q230" s="11"/>
      <c r="R230" s="11"/>
      <c r="S230" s="11"/>
      <c r="T230" s="11"/>
      <c r="U230" s="11"/>
      <c r="V230" s="11"/>
    </row>
    <row r="231" spans="1:22">
      <c r="A231" s="64" t="s">
        <v>386</v>
      </c>
      <c r="B231" s="95">
        <v>0</v>
      </c>
      <c r="C231" s="95">
        <v>0</v>
      </c>
      <c r="D231" s="95">
        <v>0</v>
      </c>
      <c r="E231" s="95">
        <v>0</v>
      </c>
      <c r="F231" s="11"/>
      <c r="G231" s="11"/>
      <c r="H231" s="11"/>
      <c r="I231" s="11"/>
      <c r="J231" s="11"/>
      <c r="K231" s="11"/>
      <c r="L231" s="11"/>
      <c r="M231" s="11"/>
      <c r="N231" s="11"/>
      <c r="O231" s="11"/>
      <c r="P231" s="11"/>
      <c r="Q231" s="11"/>
      <c r="R231" s="11"/>
      <c r="S231" s="11"/>
      <c r="T231" s="11"/>
      <c r="U231" s="11"/>
      <c r="V231" s="11"/>
    </row>
    <row r="232" spans="1:22">
      <c r="A232" s="64" t="s">
        <v>387</v>
      </c>
      <c r="B232" s="64">
        <v>6652.6179099999999</v>
      </c>
      <c r="C232" s="64">
        <v>19796.02102</v>
      </c>
      <c r="D232" s="64">
        <v>0</v>
      </c>
      <c r="E232" s="64">
        <v>26448.638930000001</v>
      </c>
      <c r="F232" s="11"/>
      <c r="G232" s="11"/>
      <c r="H232" s="11"/>
      <c r="I232" s="11"/>
      <c r="J232" s="11"/>
      <c r="K232" s="11"/>
      <c r="L232" s="11"/>
      <c r="M232" s="11"/>
      <c r="N232" s="11"/>
      <c r="O232" s="11"/>
      <c r="P232" s="11"/>
      <c r="Q232" s="11"/>
      <c r="R232" s="11"/>
      <c r="S232" s="11"/>
      <c r="T232" s="11"/>
      <c r="U232" s="11"/>
      <c r="V232" s="11"/>
    </row>
    <row r="233" spans="1:22">
      <c r="A233" s="64" t="s">
        <v>388</v>
      </c>
      <c r="B233" s="64">
        <v>0</v>
      </c>
      <c r="C233" s="64">
        <v>0</v>
      </c>
      <c r="D233" s="64">
        <v>0</v>
      </c>
      <c r="E233" s="64">
        <v>0</v>
      </c>
      <c r="F233" s="11"/>
      <c r="G233" s="11"/>
      <c r="H233" s="11"/>
      <c r="I233" s="11"/>
      <c r="J233" s="11"/>
      <c r="K233" s="11"/>
      <c r="L233" s="11"/>
      <c r="M233" s="11"/>
      <c r="N233" s="11"/>
      <c r="O233" s="11"/>
      <c r="P233" s="11"/>
      <c r="Q233" s="11"/>
      <c r="R233" s="11"/>
      <c r="S233" s="11"/>
      <c r="T233" s="11"/>
      <c r="U233" s="11"/>
      <c r="V233" s="11"/>
    </row>
    <row r="234" spans="1:22">
      <c r="A234" s="64" t="s">
        <v>389</v>
      </c>
      <c r="B234" s="64">
        <v>0</v>
      </c>
      <c r="C234" s="64">
        <v>0</v>
      </c>
      <c r="D234" s="64">
        <v>0</v>
      </c>
      <c r="E234" s="64">
        <v>0</v>
      </c>
      <c r="F234" s="11"/>
      <c r="G234" s="11"/>
      <c r="H234" s="11"/>
      <c r="I234" s="11"/>
      <c r="J234" s="11"/>
      <c r="K234" s="11"/>
      <c r="L234" s="11"/>
      <c r="M234" s="11"/>
      <c r="N234" s="11"/>
      <c r="O234" s="11"/>
      <c r="P234" s="11"/>
      <c r="Q234" s="11"/>
      <c r="R234" s="11"/>
      <c r="S234" s="11"/>
      <c r="T234" s="11"/>
      <c r="U234" s="11"/>
      <c r="V234" s="11"/>
    </row>
    <row r="235" spans="1:22">
      <c r="A235" s="64" t="s">
        <v>390</v>
      </c>
      <c r="B235" s="64">
        <v>0</v>
      </c>
      <c r="C235" s="64">
        <v>0</v>
      </c>
      <c r="D235" s="64">
        <v>0</v>
      </c>
      <c r="E235" s="64">
        <v>0</v>
      </c>
      <c r="F235" s="11"/>
      <c r="G235" s="11"/>
      <c r="H235" s="11"/>
      <c r="I235" s="11"/>
      <c r="J235" s="11"/>
      <c r="K235" s="11"/>
      <c r="L235" s="11"/>
      <c r="M235" s="11"/>
      <c r="N235" s="11"/>
      <c r="O235" s="11"/>
      <c r="P235" s="11"/>
      <c r="Q235" s="11"/>
      <c r="R235" s="11"/>
      <c r="S235" s="11"/>
      <c r="T235" s="11"/>
      <c r="U235" s="11"/>
      <c r="V235" s="11"/>
    </row>
    <row r="236" spans="1:22">
      <c r="A236" s="64" t="s">
        <v>391</v>
      </c>
      <c r="B236" s="64">
        <v>0</v>
      </c>
      <c r="C236" s="64">
        <v>0</v>
      </c>
      <c r="D236" s="64">
        <v>0</v>
      </c>
      <c r="E236" s="64">
        <v>0</v>
      </c>
      <c r="F236" s="11"/>
      <c r="G236" s="11"/>
      <c r="H236" s="11"/>
      <c r="I236" s="11"/>
      <c r="J236" s="11"/>
      <c r="K236" s="11"/>
      <c r="L236" s="11"/>
      <c r="M236" s="11"/>
      <c r="N236" s="11"/>
      <c r="O236" s="11"/>
      <c r="P236" s="11"/>
      <c r="Q236" s="11"/>
      <c r="R236" s="11"/>
      <c r="S236" s="11"/>
      <c r="T236" s="11"/>
      <c r="U236" s="11"/>
      <c r="V236" s="11"/>
    </row>
    <row r="237" spans="1:22">
      <c r="A237" s="63" t="s">
        <v>392</v>
      </c>
      <c r="B237" s="64">
        <v>1937799.4957099999</v>
      </c>
      <c r="C237" s="64">
        <v>124788.77392000001</v>
      </c>
      <c r="D237" s="64">
        <v>20927.921890000001</v>
      </c>
      <c r="E237" s="64">
        <v>2083516.1915199999</v>
      </c>
      <c r="F237" s="11"/>
      <c r="G237" s="11"/>
      <c r="H237" s="11"/>
      <c r="I237" s="11"/>
      <c r="J237" s="11"/>
      <c r="K237" s="11"/>
      <c r="L237" s="11"/>
      <c r="M237" s="11"/>
      <c r="N237" s="11"/>
      <c r="O237" s="11"/>
      <c r="P237" s="11"/>
      <c r="Q237" s="11"/>
      <c r="R237" s="11"/>
      <c r="S237" s="11"/>
      <c r="T237" s="11"/>
      <c r="U237" s="11"/>
      <c r="V237" s="11"/>
    </row>
    <row r="238" spans="1:22">
      <c r="A238" s="64" t="s">
        <v>393</v>
      </c>
      <c r="B238" s="64">
        <v>18568.07489</v>
      </c>
      <c r="C238" s="64">
        <v>26424.86692</v>
      </c>
      <c r="D238" s="64">
        <v>0</v>
      </c>
      <c r="E238" s="64">
        <v>44992.941810000004</v>
      </c>
      <c r="F238" s="11"/>
      <c r="G238" s="11"/>
      <c r="H238" s="11"/>
      <c r="I238" s="11"/>
      <c r="J238" s="11"/>
      <c r="K238" s="11"/>
      <c r="L238" s="11"/>
      <c r="M238" s="11"/>
      <c r="N238" s="11"/>
      <c r="O238" s="11"/>
      <c r="P238" s="11"/>
      <c r="Q238" s="11"/>
      <c r="R238" s="11"/>
      <c r="S238" s="11"/>
      <c r="T238" s="11"/>
      <c r="U238" s="11"/>
      <c r="V238" s="11"/>
    </row>
    <row r="239" spans="1:22">
      <c r="A239" s="64" t="s">
        <v>394</v>
      </c>
      <c r="B239" s="64">
        <v>0</v>
      </c>
      <c r="C239" s="64">
        <v>0</v>
      </c>
      <c r="D239" s="64">
        <v>0</v>
      </c>
      <c r="E239" s="64">
        <v>0</v>
      </c>
      <c r="F239" s="11"/>
      <c r="G239" s="11"/>
      <c r="H239" s="11"/>
      <c r="I239" s="11"/>
      <c r="J239" s="11"/>
      <c r="K239" s="11"/>
      <c r="L239" s="11"/>
      <c r="M239" s="11"/>
      <c r="N239" s="11"/>
      <c r="O239" s="11"/>
      <c r="P239" s="11"/>
      <c r="Q239" s="11"/>
      <c r="R239" s="11"/>
      <c r="S239" s="11"/>
      <c r="T239" s="11"/>
      <c r="U239" s="11"/>
      <c r="V239" s="11"/>
    </row>
    <row r="240" spans="1:22">
      <c r="A240" s="64" t="s">
        <v>395</v>
      </c>
      <c r="B240" s="64">
        <v>19768.686530000003</v>
      </c>
      <c r="C240" s="64">
        <v>4305.3379500000001</v>
      </c>
      <c r="D240" s="64">
        <v>552.18829000000005</v>
      </c>
      <c r="E240" s="64">
        <v>24626.212769999998</v>
      </c>
      <c r="F240" s="11"/>
      <c r="G240" s="11"/>
      <c r="H240" s="11"/>
      <c r="I240" s="11"/>
      <c r="J240" s="11"/>
      <c r="K240" s="11"/>
      <c r="L240" s="11"/>
      <c r="M240" s="11"/>
      <c r="N240" s="11"/>
      <c r="O240" s="11"/>
      <c r="P240" s="11"/>
      <c r="Q240" s="11"/>
      <c r="R240" s="11"/>
      <c r="S240" s="11"/>
      <c r="T240" s="11"/>
      <c r="U240" s="11"/>
      <c r="V240" s="11"/>
    </row>
    <row r="241" spans="1:22">
      <c r="A241" s="64" t="s">
        <v>396</v>
      </c>
      <c r="B241" s="64">
        <v>14424.17483</v>
      </c>
      <c r="C241" s="64">
        <v>6994.9863800000003</v>
      </c>
      <c r="D241" s="64">
        <v>4076.3735999999999</v>
      </c>
      <c r="E241" s="64">
        <v>25495.534809999997</v>
      </c>
      <c r="F241" s="11"/>
      <c r="G241" s="11"/>
      <c r="H241" s="11"/>
      <c r="I241" s="11"/>
      <c r="J241" s="11"/>
      <c r="K241" s="11"/>
      <c r="L241" s="11"/>
      <c r="M241" s="11"/>
      <c r="N241" s="11"/>
      <c r="O241" s="11"/>
      <c r="P241" s="11"/>
      <c r="Q241" s="11"/>
      <c r="R241" s="11"/>
      <c r="S241" s="11"/>
      <c r="T241" s="11"/>
      <c r="U241" s="11"/>
      <c r="V241" s="11"/>
    </row>
    <row r="242" spans="1:22">
      <c r="A242" s="64" t="s">
        <v>397</v>
      </c>
      <c r="B242" s="64">
        <v>0</v>
      </c>
      <c r="C242" s="64">
        <v>0</v>
      </c>
      <c r="D242" s="64">
        <v>0</v>
      </c>
      <c r="E242" s="64">
        <v>0</v>
      </c>
      <c r="F242" s="11"/>
      <c r="G242" s="11"/>
      <c r="H242" s="11"/>
      <c r="I242" s="11"/>
      <c r="J242" s="11"/>
      <c r="K242" s="11"/>
      <c r="L242" s="11"/>
      <c r="M242" s="11"/>
      <c r="N242" s="11"/>
      <c r="O242" s="11"/>
      <c r="P242" s="11"/>
      <c r="Q242" s="11"/>
      <c r="R242" s="11"/>
      <c r="S242" s="11"/>
      <c r="T242" s="11"/>
      <c r="U242" s="11"/>
      <c r="V242" s="11"/>
    </row>
    <row r="243" spans="1:22">
      <c r="A243" s="64" t="s">
        <v>398</v>
      </c>
      <c r="B243" s="64">
        <v>1885038.5594600001</v>
      </c>
      <c r="C243" s="64">
        <v>87063.582670000003</v>
      </c>
      <c r="D243" s="64">
        <v>16299.36</v>
      </c>
      <c r="E243" s="64">
        <v>1988401.5021300002</v>
      </c>
      <c r="F243" s="11"/>
      <c r="G243" s="11"/>
      <c r="H243" s="11"/>
      <c r="I243" s="11"/>
      <c r="J243" s="11"/>
      <c r="K243" s="11"/>
      <c r="L243" s="11"/>
      <c r="M243" s="11"/>
      <c r="N243" s="11"/>
      <c r="O243" s="11"/>
      <c r="P243" s="11"/>
      <c r="Q243" s="11"/>
      <c r="R243" s="11"/>
      <c r="S243" s="11"/>
      <c r="T243" s="11"/>
      <c r="U243" s="11"/>
      <c r="V243" s="11"/>
    </row>
    <row r="244" spans="1:22">
      <c r="A244" s="63" t="s">
        <v>399</v>
      </c>
      <c r="B244" s="64">
        <v>0</v>
      </c>
      <c r="C244" s="64">
        <v>87.986279999999994</v>
      </c>
      <c r="D244" s="64">
        <v>0</v>
      </c>
      <c r="E244" s="64">
        <v>87.986279999999994</v>
      </c>
      <c r="F244" s="11"/>
      <c r="G244" s="11"/>
      <c r="H244" s="11"/>
      <c r="I244" s="11"/>
      <c r="J244" s="11"/>
      <c r="K244" s="11"/>
      <c r="L244" s="11"/>
      <c r="M244" s="11"/>
      <c r="N244" s="11"/>
      <c r="O244" s="11"/>
      <c r="P244" s="11"/>
      <c r="Q244" s="11"/>
      <c r="R244" s="11"/>
      <c r="S244" s="11"/>
      <c r="T244" s="11"/>
      <c r="U244" s="11"/>
      <c r="V244" s="11"/>
    </row>
    <row r="245" spans="1:22">
      <c r="A245" s="64" t="s">
        <v>400</v>
      </c>
      <c r="B245" s="64">
        <v>0</v>
      </c>
      <c r="C245" s="64">
        <v>87.986279999999994</v>
      </c>
      <c r="D245" s="64">
        <v>0</v>
      </c>
      <c r="E245" s="64">
        <v>87.986279999999994</v>
      </c>
      <c r="F245" s="11"/>
      <c r="G245" s="11"/>
      <c r="H245" s="11"/>
      <c r="I245" s="11"/>
      <c r="J245" s="11"/>
      <c r="K245" s="11"/>
      <c r="L245" s="11"/>
      <c r="M245" s="11"/>
      <c r="N245" s="11"/>
      <c r="O245" s="11"/>
      <c r="P245" s="11"/>
      <c r="Q245" s="11"/>
      <c r="R245" s="11"/>
      <c r="S245" s="11"/>
      <c r="T245" s="11"/>
      <c r="U245" s="11"/>
      <c r="V245" s="11"/>
    </row>
    <row r="246" spans="1:22">
      <c r="A246" s="64" t="s">
        <v>401</v>
      </c>
      <c r="B246" s="64">
        <v>0</v>
      </c>
      <c r="C246" s="64">
        <v>0</v>
      </c>
      <c r="D246" s="64">
        <v>0</v>
      </c>
      <c r="E246" s="64">
        <v>0</v>
      </c>
      <c r="F246" s="11"/>
      <c r="G246" s="11"/>
      <c r="H246" s="11"/>
      <c r="I246" s="11"/>
      <c r="J246" s="11"/>
      <c r="K246" s="11"/>
      <c r="L246" s="11"/>
      <c r="M246" s="11"/>
      <c r="N246" s="11"/>
      <c r="O246" s="11"/>
      <c r="P246" s="11"/>
      <c r="Q246" s="11"/>
      <c r="R246" s="11"/>
      <c r="S246" s="11"/>
      <c r="T246" s="11"/>
      <c r="U246" s="11"/>
      <c r="V246" s="11"/>
    </row>
    <row r="247" spans="1:22">
      <c r="A247" s="63" t="s">
        <v>402</v>
      </c>
      <c r="B247" s="64">
        <v>0</v>
      </c>
      <c r="C247" s="64">
        <v>59273.780210000004</v>
      </c>
      <c r="D247" s="64">
        <v>0</v>
      </c>
      <c r="E247" s="64">
        <v>59273.780210000004</v>
      </c>
      <c r="F247" s="11"/>
      <c r="G247" s="11"/>
      <c r="H247" s="11"/>
      <c r="I247" s="11"/>
      <c r="J247" s="11"/>
      <c r="K247" s="11"/>
      <c r="L247" s="11"/>
      <c r="M247" s="11"/>
      <c r="N247" s="11"/>
      <c r="O247" s="11"/>
      <c r="P247" s="11"/>
      <c r="Q247" s="11"/>
      <c r="R247" s="11"/>
      <c r="S247" s="11"/>
      <c r="T247" s="11"/>
      <c r="U247" s="11"/>
      <c r="V247" s="11"/>
    </row>
    <row r="248" spans="1:22">
      <c r="A248" s="64" t="s">
        <v>400</v>
      </c>
      <c r="B248" s="64">
        <v>0</v>
      </c>
      <c r="C248" s="64">
        <v>34348.980149999996</v>
      </c>
      <c r="D248" s="64">
        <v>0</v>
      </c>
      <c r="E248" s="64">
        <v>34348.980149999996</v>
      </c>
      <c r="F248" s="11"/>
      <c r="G248" s="11"/>
      <c r="H248" s="11"/>
      <c r="I248" s="11"/>
      <c r="J248" s="11"/>
      <c r="K248" s="11"/>
      <c r="L248" s="11"/>
      <c r="M248" s="11"/>
      <c r="N248" s="11"/>
      <c r="O248" s="11"/>
      <c r="P248" s="11"/>
      <c r="Q248" s="11"/>
      <c r="R248" s="11"/>
      <c r="S248" s="11"/>
      <c r="T248" s="11"/>
      <c r="U248" s="11"/>
      <c r="V248" s="11"/>
    </row>
    <row r="249" spans="1:22">
      <c r="A249" s="64" t="s">
        <v>401</v>
      </c>
      <c r="B249" s="64">
        <v>0</v>
      </c>
      <c r="C249" s="64">
        <v>24924.800059999998</v>
      </c>
      <c r="D249" s="64">
        <v>0</v>
      </c>
      <c r="E249" s="64">
        <v>24924.800059999998</v>
      </c>
      <c r="F249" s="11"/>
      <c r="G249" s="11"/>
      <c r="H249" s="11"/>
      <c r="I249" s="11"/>
      <c r="J249" s="11"/>
      <c r="K249" s="11"/>
      <c r="L249" s="11"/>
      <c r="M249" s="11"/>
      <c r="N249" s="11"/>
      <c r="O249" s="11"/>
      <c r="P249" s="11"/>
      <c r="Q249" s="11"/>
      <c r="R249" s="11"/>
      <c r="S249" s="11"/>
      <c r="T249" s="11"/>
      <c r="U249" s="11"/>
      <c r="V249" s="11"/>
    </row>
    <row r="250" spans="1:22" ht="30" customHeight="1">
      <c r="A250" s="393" t="s">
        <v>403</v>
      </c>
      <c r="B250" s="275">
        <v>128617.25695000001</v>
      </c>
      <c r="C250" s="275">
        <v>56746.786169999999</v>
      </c>
      <c r="D250" s="275">
        <v>16520.884869999998</v>
      </c>
      <c r="E250" s="275">
        <v>201884.92799</v>
      </c>
      <c r="F250" s="11"/>
      <c r="G250" s="11"/>
      <c r="H250" s="11"/>
      <c r="I250" s="11"/>
      <c r="J250" s="11"/>
      <c r="K250" s="11"/>
      <c r="L250" s="11"/>
      <c r="M250" s="11"/>
      <c r="N250" s="11"/>
      <c r="O250" s="11"/>
      <c r="P250" s="11"/>
      <c r="Q250" s="11"/>
      <c r="R250" s="11"/>
      <c r="S250" s="11"/>
      <c r="T250" s="11"/>
      <c r="U250" s="11"/>
      <c r="V250" s="11"/>
    </row>
    <row r="251" spans="1:22">
      <c r="A251" s="64" t="s">
        <v>404</v>
      </c>
      <c r="B251" s="95">
        <v>0</v>
      </c>
      <c r="C251" s="95">
        <v>114.12101</v>
      </c>
      <c r="D251" s="95">
        <v>0</v>
      </c>
      <c r="E251" s="95">
        <v>114.12101</v>
      </c>
      <c r="F251" s="11"/>
      <c r="G251" s="11"/>
      <c r="H251" s="11"/>
      <c r="I251" s="11"/>
      <c r="J251" s="11"/>
      <c r="K251" s="11"/>
      <c r="L251" s="11"/>
      <c r="M251" s="11"/>
      <c r="N251" s="11"/>
      <c r="O251" s="11"/>
      <c r="P251" s="11"/>
      <c r="Q251" s="11"/>
      <c r="R251" s="11"/>
      <c r="S251" s="11"/>
      <c r="T251" s="11"/>
      <c r="U251" s="11"/>
      <c r="V251" s="11"/>
    </row>
    <row r="252" spans="1:22">
      <c r="A252" s="64" t="s">
        <v>405</v>
      </c>
      <c r="B252" s="95">
        <v>11652.473179999999</v>
      </c>
      <c r="C252" s="95">
        <v>1235.4114099999999</v>
      </c>
      <c r="D252" s="95">
        <v>317.51920000000001</v>
      </c>
      <c r="E252" s="95">
        <v>13205.403789999998</v>
      </c>
      <c r="F252" s="11"/>
      <c r="G252" s="11"/>
      <c r="H252" s="11"/>
      <c r="I252" s="11"/>
      <c r="J252" s="11"/>
      <c r="K252" s="11"/>
      <c r="L252" s="11"/>
      <c r="M252" s="11"/>
      <c r="N252" s="11"/>
      <c r="O252" s="11"/>
      <c r="P252" s="11"/>
      <c r="Q252" s="11"/>
      <c r="R252" s="11"/>
      <c r="S252" s="11"/>
      <c r="T252" s="11"/>
      <c r="U252" s="11"/>
      <c r="V252" s="11"/>
    </row>
    <row r="253" spans="1:22">
      <c r="A253" s="64" t="s">
        <v>406</v>
      </c>
      <c r="B253" s="95">
        <v>95354.032909999994</v>
      </c>
      <c r="C253" s="95">
        <v>38322.955399999999</v>
      </c>
      <c r="D253" s="95">
        <v>13094.276609999999</v>
      </c>
      <c r="E253" s="95">
        <v>146771.26491999999</v>
      </c>
      <c r="F253" s="11"/>
      <c r="G253" s="11"/>
      <c r="H253" s="11"/>
      <c r="I253" s="11"/>
      <c r="J253" s="11"/>
      <c r="K253" s="11"/>
      <c r="L253" s="11"/>
      <c r="M253" s="11"/>
      <c r="N253" s="11"/>
      <c r="O253" s="11"/>
      <c r="P253" s="11"/>
      <c r="Q253" s="11"/>
      <c r="R253" s="11"/>
      <c r="S253" s="11"/>
      <c r="T253" s="11"/>
      <c r="U253" s="11"/>
      <c r="V253" s="11"/>
    </row>
    <row r="254" spans="1:22">
      <c r="A254" s="64" t="s">
        <v>407</v>
      </c>
      <c r="B254" s="95">
        <v>20787.147370000002</v>
      </c>
      <c r="C254" s="95">
        <v>14728.09958</v>
      </c>
      <c r="D254" s="95">
        <v>66.809309999999996</v>
      </c>
      <c r="E254" s="95">
        <v>35582.056259999998</v>
      </c>
      <c r="F254" s="11"/>
      <c r="G254" s="11"/>
      <c r="H254" s="11"/>
      <c r="I254" s="11"/>
      <c r="J254" s="11"/>
      <c r="K254" s="11"/>
      <c r="L254" s="11"/>
      <c r="M254" s="11"/>
      <c r="N254" s="11"/>
      <c r="O254" s="11"/>
      <c r="P254" s="11"/>
      <c r="Q254" s="11"/>
      <c r="R254" s="11"/>
      <c r="S254" s="11"/>
      <c r="T254" s="11"/>
      <c r="U254" s="11"/>
      <c r="V254" s="11"/>
    </row>
    <row r="255" spans="1:22">
      <c r="A255" s="64" t="s">
        <v>408</v>
      </c>
      <c r="B255" s="95">
        <v>154.89026000000001</v>
      </c>
      <c r="C255" s="95">
        <v>32.226030000000002</v>
      </c>
      <c r="D255" s="95">
        <v>68.476559999999992</v>
      </c>
      <c r="E255" s="95">
        <v>255.59285</v>
      </c>
      <c r="F255" s="11"/>
      <c r="G255" s="11"/>
      <c r="H255" s="11"/>
      <c r="I255" s="11"/>
      <c r="J255" s="11"/>
      <c r="K255" s="11"/>
      <c r="L255" s="11"/>
      <c r="M255" s="11"/>
      <c r="N255" s="11"/>
      <c r="O255" s="11"/>
      <c r="P255" s="11"/>
      <c r="Q255" s="11"/>
      <c r="R255" s="11"/>
      <c r="S255" s="11"/>
      <c r="T255" s="11"/>
      <c r="U255" s="11"/>
      <c r="V255" s="11"/>
    </row>
    <row r="256" spans="1:22">
      <c r="A256" s="64" t="s">
        <v>409</v>
      </c>
      <c r="B256" s="95">
        <v>8.9999999999999992E-5</v>
      </c>
      <c r="C256" s="95">
        <v>33.421639999999996</v>
      </c>
      <c r="D256" s="95">
        <v>0</v>
      </c>
      <c r="E256" s="95">
        <v>33.421730000000004</v>
      </c>
      <c r="F256" s="11"/>
      <c r="G256" s="11"/>
      <c r="H256" s="11"/>
      <c r="I256" s="11"/>
      <c r="J256" s="11"/>
      <c r="K256" s="11"/>
      <c r="L256" s="11"/>
      <c r="M256" s="11"/>
      <c r="N256" s="11"/>
      <c r="O256" s="11"/>
      <c r="P256" s="11"/>
      <c r="Q256" s="11"/>
      <c r="R256" s="11"/>
      <c r="S256" s="11"/>
      <c r="T256" s="11"/>
      <c r="U256" s="11"/>
      <c r="V256" s="11"/>
    </row>
    <row r="257" spans="1:22">
      <c r="A257" s="64" t="s">
        <v>410</v>
      </c>
      <c r="B257" s="95">
        <v>668.54786999999999</v>
      </c>
      <c r="C257" s="95">
        <v>597.30556000000001</v>
      </c>
      <c r="D257" s="95">
        <v>427.42198999999999</v>
      </c>
      <c r="E257" s="95">
        <v>1693.2754199999999</v>
      </c>
      <c r="F257" s="11"/>
      <c r="G257" s="11"/>
      <c r="H257" s="11"/>
      <c r="I257" s="11"/>
      <c r="J257" s="11"/>
      <c r="K257" s="11"/>
      <c r="L257" s="11"/>
      <c r="M257" s="11"/>
      <c r="N257" s="11"/>
      <c r="O257" s="11"/>
      <c r="P257" s="11"/>
      <c r="Q257" s="11"/>
      <c r="R257" s="11"/>
      <c r="S257" s="11"/>
      <c r="T257" s="11"/>
      <c r="U257" s="11"/>
      <c r="V257" s="11"/>
    </row>
    <row r="258" spans="1:22">
      <c r="A258" s="64" t="s">
        <v>411</v>
      </c>
      <c r="B258" s="95">
        <v>0.16527</v>
      </c>
      <c r="C258" s="95">
        <v>272.90118999999999</v>
      </c>
      <c r="D258" s="95">
        <v>0</v>
      </c>
      <c r="E258" s="95">
        <v>273.06646000000001</v>
      </c>
      <c r="F258" s="11"/>
      <c r="G258" s="11"/>
      <c r="H258" s="11"/>
      <c r="I258" s="11"/>
      <c r="J258" s="11"/>
      <c r="K258" s="11"/>
      <c r="L258" s="11"/>
      <c r="M258" s="11"/>
      <c r="N258" s="11"/>
      <c r="O258" s="11"/>
      <c r="P258" s="11"/>
      <c r="Q258" s="11"/>
      <c r="R258" s="11"/>
      <c r="S258" s="11"/>
      <c r="T258" s="11"/>
      <c r="U258" s="11"/>
      <c r="V258" s="11"/>
    </row>
    <row r="259" spans="1:22">
      <c r="A259" s="64" t="s">
        <v>412</v>
      </c>
      <c r="B259" s="95">
        <v>0</v>
      </c>
      <c r="C259" s="95">
        <v>0</v>
      </c>
      <c r="D259" s="95">
        <v>0</v>
      </c>
      <c r="E259" s="95">
        <v>0</v>
      </c>
      <c r="F259" s="11"/>
      <c r="G259" s="11"/>
      <c r="H259" s="11"/>
      <c r="I259" s="11"/>
      <c r="J259" s="11"/>
      <c r="K259" s="11"/>
      <c r="L259" s="11"/>
      <c r="M259" s="11"/>
      <c r="N259" s="11"/>
      <c r="O259" s="11"/>
      <c r="P259" s="11"/>
      <c r="Q259" s="11"/>
      <c r="R259" s="11"/>
      <c r="S259" s="11"/>
      <c r="T259" s="11"/>
      <c r="U259" s="11"/>
      <c r="V259" s="11"/>
    </row>
    <row r="260" spans="1:22">
      <c r="A260" s="64" t="s">
        <v>413</v>
      </c>
      <c r="B260" s="95">
        <v>0</v>
      </c>
      <c r="C260" s="95">
        <v>1397.2238200000002</v>
      </c>
      <c r="D260" s="95">
        <v>2546.3812000000003</v>
      </c>
      <c r="E260" s="95">
        <v>3943.60502</v>
      </c>
      <c r="F260" s="11"/>
      <c r="G260" s="11"/>
      <c r="H260" s="11"/>
      <c r="I260" s="11"/>
      <c r="J260" s="11"/>
      <c r="K260" s="11"/>
      <c r="L260" s="11"/>
      <c r="M260" s="11"/>
      <c r="N260" s="11"/>
      <c r="O260" s="11"/>
      <c r="P260" s="11"/>
      <c r="Q260" s="11"/>
      <c r="R260" s="11"/>
      <c r="S260" s="11"/>
      <c r="T260" s="11"/>
      <c r="U260" s="11"/>
      <c r="V260" s="11"/>
    </row>
    <row r="261" spans="1:22">
      <c r="A261" s="64" t="s">
        <v>414</v>
      </c>
      <c r="B261" s="95">
        <v>0</v>
      </c>
      <c r="C261" s="95">
        <v>13.12053</v>
      </c>
      <c r="D261" s="95">
        <v>0</v>
      </c>
      <c r="E261" s="95">
        <v>13.12053</v>
      </c>
      <c r="F261" s="11"/>
      <c r="G261" s="11"/>
      <c r="H261" s="11"/>
      <c r="I261" s="11"/>
      <c r="J261" s="11"/>
      <c r="K261" s="11"/>
      <c r="L261" s="11"/>
      <c r="M261" s="11"/>
      <c r="N261" s="11"/>
      <c r="O261" s="11"/>
      <c r="P261" s="11"/>
      <c r="Q261" s="11"/>
      <c r="R261" s="11"/>
      <c r="S261" s="11"/>
      <c r="T261" s="11"/>
      <c r="U261" s="11"/>
      <c r="V261" s="11"/>
    </row>
    <row r="262" spans="1:22">
      <c r="A262" s="393" t="s">
        <v>415</v>
      </c>
      <c r="B262" s="275">
        <v>-27644.163769999999</v>
      </c>
      <c r="C262" s="275">
        <v>-27003.849890000001</v>
      </c>
      <c r="D262" s="275">
        <v>-2547.86121</v>
      </c>
      <c r="E262" s="275">
        <v>-57195.87487</v>
      </c>
      <c r="F262" s="11"/>
      <c r="G262" s="11"/>
      <c r="H262" s="11"/>
      <c r="I262" s="11"/>
      <c r="J262" s="11"/>
      <c r="K262" s="11"/>
      <c r="L262" s="11"/>
      <c r="M262" s="11"/>
      <c r="N262" s="11"/>
      <c r="O262" s="11"/>
      <c r="P262" s="11"/>
      <c r="Q262" s="11"/>
      <c r="R262" s="11"/>
      <c r="S262" s="11"/>
      <c r="T262" s="11"/>
      <c r="U262" s="11"/>
      <c r="V262" s="11"/>
    </row>
    <row r="263" spans="1:22">
      <c r="A263" s="64" t="s">
        <v>416</v>
      </c>
      <c r="B263" s="95">
        <v>-27191.321449999999</v>
      </c>
      <c r="C263" s="95">
        <v>-21252.72207</v>
      </c>
      <c r="D263" s="95">
        <v>-2547.86121</v>
      </c>
      <c r="E263" s="95">
        <v>-50991.904729999995</v>
      </c>
      <c r="F263" s="11"/>
      <c r="G263" s="11"/>
      <c r="H263" s="11"/>
      <c r="I263" s="11"/>
      <c r="J263" s="11"/>
      <c r="K263" s="11"/>
      <c r="L263" s="11"/>
      <c r="M263" s="11"/>
      <c r="N263" s="11"/>
      <c r="O263" s="11"/>
      <c r="P263" s="11"/>
      <c r="Q263" s="11"/>
      <c r="R263" s="11"/>
      <c r="S263" s="11"/>
      <c r="T263" s="11"/>
      <c r="U263" s="11"/>
      <c r="V263" s="11"/>
    </row>
    <row r="264" spans="1:22">
      <c r="A264" s="64" t="s">
        <v>417</v>
      </c>
      <c r="B264" s="95">
        <v>0</v>
      </c>
      <c r="C264" s="95">
        <v>0</v>
      </c>
      <c r="D264" s="95">
        <v>0</v>
      </c>
      <c r="E264" s="95">
        <v>0</v>
      </c>
      <c r="F264" s="11"/>
      <c r="G264" s="11"/>
      <c r="H264" s="11"/>
      <c r="I264" s="11"/>
      <c r="J264" s="11"/>
      <c r="K264" s="11"/>
      <c r="L264" s="11"/>
      <c r="M264" s="11"/>
      <c r="N264" s="11"/>
      <c r="O264" s="11"/>
      <c r="P264" s="11"/>
      <c r="Q264" s="11"/>
      <c r="R264" s="11"/>
      <c r="S264" s="11"/>
      <c r="T264" s="11"/>
      <c r="U264" s="11"/>
      <c r="V264" s="11"/>
    </row>
    <row r="265" spans="1:22">
      <c r="A265" s="64" t="s">
        <v>418</v>
      </c>
      <c r="B265" s="95">
        <v>0</v>
      </c>
      <c r="C265" s="95">
        <v>-5742.4777599999998</v>
      </c>
      <c r="D265" s="95">
        <v>0</v>
      </c>
      <c r="E265" s="95">
        <v>-5742.4777599999998</v>
      </c>
      <c r="F265" s="11"/>
      <c r="G265" s="11"/>
      <c r="H265" s="11"/>
      <c r="I265" s="11"/>
      <c r="J265" s="11"/>
      <c r="K265" s="11"/>
      <c r="L265" s="11"/>
      <c r="M265" s="11"/>
      <c r="N265" s="11"/>
      <c r="O265" s="11"/>
      <c r="P265" s="11"/>
      <c r="Q265" s="11"/>
      <c r="R265" s="11"/>
      <c r="S265" s="11"/>
      <c r="T265" s="11"/>
      <c r="U265" s="11"/>
      <c r="V265" s="11"/>
    </row>
    <row r="266" spans="1:22">
      <c r="A266" s="64" t="s">
        <v>419</v>
      </c>
      <c r="B266" s="95">
        <v>-452.84232000000003</v>
      </c>
      <c r="C266" s="95">
        <v>-6.1228899999999999</v>
      </c>
      <c r="D266" s="95">
        <v>0</v>
      </c>
      <c r="E266" s="95">
        <v>-458.96521000000001</v>
      </c>
      <c r="F266" s="11"/>
      <c r="G266" s="11"/>
      <c r="H266" s="11"/>
      <c r="I266" s="11"/>
      <c r="J266" s="11"/>
      <c r="K266" s="11"/>
      <c r="L266" s="11"/>
      <c r="M266" s="11"/>
      <c r="N266" s="11"/>
      <c r="O266" s="11"/>
      <c r="P266" s="11"/>
      <c r="Q266" s="11"/>
      <c r="R266" s="11"/>
      <c r="S266" s="11"/>
      <c r="T266" s="11"/>
      <c r="U266" s="11"/>
      <c r="V266" s="11"/>
    </row>
    <row r="267" spans="1:22">
      <c r="A267" s="65" t="s">
        <v>420</v>
      </c>
      <c r="B267" s="95">
        <v>0</v>
      </c>
      <c r="C267" s="95">
        <v>0</v>
      </c>
      <c r="D267" s="95">
        <v>0</v>
      </c>
      <c r="E267" s="95">
        <v>0</v>
      </c>
      <c r="F267" s="11"/>
      <c r="G267" s="11"/>
      <c r="H267" s="11"/>
      <c r="I267" s="11"/>
      <c r="J267" s="11"/>
      <c r="K267" s="11"/>
      <c r="L267" s="11"/>
      <c r="M267" s="11"/>
      <c r="N267" s="11"/>
      <c r="O267" s="11"/>
      <c r="P267" s="11"/>
      <c r="Q267" s="11"/>
      <c r="R267" s="11"/>
      <c r="S267" s="11"/>
      <c r="T267" s="11"/>
      <c r="U267" s="11"/>
      <c r="V267" s="11"/>
    </row>
    <row r="268" spans="1:22">
      <c r="A268" s="65" t="s">
        <v>421</v>
      </c>
      <c r="B268" s="95">
        <v>0</v>
      </c>
      <c r="C268" s="95">
        <v>0</v>
      </c>
      <c r="D268" s="95">
        <v>0</v>
      </c>
      <c r="E268" s="95">
        <v>0</v>
      </c>
      <c r="F268" s="11"/>
      <c r="G268" s="11"/>
      <c r="H268" s="11"/>
      <c r="I268" s="11"/>
      <c r="J268" s="11"/>
      <c r="K268" s="11"/>
      <c r="L268" s="11"/>
      <c r="M268" s="11"/>
      <c r="N268" s="11"/>
      <c r="O268" s="11"/>
      <c r="P268" s="11"/>
      <c r="Q268" s="11"/>
      <c r="R268" s="11"/>
      <c r="S268" s="11"/>
      <c r="T268" s="11"/>
      <c r="U268" s="11"/>
      <c r="V268" s="11"/>
    </row>
    <row r="269" spans="1:22">
      <c r="A269" s="65" t="s">
        <v>493</v>
      </c>
      <c r="B269" s="95">
        <v>0</v>
      </c>
      <c r="C269" s="95">
        <v>-2.5271699999999999</v>
      </c>
      <c r="D269" s="95">
        <v>0</v>
      </c>
      <c r="E269" s="95">
        <v>-2.5271699999999999</v>
      </c>
      <c r="F269" s="11"/>
      <c r="G269" s="11"/>
      <c r="H269" s="11"/>
      <c r="I269" s="11"/>
      <c r="J269" s="11"/>
      <c r="K269" s="11"/>
      <c r="L269" s="11"/>
      <c r="M269" s="11"/>
      <c r="N269" s="11"/>
      <c r="O269" s="11"/>
      <c r="P269" s="11"/>
      <c r="Q269" s="11"/>
      <c r="R269" s="11"/>
      <c r="S269" s="11"/>
      <c r="T269" s="11"/>
      <c r="U269" s="11"/>
      <c r="V269" s="11"/>
    </row>
    <row r="270" spans="1:22">
      <c r="A270" s="389" t="s">
        <v>1122</v>
      </c>
      <c r="B270" s="275">
        <v>100973.09318000001</v>
      </c>
      <c r="C270" s="275">
        <v>29742.936280000002</v>
      </c>
      <c r="D270" s="275">
        <v>13973.023660000001</v>
      </c>
      <c r="E270" s="275">
        <v>144689.05312</v>
      </c>
      <c r="F270" s="11"/>
      <c r="G270" s="11"/>
      <c r="H270" s="11"/>
      <c r="I270" s="11"/>
      <c r="J270" s="11"/>
      <c r="K270" s="11"/>
      <c r="L270" s="11"/>
      <c r="M270" s="11"/>
      <c r="N270" s="11"/>
      <c r="O270" s="11"/>
      <c r="P270" s="11"/>
      <c r="Q270" s="11"/>
      <c r="R270" s="11"/>
      <c r="S270" s="11"/>
      <c r="T270" s="11"/>
      <c r="U270" s="11"/>
      <c r="V270" s="11"/>
    </row>
    <row r="271" spans="1:22">
      <c r="A271" s="64" t="s">
        <v>422</v>
      </c>
      <c r="B271" s="95">
        <v>4267.4967100000003</v>
      </c>
      <c r="C271" s="95">
        <v>2436.9170299999996</v>
      </c>
      <c r="D271" s="95">
        <v>115.56377999999999</v>
      </c>
      <c r="E271" s="95">
        <v>6819.9775199999995</v>
      </c>
      <c r="F271" s="11"/>
      <c r="G271" s="11"/>
      <c r="H271" s="11"/>
      <c r="I271" s="11"/>
      <c r="J271" s="11"/>
      <c r="K271" s="11"/>
      <c r="L271" s="11"/>
      <c r="M271" s="11"/>
      <c r="N271" s="11"/>
      <c r="O271" s="11"/>
      <c r="P271" s="11"/>
      <c r="Q271" s="11"/>
      <c r="R271" s="11"/>
      <c r="S271" s="11"/>
      <c r="T271" s="11"/>
      <c r="U271" s="11"/>
      <c r="V271" s="11"/>
    </row>
    <row r="272" spans="1:22">
      <c r="A272" s="64" t="s">
        <v>423</v>
      </c>
      <c r="B272" s="95">
        <v>3005.4547499999999</v>
      </c>
      <c r="C272" s="95">
        <v>1268.779</v>
      </c>
      <c r="D272" s="95">
        <v>92.276699999999991</v>
      </c>
      <c r="E272" s="95">
        <v>4366.5104499999998</v>
      </c>
      <c r="F272" s="11"/>
      <c r="G272" s="11"/>
      <c r="H272" s="11"/>
      <c r="I272" s="11"/>
      <c r="J272" s="11"/>
      <c r="K272" s="11"/>
      <c r="L272" s="11"/>
      <c r="M272" s="11"/>
      <c r="N272" s="11"/>
      <c r="O272" s="11"/>
      <c r="P272" s="11"/>
      <c r="Q272" s="11"/>
      <c r="R272" s="11"/>
      <c r="S272" s="11"/>
      <c r="T272" s="11"/>
      <c r="U272" s="11"/>
      <c r="V272" s="11"/>
    </row>
    <row r="273" spans="1:22">
      <c r="A273" s="64" t="s">
        <v>424</v>
      </c>
      <c r="B273" s="95">
        <v>693.31041000000005</v>
      </c>
      <c r="C273" s="95">
        <v>177.44054</v>
      </c>
      <c r="D273" s="95">
        <v>21.55808</v>
      </c>
      <c r="E273" s="95">
        <v>892.30903000000001</v>
      </c>
      <c r="F273" s="11"/>
      <c r="G273" s="11"/>
      <c r="H273" s="11"/>
      <c r="I273" s="11"/>
      <c r="J273" s="11"/>
      <c r="K273" s="11"/>
      <c r="L273" s="11"/>
      <c r="M273" s="11"/>
      <c r="N273" s="11"/>
      <c r="O273" s="11"/>
      <c r="P273" s="11"/>
      <c r="Q273" s="11"/>
      <c r="R273" s="11"/>
      <c r="S273" s="11"/>
      <c r="T273" s="11"/>
      <c r="U273" s="11"/>
      <c r="V273" s="11"/>
    </row>
    <row r="274" spans="1:22">
      <c r="A274" s="64" t="s">
        <v>425</v>
      </c>
      <c r="B274" s="95">
        <v>86.201979999999992</v>
      </c>
      <c r="C274" s="95">
        <v>926.1</v>
      </c>
      <c r="D274" s="95">
        <v>0</v>
      </c>
      <c r="E274" s="95">
        <v>1012.30198</v>
      </c>
      <c r="F274" s="11"/>
      <c r="G274" s="11"/>
      <c r="H274" s="11"/>
      <c r="I274" s="11"/>
      <c r="J274" s="11"/>
      <c r="K274" s="11"/>
      <c r="L274" s="11"/>
      <c r="M274" s="11"/>
      <c r="N274" s="11"/>
      <c r="O274" s="11"/>
      <c r="P274" s="11"/>
      <c r="Q274" s="11"/>
      <c r="R274" s="11"/>
      <c r="S274" s="11"/>
      <c r="T274" s="11"/>
      <c r="U274" s="11"/>
      <c r="V274" s="11"/>
    </row>
    <row r="275" spans="1:22">
      <c r="A275" s="64" t="s">
        <v>426</v>
      </c>
      <c r="B275" s="95">
        <v>420.2629</v>
      </c>
      <c r="C275" s="95">
        <v>0</v>
      </c>
      <c r="D275" s="95">
        <v>0</v>
      </c>
      <c r="E275" s="95">
        <v>420.2629</v>
      </c>
      <c r="F275" s="11"/>
      <c r="G275" s="11"/>
      <c r="H275" s="11"/>
      <c r="I275" s="11"/>
      <c r="J275" s="11"/>
      <c r="K275" s="11"/>
      <c r="L275" s="11"/>
      <c r="M275" s="11"/>
      <c r="N275" s="11"/>
      <c r="O275" s="11"/>
      <c r="P275" s="11"/>
      <c r="Q275" s="11"/>
      <c r="R275" s="11"/>
      <c r="S275" s="11"/>
      <c r="T275" s="11"/>
      <c r="U275" s="11"/>
      <c r="V275" s="11"/>
    </row>
    <row r="276" spans="1:22">
      <c r="A276" s="64" t="s">
        <v>427</v>
      </c>
      <c r="B276" s="95">
        <v>62.266669999999998</v>
      </c>
      <c r="C276" s="95">
        <v>64.597489999999993</v>
      </c>
      <c r="D276" s="95">
        <v>1.7290000000000001</v>
      </c>
      <c r="E276" s="95">
        <v>128.59316000000001</v>
      </c>
      <c r="F276" s="11"/>
      <c r="G276" s="11"/>
      <c r="H276" s="11"/>
      <c r="I276" s="11"/>
      <c r="J276" s="11"/>
      <c r="K276" s="11"/>
      <c r="L276" s="11"/>
      <c r="M276" s="11"/>
      <c r="N276" s="11"/>
      <c r="O276" s="11"/>
      <c r="P276" s="11"/>
      <c r="Q276" s="11"/>
      <c r="R276" s="11"/>
      <c r="S276" s="11"/>
      <c r="T276" s="11"/>
      <c r="U276" s="11"/>
      <c r="V276" s="11"/>
    </row>
    <row r="277" spans="1:22">
      <c r="A277" s="64" t="s">
        <v>428</v>
      </c>
      <c r="B277" s="95">
        <v>0</v>
      </c>
      <c r="C277" s="95">
        <v>0</v>
      </c>
      <c r="D277" s="95">
        <v>0</v>
      </c>
      <c r="E277" s="95">
        <v>0</v>
      </c>
      <c r="F277" s="11"/>
      <c r="G277" s="11"/>
      <c r="H277" s="11"/>
      <c r="I277" s="11"/>
      <c r="J277" s="11"/>
      <c r="K277" s="11"/>
      <c r="L277" s="11"/>
      <c r="M277" s="11"/>
      <c r="N277" s="11"/>
      <c r="O277" s="11"/>
      <c r="P277" s="11"/>
      <c r="Q277" s="11"/>
      <c r="R277" s="11"/>
      <c r="S277" s="11"/>
      <c r="T277" s="11"/>
      <c r="U277" s="11"/>
      <c r="V277" s="11"/>
    </row>
    <row r="278" spans="1:22">
      <c r="A278" s="64" t="s">
        <v>429</v>
      </c>
      <c r="B278" s="95">
        <v>-2980.7294999999999</v>
      </c>
      <c r="C278" s="95">
        <v>-1723.03847</v>
      </c>
      <c r="D278" s="95">
        <v>-191.22548999999998</v>
      </c>
      <c r="E278" s="95">
        <v>-4894.9934599999997</v>
      </c>
      <c r="F278" s="11"/>
      <c r="G278" s="11"/>
      <c r="H278" s="11"/>
      <c r="I278" s="11"/>
      <c r="J278" s="11"/>
      <c r="K278" s="11"/>
      <c r="L278" s="11"/>
      <c r="M278" s="11"/>
      <c r="N278" s="11"/>
      <c r="O278" s="11"/>
      <c r="P278" s="11"/>
      <c r="Q278" s="11"/>
      <c r="R278" s="11"/>
      <c r="S278" s="11"/>
      <c r="T278" s="11"/>
      <c r="U278" s="11"/>
      <c r="V278" s="11"/>
    </row>
    <row r="279" spans="1:22">
      <c r="A279" s="64" t="s">
        <v>423</v>
      </c>
      <c r="B279" s="95">
        <v>-1335.08221</v>
      </c>
      <c r="C279" s="95">
        <v>-120.50514</v>
      </c>
      <c r="D279" s="95">
        <v>-50.522449999999999</v>
      </c>
      <c r="E279" s="95">
        <v>-1506.1098</v>
      </c>
      <c r="F279" s="11"/>
      <c r="G279" s="11"/>
      <c r="H279" s="11"/>
      <c r="I279" s="11"/>
      <c r="J279" s="11"/>
      <c r="K279" s="11"/>
      <c r="L279" s="11"/>
      <c r="M279" s="11"/>
      <c r="N279" s="11"/>
      <c r="O279" s="11"/>
      <c r="P279" s="11"/>
      <c r="Q279" s="11"/>
      <c r="R279" s="11"/>
      <c r="S279" s="11"/>
      <c r="T279" s="11"/>
      <c r="U279" s="11"/>
      <c r="V279" s="11"/>
    </row>
    <row r="280" spans="1:22">
      <c r="A280" s="64" t="s">
        <v>430</v>
      </c>
      <c r="B280" s="95">
        <v>-909.6619300000001</v>
      </c>
      <c r="C280" s="95">
        <v>-721.64648999999997</v>
      </c>
      <c r="D280" s="95">
        <v>-54.271800000000006</v>
      </c>
      <c r="E280" s="95">
        <v>-1685.5802200000001</v>
      </c>
      <c r="F280" s="11"/>
      <c r="G280" s="11"/>
      <c r="H280" s="11"/>
      <c r="I280" s="11"/>
      <c r="J280" s="11"/>
      <c r="K280" s="11"/>
      <c r="L280" s="11"/>
      <c r="M280" s="11"/>
      <c r="N280" s="11"/>
      <c r="O280" s="11"/>
      <c r="P280" s="11"/>
      <c r="Q280" s="11"/>
      <c r="R280" s="11"/>
      <c r="S280" s="11"/>
      <c r="T280" s="11"/>
      <c r="U280" s="11"/>
      <c r="V280" s="11"/>
    </row>
    <row r="281" spans="1:22">
      <c r="A281" s="64" t="s">
        <v>431</v>
      </c>
      <c r="B281" s="95">
        <v>0</v>
      </c>
      <c r="C281" s="95">
        <v>0</v>
      </c>
      <c r="D281" s="95">
        <v>-1.0399400000000001</v>
      </c>
      <c r="E281" s="95">
        <v>-1.0399400000000001</v>
      </c>
      <c r="F281" s="11"/>
      <c r="G281" s="11"/>
      <c r="H281" s="11"/>
      <c r="I281" s="11"/>
      <c r="J281" s="11"/>
      <c r="K281" s="11"/>
      <c r="L281" s="11"/>
      <c r="M281" s="11"/>
      <c r="N281" s="11"/>
      <c r="O281" s="11"/>
      <c r="P281" s="11"/>
      <c r="Q281" s="11"/>
      <c r="R281" s="11"/>
      <c r="S281" s="11"/>
      <c r="T281" s="11"/>
      <c r="U281" s="11"/>
      <c r="V281" s="11"/>
    </row>
    <row r="282" spans="1:22">
      <c r="A282" s="65" t="s">
        <v>432</v>
      </c>
      <c r="B282" s="95">
        <v>0</v>
      </c>
      <c r="C282" s="95">
        <v>0</v>
      </c>
      <c r="D282" s="95">
        <v>0</v>
      </c>
      <c r="E282" s="95">
        <v>0</v>
      </c>
      <c r="F282" s="11"/>
      <c r="G282" s="11"/>
      <c r="H282" s="11"/>
      <c r="I282" s="11"/>
      <c r="J282" s="11"/>
      <c r="K282" s="11"/>
      <c r="L282" s="11"/>
      <c r="M282" s="11"/>
      <c r="N282" s="11"/>
      <c r="O282" s="11"/>
      <c r="P282" s="11"/>
      <c r="Q282" s="11"/>
      <c r="R282" s="11"/>
      <c r="S282" s="11"/>
      <c r="T282" s="11"/>
      <c r="U282" s="11"/>
      <c r="V282" s="11"/>
    </row>
    <row r="283" spans="1:22">
      <c r="A283" s="64" t="s">
        <v>433</v>
      </c>
      <c r="B283" s="95">
        <v>-735.98536000000001</v>
      </c>
      <c r="C283" s="95">
        <v>-880.88684000000001</v>
      </c>
      <c r="D283" s="95">
        <v>-85.391300000000001</v>
      </c>
      <c r="E283" s="95">
        <v>-1702.2635</v>
      </c>
      <c r="F283" s="11"/>
      <c r="G283" s="11"/>
      <c r="H283" s="11"/>
      <c r="I283" s="11"/>
      <c r="J283" s="11"/>
      <c r="K283" s="11"/>
      <c r="L283" s="11"/>
      <c r="M283" s="11"/>
      <c r="N283" s="11"/>
      <c r="O283" s="11"/>
      <c r="P283" s="11"/>
      <c r="Q283" s="11"/>
      <c r="R283" s="11"/>
      <c r="S283" s="11"/>
      <c r="T283" s="11"/>
      <c r="U283" s="11"/>
      <c r="V283" s="11"/>
    </row>
    <row r="284" spans="1:22">
      <c r="A284" s="64" t="s">
        <v>434</v>
      </c>
      <c r="B284" s="95">
        <v>0</v>
      </c>
      <c r="C284" s="95">
        <v>0</v>
      </c>
      <c r="D284" s="95">
        <v>0</v>
      </c>
      <c r="E284" s="95">
        <v>0</v>
      </c>
      <c r="F284" s="11"/>
      <c r="G284" s="11"/>
      <c r="H284" s="11"/>
      <c r="I284" s="11"/>
      <c r="J284" s="11"/>
      <c r="K284" s="11"/>
      <c r="L284" s="11"/>
      <c r="M284" s="11"/>
      <c r="N284" s="11"/>
      <c r="O284" s="11"/>
      <c r="P284" s="11"/>
      <c r="Q284" s="11"/>
      <c r="R284" s="11"/>
      <c r="S284" s="11"/>
      <c r="T284" s="11"/>
      <c r="U284" s="11"/>
      <c r="V284" s="11"/>
    </row>
    <row r="285" spans="1:22">
      <c r="A285" s="393" t="s">
        <v>1121</v>
      </c>
      <c r="B285" s="275">
        <v>102259.86039</v>
      </c>
      <c r="C285" s="275">
        <v>30456.814839999999</v>
      </c>
      <c r="D285" s="275">
        <v>13897.361949999999</v>
      </c>
      <c r="E285" s="275">
        <v>146614.03718000001</v>
      </c>
      <c r="F285" s="11"/>
      <c r="G285" s="11"/>
      <c r="H285" s="11"/>
      <c r="I285" s="11"/>
      <c r="J285" s="11"/>
      <c r="K285" s="11"/>
      <c r="L285" s="11"/>
      <c r="M285" s="11"/>
      <c r="N285" s="11"/>
      <c r="O285" s="11"/>
      <c r="P285" s="11"/>
      <c r="Q285" s="11"/>
      <c r="R285" s="11"/>
      <c r="S285" s="11"/>
      <c r="T285" s="11"/>
      <c r="U285" s="11"/>
      <c r="V285" s="11"/>
    </row>
    <row r="286" spans="1:22">
      <c r="A286" s="64" t="s">
        <v>435</v>
      </c>
      <c r="B286" s="95">
        <v>2532.0663199999999</v>
      </c>
      <c r="C286" s="95">
        <v>3554.6098299999999</v>
      </c>
      <c r="D286" s="95">
        <v>6436.0778600000003</v>
      </c>
      <c r="E286" s="95">
        <v>12522.754010000001</v>
      </c>
      <c r="F286" s="11"/>
      <c r="G286" s="11"/>
      <c r="H286" s="11"/>
      <c r="I286" s="11"/>
      <c r="J286" s="11"/>
      <c r="K286" s="11"/>
      <c r="L286" s="11"/>
      <c r="M286" s="11"/>
      <c r="N286" s="11"/>
      <c r="O286" s="11"/>
      <c r="P286" s="11"/>
      <c r="Q286" s="11"/>
      <c r="R286" s="11"/>
      <c r="S286" s="11"/>
      <c r="T286" s="11"/>
      <c r="U286" s="11"/>
      <c r="V286" s="11"/>
    </row>
    <row r="287" spans="1:22">
      <c r="A287" s="64" t="s">
        <v>436</v>
      </c>
      <c r="B287" s="95">
        <v>75.906360000000006</v>
      </c>
      <c r="C287" s="95">
        <v>249.48526000000001</v>
      </c>
      <c r="D287" s="95">
        <v>0</v>
      </c>
      <c r="E287" s="95">
        <v>325.39161999999999</v>
      </c>
      <c r="F287" s="11"/>
      <c r="G287" s="11"/>
      <c r="H287" s="11"/>
      <c r="I287" s="11"/>
      <c r="J287" s="11"/>
      <c r="K287" s="11"/>
      <c r="L287" s="11"/>
      <c r="M287" s="11"/>
      <c r="N287" s="11"/>
      <c r="O287" s="11"/>
      <c r="P287" s="11"/>
      <c r="Q287" s="11"/>
      <c r="R287" s="11"/>
      <c r="S287" s="11"/>
      <c r="T287" s="11"/>
      <c r="U287" s="11"/>
      <c r="V287" s="11"/>
    </row>
    <row r="288" spans="1:22">
      <c r="A288" s="64" t="s">
        <v>437</v>
      </c>
      <c r="B288" s="95">
        <v>2456.15996</v>
      </c>
      <c r="C288" s="95">
        <v>3305.1245699999999</v>
      </c>
      <c r="D288" s="95">
        <v>6436.0778600000003</v>
      </c>
      <c r="E288" s="95">
        <v>12197.36239</v>
      </c>
      <c r="F288" s="11"/>
      <c r="G288" s="11"/>
      <c r="H288" s="11"/>
      <c r="I288" s="11"/>
      <c r="J288" s="11"/>
      <c r="K288" s="11"/>
      <c r="L288" s="11"/>
      <c r="M288" s="11"/>
      <c r="N288" s="11"/>
      <c r="O288" s="11"/>
      <c r="P288" s="11"/>
      <c r="Q288" s="11"/>
      <c r="R288" s="11"/>
      <c r="S288" s="11"/>
      <c r="T288" s="11"/>
      <c r="U288" s="11"/>
      <c r="V288" s="11"/>
    </row>
    <row r="289" spans="1:22">
      <c r="A289" s="64" t="s">
        <v>438</v>
      </c>
      <c r="B289" s="95">
        <v>0</v>
      </c>
      <c r="C289" s="95">
        <v>0</v>
      </c>
      <c r="D289" s="95">
        <v>0</v>
      </c>
      <c r="E289" s="95">
        <v>0</v>
      </c>
      <c r="F289" s="11"/>
      <c r="G289" s="11"/>
      <c r="H289" s="11"/>
      <c r="I289" s="11"/>
      <c r="J289" s="11"/>
      <c r="K289" s="11"/>
      <c r="L289" s="11"/>
      <c r="M289" s="11"/>
      <c r="N289" s="11"/>
      <c r="O289" s="11"/>
      <c r="P289" s="11"/>
      <c r="Q289" s="11"/>
      <c r="R289" s="11"/>
      <c r="S289" s="11"/>
      <c r="T289" s="11"/>
      <c r="U289" s="11"/>
      <c r="V289" s="11"/>
    </row>
    <row r="290" spans="1:22">
      <c r="A290" s="64" t="s">
        <v>439</v>
      </c>
      <c r="B290" s="95">
        <v>0</v>
      </c>
      <c r="C290" s="95">
        <v>0</v>
      </c>
      <c r="D290" s="95">
        <v>0</v>
      </c>
      <c r="E290" s="95">
        <v>0</v>
      </c>
      <c r="F290" s="11"/>
      <c r="G290" s="11"/>
      <c r="H290" s="11"/>
      <c r="I290" s="11"/>
      <c r="J290" s="11"/>
      <c r="K290" s="11"/>
      <c r="L290" s="11"/>
      <c r="M290" s="11"/>
      <c r="N290" s="11"/>
      <c r="O290" s="11"/>
      <c r="P290" s="11"/>
      <c r="Q290" s="11"/>
      <c r="R290" s="11"/>
      <c r="S290" s="11"/>
      <c r="T290" s="11"/>
      <c r="U290" s="11"/>
      <c r="V290" s="11"/>
    </row>
    <row r="291" spans="1:22">
      <c r="A291" s="64" t="s">
        <v>440</v>
      </c>
      <c r="B291" s="95">
        <v>0</v>
      </c>
      <c r="C291" s="95">
        <v>0</v>
      </c>
      <c r="D291" s="95">
        <v>0</v>
      </c>
      <c r="E291" s="95">
        <v>0</v>
      </c>
      <c r="F291" s="11"/>
      <c r="G291" s="11"/>
      <c r="H291" s="11"/>
      <c r="I291" s="11"/>
      <c r="J291" s="11"/>
      <c r="K291" s="11"/>
      <c r="L291" s="11"/>
      <c r="M291" s="11"/>
      <c r="N291" s="11"/>
      <c r="O291" s="11"/>
      <c r="P291" s="11"/>
      <c r="Q291" s="11"/>
      <c r="R291" s="11"/>
      <c r="S291" s="11"/>
      <c r="T291" s="11"/>
      <c r="U291" s="11"/>
      <c r="V291" s="11"/>
    </row>
    <row r="292" spans="1:22">
      <c r="A292" s="64" t="s">
        <v>441</v>
      </c>
      <c r="B292" s="95">
        <v>0</v>
      </c>
      <c r="C292" s="95">
        <v>0</v>
      </c>
      <c r="D292" s="95">
        <v>0</v>
      </c>
      <c r="E292" s="95">
        <v>0</v>
      </c>
      <c r="F292" s="11"/>
      <c r="G292" s="11"/>
      <c r="H292" s="11"/>
      <c r="I292" s="11"/>
      <c r="J292" s="11"/>
      <c r="K292" s="11"/>
      <c r="L292" s="11"/>
      <c r="M292" s="11"/>
      <c r="N292" s="11"/>
      <c r="O292" s="11"/>
      <c r="P292" s="11"/>
      <c r="Q292" s="11"/>
      <c r="R292" s="11"/>
      <c r="S292" s="11"/>
      <c r="T292" s="11"/>
      <c r="U292" s="11"/>
      <c r="V292" s="11"/>
    </row>
    <row r="293" spans="1:22">
      <c r="A293" s="64" t="s">
        <v>442</v>
      </c>
      <c r="B293" s="95">
        <v>0</v>
      </c>
      <c r="C293" s="95">
        <v>0</v>
      </c>
      <c r="D293" s="95">
        <v>0</v>
      </c>
      <c r="E293" s="95">
        <v>0</v>
      </c>
      <c r="F293" s="11"/>
      <c r="G293" s="11"/>
      <c r="H293" s="11"/>
      <c r="I293" s="11"/>
      <c r="J293" s="11"/>
      <c r="K293" s="11"/>
      <c r="L293" s="11"/>
      <c r="M293" s="11"/>
      <c r="N293" s="11"/>
      <c r="O293" s="11"/>
      <c r="P293" s="11"/>
      <c r="Q293" s="11"/>
      <c r="R293" s="11"/>
      <c r="S293" s="11"/>
      <c r="T293" s="11"/>
      <c r="U293" s="11"/>
      <c r="V293" s="11"/>
    </row>
    <row r="294" spans="1:22">
      <c r="A294" s="64" t="s">
        <v>443</v>
      </c>
      <c r="B294" s="95">
        <v>-1648.1133400000001</v>
      </c>
      <c r="C294" s="95">
        <v>-2936.5118199999997</v>
      </c>
      <c r="D294" s="95">
        <v>-7718.1715000000004</v>
      </c>
      <c r="E294" s="95">
        <v>-12302.79666</v>
      </c>
      <c r="F294" s="11"/>
      <c r="G294" s="11"/>
      <c r="H294" s="11"/>
      <c r="I294" s="11"/>
      <c r="J294" s="11"/>
      <c r="K294" s="11"/>
      <c r="L294" s="11"/>
      <c r="M294" s="11"/>
      <c r="N294" s="11"/>
      <c r="O294" s="11"/>
      <c r="P294" s="11"/>
      <c r="Q294" s="11"/>
      <c r="R294" s="11"/>
      <c r="S294" s="11"/>
      <c r="T294" s="11"/>
      <c r="U294" s="11"/>
      <c r="V294" s="11"/>
    </row>
    <row r="295" spans="1:22">
      <c r="A295" s="64" t="s">
        <v>444</v>
      </c>
      <c r="B295" s="95">
        <v>-906.48254000000009</v>
      </c>
      <c r="C295" s="95">
        <v>-2085.1995400000001</v>
      </c>
      <c r="D295" s="95">
        <v>-7403.2922199999994</v>
      </c>
      <c r="E295" s="95">
        <v>-10394.9743</v>
      </c>
      <c r="F295" s="11"/>
      <c r="G295" s="11"/>
      <c r="H295" s="11"/>
      <c r="I295" s="11"/>
      <c r="J295" s="11"/>
      <c r="K295" s="11"/>
      <c r="L295" s="11"/>
      <c r="M295" s="11"/>
      <c r="N295" s="11"/>
      <c r="O295" s="11"/>
      <c r="P295" s="11"/>
      <c r="Q295" s="11"/>
      <c r="R295" s="11"/>
      <c r="S295" s="11"/>
      <c r="T295" s="11"/>
      <c r="U295" s="11"/>
      <c r="V295" s="11"/>
    </row>
    <row r="296" spans="1:22">
      <c r="A296" s="64" t="s">
        <v>445</v>
      </c>
      <c r="B296" s="95">
        <v>-16.487880000000001</v>
      </c>
      <c r="C296" s="95">
        <v>-1.8206099999999998</v>
      </c>
      <c r="D296" s="95">
        <v>0</v>
      </c>
      <c r="E296" s="95">
        <v>-18.308490000000003</v>
      </c>
      <c r="F296" s="11"/>
      <c r="G296" s="11"/>
      <c r="H296" s="11"/>
      <c r="I296" s="11"/>
      <c r="J296" s="11"/>
      <c r="K296" s="11"/>
      <c r="L296" s="11"/>
      <c r="M296" s="11"/>
      <c r="N296" s="11"/>
      <c r="O296" s="11"/>
      <c r="P296" s="11"/>
      <c r="Q296" s="11"/>
      <c r="R296" s="11"/>
      <c r="S296" s="11"/>
      <c r="T296" s="11"/>
      <c r="U296" s="11"/>
      <c r="V296" s="11"/>
    </row>
    <row r="297" spans="1:22">
      <c r="A297" s="65" t="s">
        <v>446</v>
      </c>
      <c r="B297" s="95">
        <v>0</v>
      </c>
      <c r="C297" s="95">
        <v>0</v>
      </c>
      <c r="D297" s="95">
        <v>0</v>
      </c>
      <c r="E297" s="95">
        <v>0</v>
      </c>
      <c r="F297" s="11"/>
      <c r="G297" s="11"/>
      <c r="H297" s="11"/>
      <c r="I297" s="11"/>
      <c r="J297" s="11"/>
      <c r="K297" s="11"/>
      <c r="L297" s="11"/>
      <c r="M297" s="11"/>
      <c r="N297" s="11"/>
      <c r="O297" s="11"/>
      <c r="P297" s="11"/>
      <c r="Q297" s="11"/>
      <c r="R297" s="11"/>
      <c r="S297" s="11"/>
      <c r="T297" s="11"/>
      <c r="U297" s="11"/>
      <c r="V297" s="11"/>
    </row>
    <row r="298" spans="1:22">
      <c r="A298" s="64" t="s">
        <v>447</v>
      </c>
      <c r="B298" s="95">
        <v>-725.14292</v>
      </c>
      <c r="C298" s="95">
        <v>-849.49167</v>
      </c>
      <c r="D298" s="95">
        <v>-314.87928000000005</v>
      </c>
      <c r="E298" s="95">
        <v>-1889.5138700000002</v>
      </c>
      <c r="F298" s="11"/>
      <c r="G298" s="11"/>
      <c r="H298" s="11"/>
      <c r="I298" s="11"/>
      <c r="J298" s="11"/>
      <c r="K298" s="11"/>
      <c r="L298" s="11"/>
      <c r="M298" s="11"/>
      <c r="N298" s="11"/>
      <c r="O298" s="11"/>
      <c r="P298" s="11"/>
      <c r="Q298" s="11"/>
      <c r="R298" s="11"/>
      <c r="S298" s="11"/>
      <c r="T298" s="11"/>
      <c r="U298" s="11"/>
      <c r="V298" s="11"/>
    </row>
    <row r="299" spans="1:22">
      <c r="A299" s="64" t="s">
        <v>448</v>
      </c>
      <c r="B299" s="95">
        <v>0</v>
      </c>
      <c r="C299" s="95">
        <v>0</v>
      </c>
      <c r="D299" s="95">
        <v>0</v>
      </c>
      <c r="E299" s="95">
        <v>0</v>
      </c>
      <c r="F299" s="11"/>
      <c r="G299" s="11"/>
      <c r="H299" s="11"/>
      <c r="I299" s="11"/>
      <c r="J299" s="11"/>
      <c r="K299" s="11"/>
      <c r="L299" s="11"/>
      <c r="M299" s="11"/>
      <c r="N299" s="11"/>
      <c r="O299" s="11"/>
      <c r="P299" s="11"/>
      <c r="Q299" s="11"/>
      <c r="R299" s="11"/>
      <c r="S299" s="11"/>
      <c r="T299" s="11"/>
      <c r="U299" s="11"/>
      <c r="V299" s="11"/>
    </row>
    <row r="300" spans="1:22">
      <c r="A300" s="64" t="s">
        <v>449</v>
      </c>
      <c r="B300" s="95">
        <v>0</v>
      </c>
      <c r="C300" s="95">
        <v>0</v>
      </c>
      <c r="D300" s="95">
        <v>0</v>
      </c>
      <c r="E300" s="95">
        <v>0</v>
      </c>
      <c r="F300" s="11"/>
      <c r="G300" s="11"/>
      <c r="H300" s="11"/>
      <c r="I300" s="11"/>
      <c r="J300" s="11"/>
      <c r="K300" s="11"/>
      <c r="L300" s="11"/>
      <c r="M300" s="11"/>
      <c r="N300" s="11"/>
      <c r="O300" s="11"/>
      <c r="P300" s="11"/>
      <c r="Q300" s="11"/>
      <c r="R300" s="11"/>
      <c r="S300" s="11"/>
      <c r="T300" s="11"/>
      <c r="U300" s="11"/>
      <c r="V300" s="11"/>
    </row>
    <row r="301" spans="1:22">
      <c r="A301" s="393" t="s">
        <v>1120</v>
      </c>
      <c r="B301" s="275">
        <v>103143.81337</v>
      </c>
      <c r="C301" s="275">
        <v>31074.912850000001</v>
      </c>
      <c r="D301" s="275">
        <v>12615.268310000001</v>
      </c>
      <c r="E301" s="275">
        <v>146833.99453</v>
      </c>
      <c r="F301" s="11"/>
      <c r="G301" s="11"/>
      <c r="H301" s="11"/>
      <c r="I301" s="11"/>
      <c r="J301" s="11"/>
      <c r="K301" s="11"/>
      <c r="L301" s="11"/>
      <c r="M301" s="11"/>
      <c r="N301" s="11"/>
      <c r="O301" s="11"/>
      <c r="P301" s="11"/>
      <c r="Q301" s="11"/>
      <c r="R301" s="11"/>
      <c r="S301" s="11"/>
      <c r="T301" s="11"/>
      <c r="U301" s="11"/>
      <c r="V301" s="11"/>
    </row>
    <row r="302" spans="1:22">
      <c r="A302" s="64" t="s">
        <v>450</v>
      </c>
      <c r="B302" s="95">
        <v>-77239.938250000007</v>
      </c>
      <c r="C302" s="95">
        <v>-34543.510329999997</v>
      </c>
      <c r="D302" s="95">
        <v>-6559.0087599999997</v>
      </c>
      <c r="E302" s="95">
        <v>-118342.45734000001</v>
      </c>
      <c r="F302" s="11"/>
      <c r="G302" s="11"/>
      <c r="H302" s="11"/>
      <c r="I302" s="11"/>
      <c r="J302" s="11"/>
      <c r="K302" s="11"/>
      <c r="L302" s="11"/>
      <c r="M302" s="11"/>
      <c r="N302" s="11"/>
      <c r="O302" s="11"/>
      <c r="P302" s="11"/>
      <c r="Q302" s="11"/>
      <c r="R302" s="11"/>
      <c r="S302" s="11"/>
      <c r="T302" s="11"/>
      <c r="U302" s="11"/>
      <c r="V302" s="11"/>
    </row>
    <row r="303" spans="1:22">
      <c r="A303" s="64" t="s">
        <v>451</v>
      </c>
      <c r="B303" s="95">
        <v>-36255.828799999996</v>
      </c>
      <c r="C303" s="95">
        <v>-18165.907739999999</v>
      </c>
      <c r="D303" s="95">
        <v>-3472.4592799999996</v>
      </c>
      <c r="E303" s="95">
        <v>-57894.195820000001</v>
      </c>
      <c r="F303" s="11"/>
      <c r="G303" s="11"/>
      <c r="H303" s="11"/>
      <c r="I303" s="11"/>
      <c r="J303" s="11"/>
      <c r="K303" s="11"/>
      <c r="L303" s="11"/>
      <c r="M303" s="11"/>
      <c r="N303" s="11"/>
      <c r="O303" s="11"/>
      <c r="P303" s="11"/>
      <c r="Q303" s="11"/>
      <c r="R303" s="11"/>
      <c r="S303" s="11"/>
      <c r="T303" s="11"/>
      <c r="U303" s="11"/>
      <c r="V303" s="11"/>
    </row>
    <row r="304" spans="1:22">
      <c r="A304" s="64" t="s">
        <v>452</v>
      </c>
      <c r="B304" s="95">
        <v>-6690.3590700000004</v>
      </c>
      <c r="C304" s="95">
        <v>-3160.8093100000001</v>
      </c>
      <c r="D304" s="95">
        <v>-487.58279999999996</v>
      </c>
      <c r="E304" s="95">
        <v>-10338.751179999999</v>
      </c>
      <c r="F304" s="11"/>
      <c r="G304" s="11"/>
      <c r="H304" s="11"/>
      <c r="I304" s="11"/>
      <c r="J304" s="11"/>
      <c r="K304" s="11"/>
      <c r="L304" s="11"/>
      <c r="M304" s="11"/>
      <c r="N304" s="11"/>
      <c r="O304" s="11"/>
      <c r="P304" s="11"/>
      <c r="Q304" s="11"/>
      <c r="R304" s="11"/>
      <c r="S304" s="11"/>
      <c r="T304" s="11"/>
      <c r="U304" s="11"/>
      <c r="V304" s="11"/>
    </row>
    <row r="305" spans="1:22">
      <c r="A305" s="64" t="s">
        <v>453</v>
      </c>
      <c r="B305" s="95">
        <v>-382.20350999999999</v>
      </c>
      <c r="C305" s="95">
        <v>-388.71028000000001</v>
      </c>
      <c r="D305" s="95">
        <v>-387.51931999999999</v>
      </c>
      <c r="E305" s="95">
        <v>-1158.4331100000002</v>
      </c>
      <c r="F305" s="11"/>
      <c r="G305" s="11"/>
      <c r="H305" s="11"/>
      <c r="I305" s="11"/>
      <c r="J305" s="11"/>
      <c r="K305" s="11"/>
      <c r="L305" s="11"/>
      <c r="M305" s="11"/>
      <c r="N305" s="11"/>
      <c r="O305" s="11"/>
      <c r="P305" s="11"/>
      <c r="Q305" s="11"/>
      <c r="R305" s="11"/>
      <c r="S305" s="11"/>
      <c r="T305" s="11"/>
      <c r="U305" s="11"/>
      <c r="V305" s="11"/>
    </row>
    <row r="306" spans="1:22">
      <c r="A306" s="64" t="s">
        <v>454</v>
      </c>
      <c r="B306" s="95">
        <v>-1122.29792</v>
      </c>
      <c r="C306" s="95">
        <v>-1173.74811</v>
      </c>
      <c r="D306" s="95">
        <v>-83.41100999999999</v>
      </c>
      <c r="E306" s="95">
        <v>-2379.4570400000002</v>
      </c>
      <c r="F306" s="11"/>
      <c r="G306" s="11"/>
      <c r="H306" s="11"/>
      <c r="I306" s="11"/>
      <c r="J306" s="11"/>
      <c r="K306" s="11"/>
      <c r="L306" s="11"/>
      <c r="M306" s="11"/>
      <c r="N306" s="11"/>
      <c r="O306" s="11"/>
      <c r="P306" s="11"/>
      <c r="Q306" s="11"/>
      <c r="R306" s="11"/>
      <c r="S306" s="11"/>
      <c r="T306" s="11"/>
      <c r="U306" s="11"/>
      <c r="V306" s="11"/>
    </row>
    <row r="307" spans="1:22">
      <c r="A307" s="64" t="s">
        <v>455</v>
      </c>
      <c r="B307" s="95">
        <v>-3387.26523</v>
      </c>
      <c r="C307" s="95">
        <v>-1641.9985800000002</v>
      </c>
      <c r="D307" s="95">
        <v>-406.75099999999998</v>
      </c>
      <c r="E307" s="95">
        <v>-5436.0148099999997</v>
      </c>
      <c r="F307" s="11"/>
      <c r="G307" s="11"/>
      <c r="H307" s="11"/>
      <c r="I307" s="11"/>
      <c r="J307" s="11"/>
      <c r="K307" s="11"/>
      <c r="L307" s="11"/>
      <c r="M307" s="11"/>
      <c r="N307" s="11"/>
      <c r="O307" s="11"/>
      <c r="P307" s="11"/>
      <c r="Q307" s="11"/>
      <c r="R307" s="11"/>
      <c r="S307" s="11"/>
      <c r="T307" s="11"/>
      <c r="U307" s="11"/>
      <c r="V307" s="11"/>
    </row>
    <row r="308" spans="1:22">
      <c r="A308" s="64" t="s">
        <v>456</v>
      </c>
      <c r="B308" s="95">
        <v>-1097.1809699999999</v>
      </c>
      <c r="C308" s="95">
        <v>-428.04659999999996</v>
      </c>
      <c r="D308" s="95">
        <v>-220.60214999999999</v>
      </c>
      <c r="E308" s="95">
        <v>-1745.82972</v>
      </c>
      <c r="F308" s="11"/>
      <c r="G308" s="11"/>
      <c r="H308" s="11"/>
      <c r="I308" s="11"/>
      <c r="J308" s="11"/>
      <c r="K308" s="11"/>
      <c r="L308" s="11"/>
      <c r="M308" s="11"/>
      <c r="N308" s="11"/>
      <c r="O308" s="11"/>
      <c r="P308" s="11"/>
      <c r="Q308" s="11"/>
      <c r="R308" s="11"/>
      <c r="S308" s="11"/>
      <c r="T308" s="11"/>
      <c r="U308" s="11"/>
      <c r="V308" s="11"/>
    </row>
    <row r="309" spans="1:22">
      <c r="A309" s="64" t="s">
        <v>457</v>
      </c>
      <c r="B309" s="95">
        <v>-1481.94335</v>
      </c>
      <c r="C309" s="95">
        <v>-1927.07142</v>
      </c>
      <c r="D309" s="95">
        <v>-112.38302</v>
      </c>
      <c r="E309" s="95">
        <v>-3521.39779</v>
      </c>
      <c r="F309" s="11"/>
      <c r="G309" s="11"/>
      <c r="H309" s="11"/>
      <c r="I309" s="11"/>
      <c r="J309" s="11"/>
      <c r="K309" s="11"/>
      <c r="L309" s="11"/>
      <c r="M309" s="11"/>
      <c r="N309" s="11"/>
      <c r="O309" s="11"/>
      <c r="P309" s="11"/>
      <c r="Q309" s="11"/>
      <c r="R309" s="11"/>
      <c r="S309" s="11"/>
      <c r="T309" s="11"/>
      <c r="U309" s="11"/>
      <c r="V309" s="11"/>
    </row>
    <row r="310" spans="1:22">
      <c r="A310" s="64" t="s">
        <v>458</v>
      </c>
      <c r="B310" s="95">
        <v>-826.09848999999997</v>
      </c>
      <c r="C310" s="95">
        <v>-729.84991000000002</v>
      </c>
      <c r="D310" s="95">
        <v>-1.9576</v>
      </c>
      <c r="E310" s="95">
        <v>-1557.9059999999999</v>
      </c>
      <c r="F310" s="11"/>
      <c r="G310" s="11"/>
      <c r="H310" s="11"/>
      <c r="I310" s="11"/>
      <c r="J310" s="11"/>
      <c r="K310" s="11"/>
      <c r="L310" s="11"/>
      <c r="M310" s="11"/>
      <c r="N310" s="11"/>
      <c r="O310" s="11"/>
      <c r="P310" s="11"/>
      <c r="Q310" s="11"/>
      <c r="R310" s="11"/>
      <c r="S310" s="11"/>
      <c r="T310" s="11"/>
      <c r="U310" s="11"/>
      <c r="V310" s="11"/>
    </row>
    <row r="311" spans="1:22">
      <c r="A311" s="65" t="s">
        <v>459</v>
      </c>
      <c r="B311" s="95">
        <v>-25996.760910000001</v>
      </c>
      <c r="C311" s="95">
        <v>-6927.3683799999999</v>
      </c>
      <c r="D311" s="95">
        <v>-1386.34258</v>
      </c>
      <c r="E311" s="95">
        <v>-34310.471869999994</v>
      </c>
      <c r="F311" s="11"/>
      <c r="G311" s="11"/>
      <c r="H311" s="11"/>
      <c r="I311" s="11"/>
      <c r="J311" s="11"/>
      <c r="K311" s="11"/>
      <c r="L311" s="11"/>
      <c r="M311" s="11"/>
      <c r="N311" s="11"/>
      <c r="O311" s="11"/>
      <c r="P311" s="11"/>
      <c r="Q311" s="11"/>
      <c r="R311" s="11"/>
      <c r="S311" s="11"/>
      <c r="T311" s="11"/>
      <c r="U311" s="11"/>
      <c r="V311" s="11"/>
    </row>
    <row r="312" spans="1:22">
      <c r="A312" s="389" t="s">
        <v>1119</v>
      </c>
      <c r="B312" s="275">
        <v>25903.875120000001</v>
      </c>
      <c r="C312" s="275">
        <v>-3468.5974799999999</v>
      </c>
      <c r="D312" s="275">
        <v>6056.2595499999998</v>
      </c>
      <c r="E312" s="275">
        <v>28491.537190000003</v>
      </c>
      <c r="F312" s="11"/>
      <c r="G312" s="11"/>
      <c r="H312" s="11"/>
      <c r="I312" s="11"/>
      <c r="J312" s="11"/>
      <c r="K312" s="11"/>
      <c r="L312" s="11"/>
      <c r="M312" s="11"/>
      <c r="N312" s="11"/>
      <c r="O312" s="11"/>
      <c r="P312" s="11"/>
      <c r="Q312" s="11"/>
      <c r="R312" s="11"/>
      <c r="S312" s="11"/>
      <c r="T312" s="11"/>
      <c r="U312" s="11"/>
      <c r="V312" s="11"/>
    </row>
    <row r="313" spans="1:22">
      <c r="A313" s="65" t="s">
        <v>460</v>
      </c>
      <c r="B313" s="95">
        <v>0</v>
      </c>
      <c r="C313" s="95">
        <v>0</v>
      </c>
      <c r="D313" s="95">
        <v>8.2339999999999997E-2</v>
      </c>
      <c r="E313" s="95">
        <v>8.2339999999999997E-2</v>
      </c>
      <c r="F313" s="11"/>
      <c r="G313" s="11"/>
      <c r="H313" s="11"/>
      <c r="I313" s="11"/>
      <c r="J313" s="11"/>
      <c r="K313" s="11"/>
      <c r="L313" s="11"/>
      <c r="M313" s="11"/>
      <c r="N313" s="11"/>
      <c r="O313" s="11"/>
      <c r="P313" s="11"/>
      <c r="Q313" s="11"/>
      <c r="R313" s="11"/>
      <c r="S313" s="11"/>
      <c r="T313" s="11"/>
      <c r="U313" s="11"/>
      <c r="V313" s="11"/>
    </row>
    <row r="314" spans="1:22">
      <c r="A314" s="65" t="s">
        <v>461</v>
      </c>
      <c r="B314" s="95">
        <v>0</v>
      </c>
      <c r="C314" s="95">
        <v>0</v>
      </c>
      <c r="D314" s="95">
        <v>8.2339999999999997E-2</v>
      </c>
      <c r="E314" s="95">
        <v>8.2339999999999997E-2</v>
      </c>
      <c r="F314" s="11"/>
      <c r="G314" s="11"/>
      <c r="H314" s="11"/>
      <c r="I314" s="11"/>
      <c r="J314" s="11"/>
      <c r="K314" s="11"/>
      <c r="L314" s="11"/>
      <c r="M314" s="11"/>
      <c r="N314" s="11"/>
      <c r="O314" s="11"/>
      <c r="P314" s="11"/>
      <c r="Q314" s="11"/>
      <c r="R314" s="11"/>
      <c r="S314" s="11"/>
      <c r="T314" s="11"/>
      <c r="U314" s="11"/>
      <c r="V314" s="11"/>
    </row>
    <row r="315" spans="1:22">
      <c r="A315" s="65" t="s">
        <v>462</v>
      </c>
      <c r="B315" s="95">
        <v>0</v>
      </c>
      <c r="C315" s="95">
        <v>0</v>
      </c>
      <c r="D315" s="95">
        <v>0</v>
      </c>
      <c r="E315" s="95">
        <v>0</v>
      </c>
      <c r="F315" s="11"/>
      <c r="G315" s="11"/>
      <c r="H315" s="11"/>
      <c r="I315" s="11"/>
      <c r="J315" s="11"/>
      <c r="K315" s="11"/>
      <c r="L315" s="11"/>
      <c r="M315" s="11"/>
      <c r="N315" s="11"/>
      <c r="O315" s="11"/>
      <c r="P315" s="11"/>
      <c r="Q315" s="11"/>
      <c r="R315" s="11"/>
      <c r="S315" s="11"/>
      <c r="T315" s="11"/>
      <c r="U315" s="11"/>
      <c r="V315" s="11"/>
    </row>
    <row r="316" spans="1:22">
      <c r="A316" s="65" t="s">
        <v>463</v>
      </c>
      <c r="B316" s="95">
        <v>0</v>
      </c>
      <c r="C316" s="95">
        <v>0</v>
      </c>
      <c r="D316" s="95">
        <v>0</v>
      </c>
      <c r="E316" s="95">
        <v>0</v>
      </c>
      <c r="F316" s="11"/>
      <c r="G316" s="11"/>
      <c r="H316" s="11"/>
      <c r="I316" s="11"/>
      <c r="J316" s="11"/>
      <c r="K316" s="11"/>
      <c r="L316" s="11"/>
      <c r="M316" s="11"/>
      <c r="N316" s="11"/>
      <c r="O316" s="11"/>
      <c r="P316" s="11"/>
      <c r="Q316" s="11"/>
      <c r="R316" s="11"/>
      <c r="S316" s="11"/>
      <c r="T316" s="11"/>
      <c r="U316" s="11"/>
      <c r="V316" s="11"/>
    </row>
    <row r="317" spans="1:22">
      <c r="A317" s="65" t="s">
        <v>464</v>
      </c>
      <c r="B317" s="95">
        <v>0</v>
      </c>
      <c r="C317" s="95">
        <v>0</v>
      </c>
      <c r="D317" s="95">
        <v>0</v>
      </c>
      <c r="E317" s="95">
        <v>0</v>
      </c>
      <c r="F317" s="11"/>
      <c r="G317" s="11"/>
      <c r="H317" s="11"/>
      <c r="I317" s="11"/>
      <c r="J317" s="11"/>
      <c r="K317" s="11"/>
      <c r="L317" s="11"/>
      <c r="M317" s="11"/>
      <c r="N317" s="11"/>
      <c r="O317" s="11"/>
      <c r="P317" s="11"/>
      <c r="Q317" s="11"/>
      <c r="R317" s="11"/>
      <c r="S317" s="11"/>
      <c r="T317" s="11"/>
      <c r="U317" s="11"/>
      <c r="V317" s="11"/>
    </row>
    <row r="318" spans="1:22">
      <c r="A318" s="64" t="s">
        <v>465</v>
      </c>
      <c r="B318" s="95">
        <v>0</v>
      </c>
      <c r="C318" s="95">
        <v>0</v>
      </c>
      <c r="D318" s="95">
        <v>0</v>
      </c>
      <c r="E318" s="95">
        <v>0</v>
      </c>
      <c r="F318" s="11"/>
      <c r="G318" s="11"/>
      <c r="H318" s="11"/>
      <c r="I318" s="11"/>
      <c r="J318" s="11"/>
      <c r="K318" s="11"/>
      <c r="L318" s="11"/>
      <c r="M318" s="11"/>
      <c r="N318" s="11"/>
      <c r="O318" s="11"/>
      <c r="P318" s="11"/>
      <c r="Q318" s="11"/>
      <c r="R318" s="11"/>
      <c r="S318" s="11"/>
      <c r="T318" s="11"/>
      <c r="U318" s="11"/>
      <c r="V318" s="11"/>
    </row>
    <row r="319" spans="1:22">
      <c r="A319" s="155" t="s">
        <v>1395</v>
      </c>
      <c r="B319" s="275">
        <v>25903.875120000001</v>
      </c>
      <c r="C319" s="275">
        <v>-3468.5974799999999</v>
      </c>
      <c r="D319" s="275">
        <v>6056.3418899999997</v>
      </c>
      <c r="E319" s="275">
        <v>28491.61953</v>
      </c>
      <c r="F319" s="11"/>
      <c r="G319" s="11"/>
      <c r="H319" s="11"/>
      <c r="I319" s="11"/>
      <c r="J319" s="11"/>
      <c r="K319" s="11"/>
      <c r="L319" s="11"/>
      <c r="M319" s="11"/>
      <c r="N319" s="11"/>
      <c r="O319" s="11"/>
      <c r="P319" s="11"/>
      <c r="Q319" s="11"/>
      <c r="R319" s="11"/>
      <c r="S319" s="11"/>
      <c r="T319" s="11"/>
      <c r="U319" s="11"/>
      <c r="V319" s="11"/>
    </row>
    <row r="320" spans="1:22">
      <c r="A320" s="65" t="s">
        <v>466</v>
      </c>
      <c r="B320" s="95">
        <v>0</v>
      </c>
      <c r="C320" s="95">
        <v>53.944040000000001</v>
      </c>
      <c r="D320" s="95">
        <v>0</v>
      </c>
      <c r="E320" s="95">
        <v>53.944040000000001</v>
      </c>
      <c r="F320" s="11"/>
      <c r="G320" s="11"/>
      <c r="H320" s="11"/>
      <c r="I320" s="11"/>
      <c r="J320" s="11"/>
      <c r="K320" s="11"/>
      <c r="L320" s="11"/>
      <c r="M320" s="11"/>
      <c r="N320" s="11"/>
      <c r="O320" s="11"/>
      <c r="P320" s="11"/>
      <c r="Q320" s="11"/>
      <c r="R320" s="11"/>
      <c r="S320" s="11"/>
      <c r="T320" s="11"/>
      <c r="U320" s="11"/>
      <c r="V320" s="11"/>
    </row>
    <row r="321" spans="1:22">
      <c r="A321" s="393" t="s">
        <v>1118</v>
      </c>
      <c r="B321" s="275">
        <v>25903.875120000001</v>
      </c>
      <c r="C321" s="275">
        <v>-3414.65344</v>
      </c>
      <c r="D321" s="275">
        <v>6056.3418899999997</v>
      </c>
      <c r="E321" s="275">
        <v>28545.563570000002</v>
      </c>
      <c r="F321" s="11"/>
      <c r="G321" s="11"/>
      <c r="H321" s="11"/>
      <c r="I321" s="11"/>
      <c r="J321" s="11"/>
      <c r="K321" s="11"/>
      <c r="L321" s="11"/>
      <c r="M321" s="11"/>
      <c r="N321" s="11"/>
      <c r="O321" s="11"/>
      <c r="P321" s="11"/>
      <c r="Q321" s="11"/>
      <c r="R321" s="11"/>
      <c r="S321" s="11"/>
      <c r="T321" s="11"/>
      <c r="U321" s="11"/>
      <c r="V321" s="11"/>
    </row>
    <row r="322" spans="1:22">
      <c r="A322" s="64" t="s">
        <v>467</v>
      </c>
      <c r="B322" s="95">
        <v>0</v>
      </c>
      <c r="C322" s="95">
        <v>-31.380950000000002</v>
      </c>
      <c r="D322" s="95">
        <v>-49.254589999999993</v>
      </c>
      <c r="E322" s="95">
        <v>-80.635539999999992</v>
      </c>
      <c r="F322" s="11"/>
      <c r="G322" s="11"/>
      <c r="H322" s="11"/>
      <c r="I322" s="11"/>
      <c r="J322" s="11"/>
      <c r="K322" s="11"/>
      <c r="L322" s="11"/>
      <c r="M322" s="11"/>
      <c r="N322" s="11"/>
      <c r="O322" s="11"/>
      <c r="P322" s="11"/>
      <c r="Q322" s="11"/>
      <c r="R322" s="11"/>
      <c r="S322" s="11"/>
      <c r="T322" s="11"/>
      <c r="U322" s="11"/>
      <c r="V322" s="11"/>
    </row>
    <row r="323" spans="1:22">
      <c r="A323" s="155" t="s">
        <v>1396</v>
      </c>
      <c r="B323" s="275">
        <v>25903.875120000001</v>
      </c>
      <c r="C323" s="275">
        <v>-3446.0343900000003</v>
      </c>
      <c r="D323" s="275">
        <v>6007.0873000000001</v>
      </c>
      <c r="E323" s="275">
        <v>28464.928030000003</v>
      </c>
      <c r="F323" s="11"/>
      <c r="G323" s="11"/>
      <c r="H323" s="11"/>
      <c r="I323" s="11"/>
      <c r="J323" s="11"/>
      <c r="K323" s="11"/>
      <c r="L323" s="11"/>
      <c r="M323" s="11"/>
      <c r="N323" s="11"/>
      <c r="O323" s="11"/>
      <c r="P323" s="11"/>
      <c r="Q323" s="11"/>
      <c r="R323" s="11"/>
      <c r="S323" s="11"/>
      <c r="T323" s="11"/>
      <c r="U323" s="11"/>
      <c r="V323" s="11"/>
    </row>
    <row r="324" spans="1:22">
      <c r="A324" s="65" t="s">
        <v>468</v>
      </c>
      <c r="B324" s="95">
        <v>0</v>
      </c>
      <c r="C324" s="95">
        <v>0</v>
      </c>
      <c r="D324" s="95">
        <v>0</v>
      </c>
      <c r="E324" s="95">
        <v>0</v>
      </c>
      <c r="F324" s="11"/>
      <c r="G324" s="11"/>
      <c r="H324" s="11"/>
      <c r="I324" s="11"/>
      <c r="J324" s="11"/>
      <c r="K324" s="11"/>
      <c r="L324" s="11"/>
      <c r="M324" s="11"/>
      <c r="N324" s="11"/>
      <c r="O324" s="11"/>
      <c r="P324" s="11"/>
      <c r="Q324" s="11"/>
      <c r="R324" s="11"/>
      <c r="S324" s="11"/>
      <c r="T324" s="11"/>
      <c r="U324" s="11"/>
      <c r="V324" s="11"/>
    </row>
    <row r="325" spans="1:22">
      <c r="A325" s="389" t="s">
        <v>1117</v>
      </c>
      <c r="B325" s="275">
        <v>25903.875120000001</v>
      </c>
      <c r="C325" s="275">
        <v>-3446.0343900000003</v>
      </c>
      <c r="D325" s="275">
        <v>6007.0873000000001</v>
      </c>
      <c r="E325" s="275">
        <v>28464.928030000003</v>
      </c>
      <c r="F325" s="11"/>
      <c r="G325" s="11"/>
      <c r="H325" s="11"/>
      <c r="I325" s="11"/>
      <c r="J325" s="11"/>
      <c r="K325" s="11"/>
      <c r="L325" s="11"/>
      <c r="M325" s="11"/>
      <c r="N325" s="11"/>
      <c r="O325" s="11"/>
      <c r="P325" s="11"/>
      <c r="Q325" s="11"/>
      <c r="R325" s="11"/>
      <c r="S325" s="11"/>
      <c r="T325" s="11"/>
      <c r="U325" s="11"/>
      <c r="V325" s="11"/>
    </row>
    <row r="326" spans="1:22">
      <c r="A326" s="65" t="s">
        <v>469</v>
      </c>
      <c r="B326" s="95">
        <v>0</v>
      </c>
      <c r="C326" s="95">
        <v>0</v>
      </c>
      <c r="D326" s="95">
        <v>0</v>
      </c>
      <c r="E326" s="95">
        <v>0</v>
      </c>
      <c r="F326" s="11"/>
      <c r="G326" s="11"/>
      <c r="H326" s="11"/>
      <c r="I326" s="11"/>
      <c r="J326" s="11"/>
      <c r="K326" s="11"/>
      <c r="L326" s="11"/>
      <c r="M326" s="11"/>
      <c r="N326" s="11"/>
      <c r="O326" s="11"/>
      <c r="P326" s="11"/>
      <c r="Q326" s="11"/>
      <c r="R326" s="11"/>
      <c r="S326" s="11"/>
      <c r="T326" s="11"/>
      <c r="U326" s="11"/>
      <c r="V326" s="11"/>
    </row>
    <row r="327" spans="1:22">
      <c r="A327" s="389" t="s">
        <v>1116</v>
      </c>
      <c r="B327" s="275">
        <v>25903.875120000001</v>
      </c>
      <c r="C327" s="275">
        <v>-3446.0343900000003</v>
      </c>
      <c r="D327" s="275">
        <v>6007.0873000000001</v>
      </c>
      <c r="E327" s="275">
        <v>28464.928030000003</v>
      </c>
      <c r="F327" s="11"/>
      <c r="G327" s="11"/>
      <c r="H327" s="11"/>
      <c r="I327" s="11"/>
      <c r="J327" s="11"/>
      <c r="K327" s="11"/>
      <c r="L327" s="11"/>
      <c r="M327" s="11"/>
      <c r="N327" s="11"/>
      <c r="O327" s="11"/>
      <c r="P327" s="11"/>
      <c r="Q327" s="11"/>
      <c r="R327" s="11"/>
      <c r="S327" s="11"/>
      <c r="T327" s="11"/>
      <c r="U327" s="11"/>
      <c r="V327" s="11"/>
    </row>
    <row r="328" spans="1:22" ht="3.75" customHeight="1" thickBot="1">
      <c r="A328" s="439"/>
      <c r="B328" s="525"/>
      <c r="C328" s="525"/>
      <c r="D328" s="525"/>
      <c r="E328" s="525"/>
      <c r="F328" s="11"/>
      <c r="G328" s="11"/>
      <c r="H328" s="11"/>
      <c r="I328" s="11"/>
      <c r="J328" s="11"/>
      <c r="K328" s="11"/>
      <c r="L328" s="11"/>
      <c r="M328" s="11"/>
      <c r="N328" s="11"/>
      <c r="O328" s="11"/>
      <c r="P328" s="11"/>
      <c r="Q328" s="11"/>
      <c r="R328" s="11"/>
      <c r="S328" s="11"/>
      <c r="T328" s="11"/>
      <c r="U328" s="11"/>
      <c r="V328" s="11"/>
    </row>
    <row r="329" spans="1:22" ht="15.75" thickTop="1">
      <c r="A329" s="64"/>
      <c r="B329" s="96"/>
      <c r="C329" s="96"/>
      <c r="D329" s="96"/>
      <c r="E329" s="96"/>
      <c r="F329" s="11"/>
      <c r="G329" s="11"/>
      <c r="H329" s="11"/>
      <c r="I329" s="11"/>
      <c r="J329" s="11"/>
      <c r="K329" s="11"/>
      <c r="L329" s="11"/>
      <c r="M329" s="11"/>
      <c r="N329" s="11"/>
      <c r="O329" s="11"/>
      <c r="P329" s="11"/>
      <c r="Q329" s="11"/>
      <c r="R329" s="11"/>
      <c r="S329" s="11"/>
      <c r="T329" s="11"/>
      <c r="U329" s="11"/>
      <c r="V329" s="1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5" t="s">
        <v>475</v>
      </c>
      <c r="B1" s="725"/>
      <c r="C1" s="725"/>
      <c r="D1" s="725"/>
      <c r="E1" s="725"/>
    </row>
    <row r="2" spans="1:5" ht="18">
      <c r="A2" s="726" t="s">
        <v>1093</v>
      </c>
      <c r="B2" s="726"/>
      <c r="C2" s="726"/>
      <c r="D2" s="726"/>
      <c r="E2" s="726"/>
    </row>
    <row r="3" spans="1:5" ht="30" customHeight="1">
      <c r="A3" s="738" t="s">
        <v>1519</v>
      </c>
      <c r="B3" s="738"/>
      <c r="C3" s="738"/>
      <c r="D3" s="738"/>
      <c r="E3" s="738"/>
    </row>
    <row r="4" spans="1:5">
      <c r="A4" s="103"/>
      <c r="B4" s="178"/>
      <c r="C4" s="178"/>
      <c r="D4" s="178"/>
      <c r="E4" s="178"/>
    </row>
    <row r="5" spans="1:5" ht="30" customHeight="1">
      <c r="A5" s="102"/>
      <c r="B5" s="52" t="s">
        <v>64</v>
      </c>
      <c r="C5" s="52" t="s">
        <v>66</v>
      </c>
      <c r="D5" s="52" t="s">
        <v>68</v>
      </c>
      <c r="E5" s="53" t="s">
        <v>551</v>
      </c>
    </row>
    <row r="6" spans="1:5">
      <c r="A6" s="103"/>
      <c r="B6" s="104"/>
      <c r="C6" s="104"/>
      <c r="D6" s="104"/>
      <c r="E6" s="105"/>
    </row>
    <row r="7" spans="1:5">
      <c r="A7" s="72" t="s">
        <v>553</v>
      </c>
      <c r="B7" s="52"/>
      <c r="C7" s="52"/>
      <c r="D7" s="52"/>
      <c r="E7" s="53"/>
    </row>
    <row r="8" spans="1:5">
      <c r="A8" s="103" t="s">
        <v>554</v>
      </c>
      <c r="B8" s="106">
        <v>6.3100000000000003E-2</v>
      </c>
      <c r="C8" s="106">
        <v>5.1900000000000002E-2</v>
      </c>
      <c r="D8" s="106">
        <v>6.9500000000000006E-2</v>
      </c>
      <c r="E8" s="106">
        <v>6.0699999999999997E-2</v>
      </c>
    </row>
    <row r="9" spans="1:5">
      <c r="A9" s="103" t="s">
        <v>555</v>
      </c>
      <c r="B9" s="106">
        <v>0.68559999999999999</v>
      </c>
      <c r="C9" s="106">
        <v>0.75790000000000002</v>
      </c>
      <c r="D9" s="106">
        <v>0.64770000000000005</v>
      </c>
      <c r="E9" s="106">
        <v>0.70179999999999998</v>
      </c>
    </row>
    <row r="10" spans="1:5">
      <c r="A10" s="72" t="s">
        <v>556</v>
      </c>
      <c r="B10" s="107"/>
      <c r="C10" s="107"/>
      <c r="D10" s="107"/>
      <c r="E10" s="107"/>
    </row>
    <row r="11" spans="1:5">
      <c r="A11" s="108" t="s">
        <v>557</v>
      </c>
      <c r="B11" s="106">
        <v>0.61160000000000003</v>
      </c>
      <c r="C11" s="106">
        <v>0.70179999999999998</v>
      </c>
      <c r="D11" s="106">
        <v>0.46939999999999998</v>
      </c>
      <c r="E11" s="106">
        <v>0.62350000000000005</v>
      </c>
    </row>
    <row r="12" spans="1:5">
      <c r="A12" s="108" t="s">
        <v>1109</v>
      </c>
      <c r="B12" s="106">
        <v>0.61160000000000003</v>
      </c>
      <c r="C12" s="106">
        <v>0.70179999999999998</v>
      </c>
      <c r="D12" s="106">
        <v>0.46939999999999998</v>
      </c>
      <c r="E12" s="106">
        <v>0.62350000000000005</v>
      </c>
    </row>
    <row r="13" spans="1:5">
      <c r="A13" s="103" t="s">
        <v>558</v>
      </c>
      <c r="B13" s="106">
        <v>4.4999999999999998E-2</v>
      </c>
      <c r="C13" s="106">
        <v>0.18140000000000001</v>
      </c>
      <c r="D13" s="106">
        <v>2.0000000000000001E-4</v>
      </c>
      <c r="E13" s="106">
        <v>7.8E-2</v>
      </c>
    </row>
    <row r="14" spans="1:5">
      <c r="A14" s="108" t="s">
        <v>559</v>
      </c>
      <c r="B14" s="106">
        <v>0</v>
      </c>
      <c r="C14" s="106">
        <v>0</v>
      </c>
      <c r="D14" s="106">
        <v>0</v>
      </c>
      <c r="E14" s="106">
        <v>0</v>
      </c>
    </row>
    <row r="15" spans="1:5">
      <c r="A15" s="109" t="s">
        <v>560</v>
      </c>
      <c r="B15" s="107"/>
      <c r="C15" s="107"/>
      <c r="D15" s="107"/>
      <c r="E15" s="107"/>
    </row>
    <row r="16" spans="1:5">
      <c r="A16" s="108" t="s">
        <v>561</v>
      </c>
      <c r="B16" s="106">
        <v>1.6E-2</v>
      </c>
      <c r="C16" s="106">
        <v>5.2400000000000002E-2</v>
      </c>
      <c r="D16" s="106">
        <v>1.0800000000000001E-2</v>
      </c>
      <c r="E16" s="106">
        <v>2.6800000000000001E-2</v>
      </c>
    </row>
    <row r="17" spans="1:5">
      <c r="A17" s="108" t="s">
        <v>562</v>
      </c>
      <c r="B17" s="106">
        <v>0.98399999999999999</v>
      </c>
      <c r="C17" s="106">
        <v>0.9476</v>
      </c>
      <c r="D17" s="106">
        <v>0.98919999999999997</v>
      </c>
      <c r="E17" s="106">
        <v>0.97319999999999995</v>
      </c>
    </row>
    <row r="18" spans="1:5">
      <c r="A18" s="108" t="s">
        <v>563</v>
      </c>
      <c r="B18" s="110">
        <v>305.99099999999999</v>
      </c>
      <c r="C18" s="110">
        <v>587.93039999999996</v>
      </c>
      <c r="D18" s="110">
        <v>311.80459999999999</v>
      </c>
      <c r="E18" s="110">
        <v>489.46359999999999</v>
      </c>
    </row>
    <row r="19" spans="1:5">
      <c r="A19" s="109" t="s">
        <v>564</v>
      </c>
      <c r="B19" s="111"/>
      <c r="C19" s="111"/>
      <c r="D19" s="111"/>
      <c r="E19" s="111"/>
    </row>
    <row r="20" spans="1:5">
      <c r="A20" s="103" t="s">
        <v>565</v>
      </c>
      <c r="B20" s="106">
        <v>0.98760000000000003</v>
      </c>
      <c r="C20" s="106">
        <v>0.97789999999999999</v>
      </c>
      <c r="D20" s="106">
        <v>0.94599999999999995</v>
      </c>
      <c r="E20" s="106">
        <v>0.98119999999999996</v>
      </c>
    </row>
    <row r="21" spans="1:5">
      <c r="A21" s="103" t="s">
        <v>566</v>
      </c>
      <c r="B21" s="106">
        <v>0.22850000000000001</v>
      </c>
      <c r="C21" s="106">
        <v>0.375</v>
      </c>
      <c r="D21" s="106">
        <v>0.37859999999999999</v>
      </c>
      <c r="E21" s="106">
        <v>0.28339999999999999</v>
      </c>
    </row>
    <row r="22" spans="1:5">
      <c r="A22" s="108" t="s">
        <v>567</v>
      </c>
      <c r="B22" s="106">
        <v>1.24E-2</v>
      </c>
      <c r="C22" s="106">
        <v>2.2100000000000002E-2</v>
      </c>
      <c r="D22" s="106">
        <v>5.3999999999999999E-2</v>
      </c>
      <c r="E22" s="106">
        <v>1.8800000000000001E-2</v>
      </c>
    </row>
    <row r="23" spans="1:5">
      <c r="A23" s="108" t="s">
        <v>568</v>
      </c>
      <c r="B23" s="106">
        <v>0.2306</v>
      </c>
      <c r="C23" s="106">
        <v>0.38329999999999997</v>
      </c>
      <c r="D23" s="106">
        <v>0.39550000000000002</v>
      </c>
      <c r="E23" s="106">
        <v>0.28789999999999999</v>
      </c>
    </row>
    <row r="24" spans="1:5">
      <c r="A24" s="108" t="s">
        <v>569</v>
      </c>
      <c r="B24" s="106">
        <v>3.3E-3</v>
      </c>
      <c r="C24" s="106">
        <v>5.9999999999999995E-4</v>
      </c>
      <c r="D24" s="106">
        <v>1.18E-2</v>
      </c>
      <c r="E24" s="106">
        <v>3.3E-3</v>
      </c>
    </row>
    <row r="25" spans="1:5">
      <c r="A25" s="108" t="s">
        <v>570</v>
      </c>
      <c r="B25" s="106">
        <v>5.8299999999999998E-2</v>
      </c>
      <c r="C25" s="106">
        <v>8.1199999999999994E-2</v>
      </c>
      <c r="D25" s="106">
        <v>3.6299999999999999E-2</v>
      </c>
      <c r="E25" s="106">
        <v>6.2799999999999995E-2</v>
      </c>
    </row>
    <row r="26" spans="1:5">
      <c r="A26" s="108" t="s">
        <v>571</v>
      </c>
      <c r="B26" s="106">
        <v>7.8600000000000003E-2</v>
      </c>
      <c r="C26" s="106">
        <v>3.7400000000000003E-2</v>
      </c>
      <c r="D26" s="106">
        <v>0.12620000000000001</v>
      </c>
      <c r="E26" s="106">
        <v>7.1199999999999999E-2</v>
      </c>
    </row>
    <row r="27" spans="1:5">
      <c r="A27" s="108" t="s">
        <v>572</v>
      </c>
      <c r="B27" s="106">
        <v>0.98329999999999995</v>
      </c>
      <c r="C27" s="106">
        <v>0.97789999999999999</v>
      </c>
      <c r="D27" s="106">
        <v>0.9395</v>
      </c>
      <c r="E27" s="106">
        <v>0.97789999999999999</v>
      </c>
    </row>
    <row r="28" spans="1:5">
      <c r="A28" s="108" t="s">
        <v>573</v>
      </c>
      <c r="B28" s="106">
        <v>1.9E-3</v>
      </c>
      <c r="C28" s="106">
        <v>0</v>
      </c>
      <c r="D28" s="106">
        <v>9.4999999999999998E-3</v>
      </c>
      <c r="E28" s="106">
        <v>2.0999999999999999E-3</v>
      </c>
    </row>
    <row r="29" spans="1:5">
      <c r="A29" s="108" t="s">
        <v>574</v>
      </c>
      <c r="B29" s="106">
        <v>5.9999999999999995E-4</v>
      </c>
      <c r="C29" s="106">
        <v>6.9999999999999999E-4</v>
      </c>
      <c r="D29" s="106">
        <v>3.3E-3</v>
      </c>
      <c r="E29" s="106">
        <v>8.9999999999999998E-4</v>
      </c>
    </row>
    <row r="30" spans="1:5">
      <c r="A30" s="108" t="s">
        <v>575</v>
      </c>
      <c r="B30" s="106">
        <v>0</v>
      </c>
      <c r="C30" s="106">
        <v>0</v>
      </c>
      <c r="D30" s="106">
        <v>4.0000000000000002E-4</v>
      </c>
      <c r="E30" s="106">
        <v>0</v>
      </c>
    </row>
    <row r="31" spans="1:5">
      <c r="A31" s="108" t="s">
        <v>576</v>
      </c>
      <c r="B31" s="106">
        <v>8.0000000000000004E-4</v>
      </c>
      <c r="C31" s="106">
        <v>1E-4</v>
      </c>
      <c r="D31" s="106">
        <v>0</v>
      </c>
      <c r="E31" s="106">
        <v>5.0000000000000001E-4</v>
      </c>
    </row>
    <row r="32" spans="1:5">
      <c r="A32" s="108" t="s">
        <v>577</v>
      </c>
      <c r="B32" s="106">
        <v>1.3299999999999999E-2</v>
      </c>
      <c r="C32" s="106">
        <v>2.12E-2</v>
      </c>
      <c r="D32" s="106">
        <v>4.7399999999999998E-2</v>
      </c>
      <c r="E32" s="106">
        <v>1.8599999999999998E-2</v>
      </c>
    </row>
    <row r="33" spans="1:5">
      <c r="A33" s="109" t="s">
        <v>578</v>
      </c>
      <c r="B33" s="107"/>
      <c r="C33" s="107"/>
      <c r="D33" s="107"/>
      <c r="E33" s="107"/>
    </row>
    <row r="34" spans="1:5">
      <c r="A34" s="108" t="s">
        <v>579</v>
      </c>
      <c r="B34" s="106">
        <v>0.114</v>
      </c>
      <c r="C34" s="106">
        <v>0.14119999999999999</v>
      </c>
      <c r="D34" s="106">
        <v>0.1661</v>
      </c>
      <c r="E34" s="106">
        <v>0.1234</v>
      </c>
    </row>
    <row r="35" spans="1:5">
      <c r="A35" s="108" t="s">
        <v>580</v>
      </c>
      <c r="B35" s="106">
        <v>0.41889999999999999</v>
      </c>
      <c r="C35" s="106">
        <v>0.33860000000000001</v>
      </c>
      <c r="D35" s="106">
        <v>0.314</v>
      </c>
      <c r="E35" s="106">
        <v>0.39479999999999998</v>
      </c>
    </row>
    <row r="36" spans="1:5">
      <c r="A36" s="108" t="s">
        <v>581</v>
      </c>
      <c r="B36" s="106">
        <v>0.32519999999999999</v>
      </c>
      <c r="C36" s="106">
        <v>0.1389</v>
      </c>
      <c r="D36" s="106">
        <v>0.26500000000000001</v>
      </c>
      <c r="E36" s="106">
        <v>0.26090000000000002</v>
      </c>
    </row>
    <row r="37" spans="1:5">
      <c r="A37" s="108" t="s">
        <v>582</v>
      </c>
      <c r="B37" s="106">
        <v>0.2321</v>
      </c>
      <c r="C37" s="106">
        <v>0.1245</v>
      </c>
      <c r="D37" s="106">
        <v>0.1313</v>
      </c>
      <c r="E37" s="106">
        <v>0.19409999999999999</v>
      </c>
    </row>
    <row r="38" spans="1:5">
      <c r="A38" s="103" t="s">
        <v>1397</v>
      </c>
      <c r="B38" s="106">
        <v>0.41889999999999999</v>
      </c>
      <c r="C38" s="106">
        <v>0.29220000000000002</v>
      </c>
      <c r="D38" s="106">
        <v>0.31359999999999999</v>
      </c>
      <c r="E38" s="106">
        <v>0.38250000000000001</v>
      </c>
    </row>
    <row r="39" spans="1:5">
      <c r="A39" s="72" t="s">
        <v>583</v>
      </c>
      <c r="B39" s="107"/>
      <c r="C39" s="107"/>
      <c r="D39" s="107"/>
      <c r="E39" s="107"/>
    </row>
    <row r="40" spans="1:5">
      <c r="A40" s="108" t="s">
        <v>584</v>
      </c>
      <c r="B40" s="106">
        <v>0.2863</v>
      </c>
      <c r="C40" s="106">
        <v>0.1032</v>
      </c>
      <c r="D40" s="106">
        <v>0.50449999999999995</v>
      </c>
      <c r="E40" s="106">
        <v>0.25600000000000001</v>
      </c>
    </row>
    <row r="41" spans="1:5">
      <c r="A41" s="108" t="s">
        <v>585</v>
      </c>
      <c r="B41" s="106">
        <v>0.28610000000000002</v>
      </c>
      <c r="C41" s="106">
        <v>0.1031</v>
      </c>
      <c r="D41" s="106">
        <v>0.50449999999999995</v>
      </c>
      <c r="E41" s="106">
        <v>0.25580000000000003</v>
      </c>
    </row>
    <row r="42" spans="1:5">
      <c r="A42" s="108" t="s">
        <v>586</v>
      </c>
      <c r="B42" s="106">
        <v>2.93E-2</v>
      </c>
      <c r="C42" s="106">
        <v>0.15540000000000001</v>
      </c>
      <c r="D42" s="106">
        <v>7.5399999999999995E-2</v>
      </c>
      <c r="E42" s="106">
        <v>5.11E-2</v>
      </c>
    </row>
    <row r="43" spans="1:5">
      <c r="A43" s="108" t="s">
        <v>587</v>
      </c>
      <c r="B43" s="106">
        <v>1.8E-3</v>
      </c>
      <c r="C43" s="106">
        <v>1.5E-3</v>
      </c>
      <c r="D43" s="106">
        <v>6.3E-3</v>
      </c>
      <c r="E43" s="106">
        <v>2.5000000000000001E-3</v>
      </c>
    </row>
    <row r="44" spans="1:5">
      <c r="A44" s="108" t="s">
        <v>588</v>
      </c>
      <c r="B44" s="106">
        <v>1.46E-2</v>
      </c>
      <c r="C44" s="106">
        <v>7.9699999999999993E-2</v>
      </c>
      <c r="D44" s="106">
        <v>3.09E-2</v>
      </c>
      <c r="E44" s="106">
        <v>2.4500000000000001E-2</v>
      </c>
    </row>
    <row r="45" spans="1:5">
      <c r="A45" s="108" t="s">
        <v>589</v>
      </c>
      <c r="B45" s="106">
        <v>0.65380000000000005</v>
      </c>
      <c r="C45" s="106">
        <v>0.19620000000000001</v>
      </c>
      <c r="D45" s="106">
        <v>0.96560000000000001</v>
      </c>
      <c r="E45" s="106">
        <v>0.54549999999999998</v>
      </c>
    </row>
    <row r="46" spans="1:5">
      <c r="A46" s="109" t="s">
        <v>590</v>
      </c>
      <c r="B46" s="107"/>
      <c r="C46" s="107"/>
      <c r="D46" s="107"/>
      <c r="E46" s="107"/>
    </row>
    <row r="47" spans="1:5">
      <c r="A47" s="108" t="s">
        <v>591</v>
      </c>
      <c r="B47" s="106">
        <v>0.90629999999999999</v>
      </c>
      <c r="C47" s="106">
        <v>0.87160000000000004</v>
      </c>
      <c r="D47" s="106">
        <v>0.91610000000000003</v>
      </c>
      <c r="E47" s="106">
        <v>0.89780000000000004</v>
      </c>
    </row>
    <row r="48" spans="1:5">
      <c r="A48" s="108" t="s">
        <v>592</v>
      </c>
      <c r="B48" s="106">
        <v>0.91139999999999999</v>
      </c>
      <c r="C48" s="106">
        <v>0.97119999999999995</v>
      </c>
      <c r="D48" s="106">
        <v>0.94259999999999999</v>
      </c>
      <c r="E48" s="106">
        <v>0.93269999999999997</v>
      </c>
    </row>
    <row r="49" spans="1:5">
      <c r="A49" s="108" t="s">
        <v>593</v>
      </c>
      <c r="B49" s="106">
        <v>0.39290000000000003</v>
      </c>
      <c r="C49" s="106">
        <v>6.9999999999999999E-4</v>
      </c>
      <c r="D49" s="106">
        <v>0.96140000000000003</v>
      </c>
      <c r="E49" s="106">
        <v>0.29339999999999999</v>
      </c>
    </row>
    <row r="50" spans="1:5" ht="15.75" thickBot="1">
      <c r="A50" s="238" t="s">
        <v>594</v>
      </c>
      <c r="B50" s="112">
        <v>0.32750000000000001</v>
      </c>
      <c r="C50" s="112">
        <v>1.2448999999999999</v>
      </c>
      <c r="D50" s="112">
        <v>0.1663</v>
      </c>
      <c r="E50" s="112">
        <v>0.39960000000000001</v>
      </c>
    </row>
    <row r="51" spans="1:5" ht="15.75" thickTop="1">
      <c r="A51" s="772" t="s">
        <v>595</v>
      </c>
      <c r="B51" s="772"/>
      <c r="C51" s="772"/>
      <c r="D51" s="772"/>
      <c r="E51" s="772"/>
    </row>
    <row r="52" spans="1:5" ht="72" customHeight="1">
      <c r="A52" s="737" t="s">
        <v>596</v>
      </c>
      <c r="B52" s="737"/>
      <c r="C52" s="737"/>
      <c r="D52" s="737"/>
      <c r="E52" s="737"/>
    </row>
    <row r="53" spans="1:5" ht="70.5" customHeight="1">
      <c r="A53" s="737" t="s">
        <v>597</v>
      </c>
      <c r="B53" s="737"/>
      <c r="C53" s="737"/>
      <c r="D53" s="737"/>
      <c r="E53" s="737"/>
    </row>
    <row r="54" spans="1:5">
      <c r="A54" s="735" t="s">
        <v>598</v>
      </c>
      <c r="B54" s="735"/>
      <c r="C54" s="735"/>
      <c r="D54" s="735"/>
      <c r="E54" s="735"/>
    </row>
    <row r="55" spans="1:5">
      <c r="A55" s="735" t="s">
        <v>599</v>
      </c>
      <c r="B55" s="735"/>
      <c r="C55" s="735"/>
      <c r="D55" s="735"/>
      <c r="E55" s="735"/>
    </row>
    <row r="56" spans="1:5">
      <c r="A56" s="11"/>
      <c r="B56" s="11"/>
      <c r="C56" s="11"/>
      <c r="D56" s="11"/>
      <c r="E56" s="11"/>
    </row>
    <row r="57" spans="1:5" ht="30" customHeight="1">
      <c r="A57" s="159"/>
      <c r="B57" s="67" t="s">
        <v>64</v>
      </c>
      <c r="C57" s="67" t="s">
        <v>66</v>
      </c>
      <c r="D57" s="67" t="s">
        <v>68</v>
      </c>
      <c r="E57" s="68" t="s">
        <v>551</v>
      </c>
    </row>
    <row r="58" spans="1:5">
      <c r="A58" s="99"/>
      <c r="B58" s="99"/>
      <c r="C58" s="99"/>
      <c r="D58" s="99"/>
      <c r="E58" s="99"/>
    </row>
    <row r="59" spans="1:5">
      <c r="A59" s="109" t="s">
        <v>600</v>
      </c>
      <c r="B59" s="67"/>
      <c r="C59" s="67"/>
      <c r="D59" s="67"/>
      <c r="E59" s="68"/>
    </row>
    <row r="60" spans="1:5">
      <c r="A60" s="108" t="s">
        <v>601</v>
      </c>
      <c r="B60" s="160">
        <v>4.4299999999999999E-2</v>
      </c>
      <c r="C60" s="160">
        <v>3.1300000000000001E-2</v>
      </c>
      <c r="D60" s="160">
        <v>4.4499999999999998E-2</v>
      </c>
      <c r="E60" s="160">
        <v>4.0800000000000003E-2</v>
      </c>
    </row>
    <row r="61" spans="1:5">
      <c r="A61" s="108" t="s">
        <v>602</v>
      </c>
      <c r="B61" s="160">
        <v>4.4900000000000002E-2</v>
      </c>
      <c r="C61" s="160">
        <v>3.2000000000000001E-2</v>
      </c>
      <c r="D61" s="160">
        <v>4.4299999999999999E-2</v>
      </c>
      <c r="E61" s="160">
        <v>4.1399999999999999E-2</v>
      </c>
    </row>
    <row r="62" spans="1:5">
      <c r="A62" s="108" t="s">
        <v>603</v>
      </c>
      <c r="B62" s="160">
        <v>4.5199999999999997E-2</v>
      </c>
      <c r="C62" s="160">
        <v>3.27E-2</v>
      </c>
      <c r="D62" s="160">
        <v>4.02E-2</v>
      </c>
      <c r="E62" s="160">
        <v>4.1399999999999999E-2</v>
      </c>
    </row>
    <row r="63" spans="1:5">
      <c r="A63" s="108" t="s">
        <v>604</v>
      </c>
      <c r="B63" s="160">
        <v>1.14E-2</v>
      </c>
      <c r="C63" s="160">
        <v>-3.5999999999999999E-3</v>
      </c>
      <c r="D63" s="160">
        <v>1.9300000000000001E-2</v>
      </c>
      <c r="E63" s="160">
        <v>8.0000000000000002E-3</v>
      </c>
    </row>
    <row r="64" spans="1:5">
      <c r="A64" s="108" t="s">
        <v>605</v>
      </c>
      <c r="B64" s="160">
        <v>1.14E-2</v>
      </c>
      <c r="C64" s="160">
        <v>-3.5999999999999999E-3</v>
      </c>
      <c r="D64" s="160">
        <v>1.9199999999999998E-2</v>
      </c>
      <c r="E64" s="160">
        <v>8.0000000000000002E-3</v>
      </c>
    </row>
    <row r="65" spans="1:5">
      <c r="A65" s="108" t="s">
        <v>606</v>
      </c>
      <c r="B65" s="160">
        <v>1.14E-2</v>
      </c>
      <c r="C65" s="160">
        <v>-3.5999999999999999E-3</v>
      </c>
      <c r="D65" s="160">
        <v>1.9199999999999998E-2</v>
      </c>
      <c r="E65" s="160">
        <v>8.0000000000000002E-3</v>
      </c>
    </row>
    <row r="66" spans="1:5">
      <c r="A66" s="108" t="s">
        <v>607</v>
      </c>
      <c r="B66" s="160">
        <v>0.04</v>
      </c>
      <c r="C66" s="160">
        <v>-3.4200000000000001E-2</v>
      </c>
      <c r="D66" s="160">
        <v>3.8600000000000002E-2</v>
      </c>
      <c r="E66" s="160">
        <v>3.15E-2</v>
      </c>
    </row>
    <row r="67" spans="1:5">
      <c r="A67" s="109" t="s">
        <v>608</v>
      </c>
      <c r="B67" s="67"/>
      <c r="C67" s="67"/>
      <c r="D67" s="67"/>
      <c r="E67" s="68"/>
    </row>
    <row r="68" spans="1:5">
      <c r="A68" s="108" t="s">
        <v>609</v>
      </c>
      <c r="B68" s="160">
        <v>5.6399999999999999E-2</v>
      </c>
      <c r="C68" s="160">
        <v>5.9700000000000003E-2</v>
      </c>
      <c r="D68" s="160">
        <v>5.2699999999999997E-2</v>
      </c>
      <c r="E68" s="160">
        <v>5.7000000000000002E-2</v>
      </c>
    </row>
    <row r="69" spans="1:5">
      <c r="A69" s="108" t="s">
        <v>610</v>
      </c>
      <c r="B69" s="160">
        <v>-1.21E-2</v>
      </c>
      <c r="C69" s="160">
        <v>-2.8400000000000002E-2</v>
      </c>
      <c r="D69" s="160">
        <v>-8.0999999999999996E-3</v>
      </c>
      <c r="E69" s="160">
        <v>-1.61E-2</v>
      </c>
    </row>
    <row r="70" spans="1:5">
      <c r="A70" s="108" t="s">
        <v>611</v>
      </c>
      <c r="B70" s="160">
        <v>1.8499999999999999E-2</v>
      </c>
      <c r="C70" s="160">
        <v>3.2599999999999997E-2</v>
      </c>
      <c r="D70" s="160">
        <v>1.7100000000000001E-2</v>
      </c>
      <c r="E70" s="160">
        <v>2.3199999999999998E-2</v>
      </c>
    </row>
    <row r="71" spans="1:5">
      <c r="A71" s="108" t="s">
        <v>612</v>
      </c>
      <c r="B71" s="160">
        <v>0</v>
      </c>
      <c r="C71" s="160">
        <v>0</v>
      </c>
      <c r="D71" s="160">
        <v>0</v>
      </c>
      <c r="E71" s="160">
        <v>0</v>
      </c>
    </row>
    <row r="72" spans="1:5">
      <c r="A72" s="108" t="s">
        <v>613</v>
      </c>
      <c r="B72" s="160">
        <v>4.0000000000000002E-4</v>
      </c>
      <c r="C72" s="160">
        <v>6.9999999999999999E-4</v>
      </c>
      <c r="D72" s="160">
        <v>-4.1000000000000003E-3</v>
      </c>
      <c r="E72" s="160">
        <v>1E-4</v>
      </c>
    </row>
    <row r="73" spans="1:5">
      <c r="A73" s="108" t="s">
        <v>614</v>
      </c>
      <c r="B73" s="160">
        <v>5.9999999999999995E-4</v>
      </c>
      <c r="C73" s="160">
        <v>8.0000000000000004E-4</v>
      </c>
      <c r="D73" s="160">
        <v>-2.0000000000000001E-4</v>
      </c>
      <c r="E73" s="160">
        <v>5.0000000000000001E-4</v>
      </c>
    </row>
    <row r="74" spans="1:5">
      <c r="A74" s="108" t="s">
        <v>615</v>
      </c>
      <c r="B74" s="160">
        <v>-3.39E-2</v>
      </c>
      <c r="C74" s="160">
        <v>-3.6299999999999999E-2</v>
      </c>
      <c r="D74" s="160">
        <v>-2.0899999999999998E-2</v>
      </c>
      <c r="E74" s="160">
        <v>-3.3399999999999999E-2</v>
      </c>
    </row>
    <row r="75" spans="1:5">
      <c r="A75" s="108" t="s">
        <v>616</v>
      </c>
      <c r="B75" s="160">
        <v>0</v>
      </c>
      <c r="C75" s="160">
        <v>0</v>
      </c>
      <c r="D75" s="160">
        <v>-2.0000000000000001E-4</v>
      </c>
      <c r="E75" s="160">
        <v>0</v>
      </c>
    </row>
    <row r="76" spans="1:5">
      <c r="A76" s="108" t="s">
        <v>617</v>
      </c>
      <c r="B76" s="160">
        <v>8.7099999999999997E-2</v>
      </c>
      <c r="C76" s="160">
        <v>0.1527</v>
      </c>
      <c r="D76" s="160">
        <v>0.1003</v>
      </c>
      <c r="E76" s="160">
        <v>0.1145</v>
      </c>
    </row>
    <row r="77" spans="1:5">
      <c r="A77" s="109" t="s">
        <v>618</v>
      </c>
      <c r="B77" s="67"/>
      <c r="C77" s="67"/>
      <c r="D77" s="67"/>
      <c r="E77" s="68"/>
    </row>
    <row r="78" spans="1:5">
      <c r="A78" s="108" t="s">
        <v>619</v>
      </c>
      <c r="B78" s="160">
        <v>6.93E-2</v>
      </c>
      <c r="C78" s="160">
        <v>6.93E-2</v>
      </c>
      <c r="D78" s="160">
        <v>7.6600000000000001E-2</v>
      </c>
      <c r="E78" s="160">
        <v>6.9900000000000004E-2</v>
      </c>
    </row>
    <row r="79" spans="1:5">
      <c r="A79" s="108" t="s">
        <v>620</v>
      </c>
      <c r="B79" s="160">
        <v>0.10009999999999999</v>
      </c>
      <c r="C79" s="160">
        <v>0.1074</v>
      </c>
      <c r="D79" s="160">
        <v>1.6000000000000001E-3</v>
      </c>
      <c r="E79" s="160">
        <v>9.1700000000000004E-2</v>
      </c>
    </row>
    <row r="80" spans="1:5">
      <c r="A80" s="108" t="s">
        <v>621</v>
      </c>
      <c r="B80" s="160">
        <v>4.2099999999999999E-2</v>
      </c>
      <c r="C80" s="160">
        <v>3.8699999999999998E-2</v>
      </c>
      <c r="D80" s="160">
        <v>4.4499999999999998E-2</v>
      </c>
      <c r="E80" s="160">
        <v>4.1500000000000002E-2</v>
      </c>
    </row>
    <row r="81" spans="1:5">
      <c r="A81" s="108" t="s">
        <v>622</v>
      </c>
      <c r="B81" s="160">
        <v>1E-4</v>
      </c>
      <c r="C81" s="160">
        <v>0.55549999999999999</v>
      </c>
      <c r="D81" s="160">
        <v>0</v>
      </c>
      <c r="E81" s="160">
        <v>0.13930000000000001</v>
      </c>
    </row>
    <row r="82" spans="1:5">
      <c r="A82" s="108" t="s">
        <v>623</v>
      </c>
      <c r="B82" s="160">
        <v>3.5000000000000001E-3</v>
      </c>
      <c r="C82" s="160">
        <v>0</v>
      </c>
      <c r="D82" s="160">
        <v>0.57040000000000002</v>
      </c>
      <c r="E82" s="160">
        <v>0.13700000000000001</v>
      </c>
    </row>
    <row r="83" spans="1:5">
      <c r="A83" s="108" t="s">
        <v>624</v>
      </c>
      <c r="B83" s="160">
        <v>6.1000000000000004E-3</v>
      </c>
      <c r="C83" s="160">
        <v>1.1999999999999999E-3</v>
      </c>
      <c r="D83" s="160">
        <v>0</v>
      </c>
      <c r="E83" s="160">
        <v>2.5999999999999999E-3</v>
      </c>
    </row>
    <row r="84" spans="1:5">
      <c r="A84" s="108" t="s">
        <v>625</v>
      </c>
      <c r="B84" s="160">
        <v>5.5999999999999999E-3</v>
      </c>
      <c r="C84" s="160">
        <v>1.1999999999999999E-3</v>
      </c>
      <c r="D84" s="160">
        <v>7.8799999999999995E-2</v>
      </c>
      <c r="E84" s="160">
        <v>1.9900000000000001E-2</v>
      </c>
    </row>
    <row r="85" spans="1:5">
      <c r="A85" s="108" t="s">
        <v>626</v>
      </c>
      <c r="B85" s="160">
        <v>0</v>
      </c>
      <c r="C85" s="160">
        <v>0</v>
      </c>
      <c r="D85" s="160">
        <v>0</v>
      </c>
      <c r="E85" s="160">
        <v>0</v>
      </c>
    </row>
    <row r="86" spans="1:5">
      <c r="A86" s="108" t="s">
        <v>627</v>
      </c>
      <c r="B86" s="160">
        <v>1.9800000000000002E-2</v>
      </c>
      <c r="C86" s="160">
        <v>2.18E-2</v>
      </c>
      <c r="D86" s="160">
        <v>1.54E-2</v>
      </c>
      <c r="E86" s="160">
        <v>1.9900000000000001E-2</v>
      </c>
    </row>
    <row r="87" spans="1:5">
      <c r="A87" s="108" t="s">
        <v>628</v>
      </c>
      <c r="B87" s="160">
        <v>1.7600000000000001E-2</v>
      </c>
      <c r="C87" s="160">
        <v>4.53E-2</v>
      </c>
      <c r="D87" s="160">
        <v>2.86E-2</v>
      </c>
      <c r="E87" s="160">
        <v>3.5700000000000003E-2</v>
      </c>
    </row>
    <row r="88" spans="1:5">
      <c r="A88" s="108" t="s">
        <v>629</v>
      </c>
      <c r="B88" s="160">
        <v>0</v>
      </c>
      <c r="C88" s="160">
        <v>2.86E-2</v>
      </c>
      <c r="D88" s="160">
        <v>0</v>
      </c>
      <c r="E88" s="160">
        <v>4.4999999999999997E-3</v>
      </c>
    </row>
    <row r="89" spans="1:5">
      <c r="A89" s="108" t="s">
        <v>630</v>
      </c>
      <c r="B89" s="160">
        <v>0</v>
      </c>
      <c r="C89" s="160">
        <v>1.7000000000000001E-2</v>
      </c>
      <c r="D89" s="160">
        <v>0</v>
      </c>
      <c r="E89" s="160">
        <v>6.1999999999999998E-3</v>
      </c>
    </row>
    <row r="90" spans="1:5">
      <c r="A90" s="109" t="s">
        <v>631</v>
      </c>
      <c r="B90" s="67"/>
      <c r="C90" s="67"/>
      <c r="D90" s="67"/>
      <c r="E90" s="68"/>
    </row>
    <row r="91" spans="1:5">
      <c r="A91" s="109" t="s">
        <v>632</v>
      </c>
      <c r="B91" s="67"/>
      <c r="C91" s="67"/>
      <c r="D91" s="67"/>
      <c r="E91" s="68"/>
    </row>
    <row r="92" spans="1:5">
      <c r="A92" s="108" t="s">
        <v>633</v>
      </c>
      <c r="B92" s="160">
        <v>3.39E-2</v>
      </c>
      <c r="C92" s="160">
        <v>3.6299999999999999E-2</v>
      </c>
      <c r="D92" s="160">
        <v>2.0899999999999998E-2</v>
      </c>
      <c r="E92" s="160">
        <v>3.3399999999999999E-2</v>
      </c>
    </row>
    <row r="93" spans="1:5">
      <c r="A93" s="108" t="s">
        <v>634</v>
      </c>
      <c r="B93" s="160">
        <v>3.7499999999999999E-2</v>
      </c>
      <c r="C93" s="160">
        <v>4.1099999999999998E-2</v>
      </c>
      <c r="D93" s="160">
        <v>2.2700000000000001E-2</v>
      </c>
      <c r="E93" s="160">
        <v>3.7100000000000001E-2</v>
      </c>
    </row>
    <row r="94" spans="1:5">
      <c r="A94" s="108" t="s">
        <v>635</v>
      </c>
      <c r="B94" s="160">
        <v>4.8099999999999997E-2</v>
      </c>
      <c r="C94" s="160">
        <v>4.8800000000000003E-2</v>
      </c>
      <c r="D94" s="160">
        <v>2.9100000000000001E-2</v>
      </c>
      <c r="E94" s="160">
        <v>4.6600000000000003E-2</v>
      </c>
    </row>
    <row r="95" spans="1:5">
      <c r="A95" s="108" t="s">
        <v>636</v>
      </c>
      <c r="B95" s="160">
        <v>5.5599999999999997E-2</v>
      </c>
      <c r="C95" s="160">
        <v>5.3800000000000001E-2</v>
      </c>
      <c r="D95" s="160">
        <v>4.41E-2</v>
      </c>
      <c r="E95" s="160">
        <v>5.4300000000000001E-2</v>
      </c>
    </row>
    <row r="96" spans="1:5">
      <c r="A96" s="109" t="s">
        <v>637</v>
      </c>
      <c r="B96" s="67"/>
      <c r="C96" s="67"/>
      <c r="D96" s="67"/>
      <c r="E96" s="68"/>
    </row>
    <row r="97" spans="1:5">
      <c r="A97" s="108" t="s">
        <v>638</v>
      </c>
      <c r="B97" s="160">
        <v>0.46939999999999998</v>
      </c>
      <c r="C97" s="160">
        <v>0.52590000000000003</v>
      </c>
      <c r="D97" s="160">
        <v>0.52939999999999998</v>
      </c>
      <c r="E97" s="160">
        <v>0.48920000000000002</v>
      </c>
    </row>
    <row r="98" spans="1:5">
      <c r="A98" s="108" t="s">
        <v>639</v>
      </c>
      <c r="B98" s="160">
        <v>2.9899999999999999E-2</v>
      </c>
      <c r="C98" s="160">
        <v>7.6899999999999996E-2</v>
      </c>
      <c r="D98" s="160">
        <v>1.7399999999999999E-2</v>
      </c>
      <c r="E98" s="160">
        <v>4.2900000000000001E-2</v>
      </c>
    </row>
    <row r="99" spans="1:5">
      <c r="A99" s="108" t="s">
        <v>640</v>
      </c>
      <c r="B99" s="160">
        <v>0.50070000000000003</v>
      </c>
      <c r="C99" s="160">
        <v>0.3972</v>
      </c>
      <c r="D99" s="160">
        <v>0.4531</v>
      </c>
      <c r="E99" s="160">
        <v>0.46789999999999998</v>
      </c>
    </row>
    <row r="100" spans="1:5">
      <c r="A100" s="108" t="s">
        <v>641</v>
      </c>
      <c r="B100" s="160">
        <v>0.70530000000000004</v>
      </c>
      <c r="C100" s="160">
        <v>0.52139999999999997</v>
      </c>
      <c r="D100" s="160">
        <v>0.38429999999999997</v>
      </c>
      <c r="E100" s="160">
        <v>0.61370000000000002</v>
      </c>
    </row>
    <row r="101" spans="1:5">
      <c r="A101" s="109" t="s">
        <v>642</v>
      </c>
      <c r="B101" s="67"/>
      <c r="C101" s="67"/>
      <c r="D101" s="67"/>
      <c r="E101" s="68"/>
    </row>
    <row r="102" spans="1:5">
      <c r="A102" s="108" t="s">
        <v>643</v>
      </c>
      <c r="B102" s="160">
        <v>4.4600000000000001E-2</v>
      </c>
      <c r="C102" s="160">
        <v>3.1199999999999999E-2</v>
      </c>
      <c r="D102" s="160">
        <v>4.3299999999999998E-2</v>
      </c>
      <c r="E102" s="160">
        <v>4.0899999999999999E-2</v>
      </c>
    </row>
    <row r="103" spans="1:5">
      <c r="A103" s="108" t="s">
        <v>644</v>
      </c>
      <c r="B103" s="160">
        <v>4.4200000000000003E-2</v>
      </c>
      <c r="C103" s="160">
        <v>3.04E-2</v>
      </c>
      <c r="D103" s="160">
        <v>4.3499999999999997E-2</v>
      </c>
      <c r="E103" s="160">
        <v>4.0500000000000001E-2</v>
      </c>
    </row>
    <row r="104" spans="1:5">
      <c r="A104" s="103" t="s">
        <v>645</v>
      </c>
      <c r="B104" s="160">
        <v>4.9700000000000001E-2</v>
      </c>
      <c r="C104" s="160">
        <v>3.6799999999999999E-2</v>
      </c>
      <c r="D104" s="160">
        <v>4.6300000000000001E-2</v>
      </c>
      <c r="E104" s="160">
        <v>4.5900000000000003E-2</v>
      </c>
    </row>
    <row r="105" spans="1:5">
      <c r="A105" s="103" t="s">
        <v>646</v>
      </c>
      <c r="B105" s="160">
        <v>6.1600000000000002E-2</v>
      </c>
      <c r="C105" s="160">
        <v>6.5199999999999994E-2</v>
      </c>
      <c r="D105" s="160">
        <v>5.45E-2</v>
      </c>
      <c r="E105" s="160">
        <v>6.1899999999999997E-2</v>
      </c>
    </row>
    <row r="106" spans="1:5">
      <c r="A106" s="103" t="s">
        <v>647</v>
      </c>
      <c r="B106" s="160">
        <v>-1.1900000000000001E-2</v>
      </c>
      <c r="C106" s="160">
        <v>-2.8400000000000002E-2</v>
      </c>
      <c r="D106" s="160">
        <v>-8.0999999999999996E-3</v>
      </c>
      <c r="E106" s="160">
        <v>-1.6E-2</v>
      </c>
    </row>
    <row r="107" spans="1:5">
      <c r="A107" s="103" t="s">
        <v>648</v>
      </c>
      <c r="B107" s="160">
        <v>-5.4999999999999997E-3</v>
      </c>
      <c r="C107" s="160">
        <v>-6.4000000000000003E-3</v>
      </c>
      <c r="D107" s="160">
        <v>-2.8E-3</v>
      </c>
      <c r="E107" s="160">
        <v>-5.4000000000000003E-3</v>
      </c>
    </row>
    <row r="108" spans="1:5">
      <c r="A108" s="103" t="s">
        <v>649</v>
      </c>
      <c r="B108" s="160">
        <v>4.0000000000000002E-4</v>
      </c>
      <c r="C108" s="160">
        <v>8.0000000000000004E-4</v>
      </c>
      <c r="D108" s="160">
        <v>-2.0000000000000001E-4</v>
      </c>
      <c r="E108" s="160">
        <v>4.0000000000000002E-4</v>
      </c>
    </row>
    <row r="109" spans="1:5">
      <c r="A109" s="109" t="s">
        <v>650</v>
      </c>
      <c r="B109" s="67"/>
      <c r="C109" s="67"/>
      <c r="D109" s="67"/>
      <c r="E109" s="68"/>
    </row>
    <row r="110" spans="1:5">
      <c r="A110" s="103" t="s">
        <v>643</v>
      </c>
      <c r="B110" s="160">
        <v>4.4600000000000001E-2</v>
      </c>
      <c r="C110" s="160">
        <v>3.1199999999999999E-2</v>
      </c>
      <c r="D110" s="160">
        <v>4.3299999999999998E-2</v>
      </c>
      <c r="E110" s="160">
        <v>4.0899999999999999E-2</v>
      </c>
    </row>
    <row r="111" spans="1:5">
      <c r="A111" s="103" t="s">
        <v>651</v>
      </c>
      <c r="B111" s="160">
        <v>6.9999999999999999E-4</v>
      </c>
      <c r="C111" s="160">
        <v>1.5E-3</v>
      </c>
      <c r="D111" s="160">
        <v>-3.0999999999999999E-3</v>
      </c>
      <c r="E111" s="160">
        <v>5.9999999999999995E-4</v>
      </c>
    </row>
    <row r="112" spans="1:5">
      <c r="A112" s="103" t="s">
        <v>652</v>
      </c>
      <c r="B112" s="160">
        <v>-3.39E-2</v>
      </c>
      <c r="C112" s="160">
        <v>-3.6400000000000002E-2</v>
      </c>
      <c r="D112" s="160">
        <v>-2.0899999999999998E-2</v>
      </c>
      <c r="E112" s="160">
        <v>-3.3399999999999999E-2</v>
      </c>
    </row>
    <row r="113" spans="1:5">
      <c r="A113" s="103" t="s">
        <v>653</v>
      </c>
      <c r="B113" s="160">
        <v>0</v>
      </c>
      <c r="C113" s="160">
        <v>1E-4</v>
      </c>
      <c r="D113" s="160">
        <v>0</v>
      </c>
      <c r="E113" s="160">
        <v>0</v>
      </c>
    </row>
    <row r="114" spans="1:5">
      <c r="A114" s="103" t="s">
        <v>654</v>
      </c>
      <c r="B114" s="160">
        <v>0</v>
      </c>
      <c r="C114" s="160">
        <v>0</v>
      </c>
      <c r="D114" s="160">
        <v>-2.0000000000000001E-4</v>
      </c>
      <c r="E114" s="160">
        <v>0</v>
      </c>
    </row>
    <row r="115" spans="1:5">
      <c r="A115" s="103" t="s">
        <v>655</v>
      </c>
      <c r="B115" s="160">
        <v>0</v>
      </c>
      <c r="C115" s="160">
        <v>0</v>
      </c>
      <c r="D115" s="160">
        <v>0</v>
      </c>
      <c r="E115" s="160">
        <v>0</v>
      </c>
    </row>
    <row r="116" spans="1:5">
      <c r="A116" s="72" t="s">
        <v>656</v>
      </c>
      <c r="B116" s="161">
        <v>1.14E-2</v>
      </c>
      <c r="C116" s="161">
        <v>-3.5999999999999999E-3</v>
      </c>
      <c r="D116" s="161">
        <v>1.9199999999999998E-2</v>
      </c>
      <c r="E116" s="161">
        <v>8.0000000000000002E-3</v>
      </c>
    </row>
    <row r="117" spans="1:5" ht="3.75" customHeight="1" thickBot="1">
      <c r="A117" s="191"/>
      <c r="B117" s="217"/>
      <c r="C117" s="217"/>
      <c r="D117" s="217"/>
      <c r="E117" s="217"/>
    </row>
    <row r="118" spans="1:5" ht="15.75" thickTop="1">
      <c r="A118" s="736" t="s">
        <v>657</v>
      </c>
      <c r="B118" s="736"/>
      <c r="C118" s="736"/>
      <c r="D118" s="736"/>
      <c r="E118" s="736"/>
    </row>
    <row r="119" spans="1:5">
      <c r="A119" s="731" t="s">
        <v>658</v>
      </c>
      <c r="B119" s="731"/>
      <c r="C119" s="731"/>
      <c r="D119" s="731"/>
      <c r="E119" s="731"/>
    </row>
    <row r="120" spans="1:5">
      <c r="A120" s="731" t="s">
        <v>659</v>
      </c>
      <c r="B120" s="731"/>
      <c r="C120" s="731"/>
      <c r="D120" s="731"/>
      <c r="E120" s="731"/>
    </row>
    <row r="121" spans="1:5">
      <c r="A121" s="731" t="s">
        <v>660</v>
      </c>
      <c r="B121" s="731"/>
      <c r="C121" s="731"/>
      <c r="D121" s="731"/>
      <c r="E121" s="731"/>
    </row>
    <row r="122" spans="1:5">
      <c r="A122" s="731" t="s">
        <v>661</v>
      </c>
      <c r="B122" s="731"/>
      <c r="C122" s="731"/>
      <c r="D122" s="731"/>
      <c r="E122" s="731"/>
    </row>
    <row r="123" spans="1:5" ht="30" customHeight="1">
      <c r="A123" s="733" t="s">
        <v>1110</v>
      </c>
      <c r="B123" s="733"/>
      <c r="C123" s="733"/>
      <c r="D123" s="733"/>
      <c r="E123" s="733"/>
    </row>
    <row r="124" spans="1:5">
      <c r="A124" s="731" t="s">
        <v>663</v>
      </c>
      <c r="B124" s="731"/>
      <c r="C124" s="731"/>
      <c r="D124" s="731"/>
      <c r="E124" s="731"/>
    </row>
    <row r="125" spans="1:5" ht="30" customHeight="1">
      <c r="A125" s="733" t="s">
        <v>1111</v>
      </c>
      <c r="B125" s="733"/>
      <c r="C125" s="733"/>
      <c r="D125" s="733"/>
      <c r="E125" s="733"/>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475</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30" customHeight="1">
      <c r="A3" s="742" t="s">
        <v>544</v>
      </c>
      <c r="B3" s="742"/>
      <c r="C3" s="742"/>
      <c r="D3" s="742"/>
      <c r="E3" s="742"/>
      <c r="F3" s="742"/>
      <c r="G3" s="742"/>
      <c r="H3" s="742"/>
      <c r="I3" s="742"/>
      <c r="J3" s="742"/>
    </row>
    <row r="4" spans="1:10" ht="3.75" customHeight="1" thickBot="1">
      <c r="A4" s="47"/>
      <c r="B4" s="47"/>
      <c r="C4" s="47"/>
      <c r="D4" s="47"/>
      <c r="E4" s="47"/>
      <c r="F4" s="47"/>
      <c r="G4" s="47"/>
      <c r="H4" s="47"/>
      <c r="I4" s="47"/>
      <c r="J4" s="47"/>
    </row>
    <row r="5" spans="1:10" ht="19.5" thickTop="1" thickBot="1">
      <c r="A5" s="579"/>
      <c r="B5" s="644" t="s">
        <v>1413</v>
      </c>
      <c r="C5" s="773" t="s">
        <v>475</v>
      </c>
      <c r="D5" s="773"/>
      <c r="E5" s="773"/>
      <c r="F5" s="773"/>
      <c r="G5" s="773"/>
      <c r="H5" s="773"/>
      <c r="I5" s="773"/>
      <c r="J5" s="773"/>
    </row>
    <row r="6" spans="1:10" s="15" customFormat="1" ht="30" customHeight="1" thickTop="1" thickBot="1">
      <c r="A6" s="560"/>
      <c r="B6" s="394" t="s">
        <v>667</v>
      </c>
      <c r="C6" s="394" t="s">
        <v>668</v>
      </c>
      <c r="D6" s="394" t="s">
        <v>669</v>
      </c>
      <c r="E6" s="394" t="s">
        <v>670</v>
      </c>
      <c r="F6" s="394" t="s">
        <v>671</v>
      </c>
      <c r="G6" s="394" t="s">
        <v>672</v>
      </c>
      <c r="H6" s="394" t="s">
        <v>1526</v>
      </c>
      <c r="I6" s="394" t="s">
        <v>1430</v>
      </c>
      <c r="J6" s="394" t="s">
        <v>1527</v>
      </c>
    </row>
    <row r="7" spans="1:10" ht="15" customHeight="1" thickTop="1" thickBot="1">
      <c r="A7" s="396" t="s">
        <v>673</v>
      </c>
      <c r="B7" s="397">
        <v>4407838.8264600001</v>
      </c>
      <c r="C7" s="397">
        <v>4584646.9357000003</v>
      </c>
      <c r="D7" s="397">
        <v>3510170.1633699997</v>
      </c>
      <c r="E7" s="397">
        <v>3847091.32284</v>
      </c>
      <c r="F7" s="397">
        <v>3951563.7530999999</v>
      </c>
      <c r="G7" s="397">
        <v>3905410.7503299997</v>
      </c>
      <c r="H7" s="397">
        <v>3842687.58727</v>
      </c>
      <c r="I7" s="397">
        <v>3847177.5872300002</v>
      </c>
      <c r="J7" s="397">
        <v>3879160.5874699997</v>
      </c>
    </row>
    <row r="8" spans="1:10" s="16" customFormat="1" ht="15" customHeight="1" thickTop="1">
      <c r="A8" s="147" t="s">
        <v>191</v>
      </c>
      <c r="B8" s="114">
        <v>281769.33925999998</v>
      </c>
      <c r="C8" s="114">
        <v>330731.38819999999</v>
      </c>
      <c r="D8" s="114">
        <v>227646.42818000002</v>
      </c>
      <c r="E8" s="114">
        <v>244156.97907</v>
      </c>
      <c r="F8" s="114">
        <v>257465.64434</v>
      </c>
      <c r="G8" s="114">
        <v>227802.74453999999</v>
      </c>
      <c r="H8" s="114">
        <v>263705.39111000003</v>
      </c>
      <c r="I8" s="114">
        <v>261638.51071</v>
      </c>
      <c r="J8" s="114">
        <v>235302.86963999999</v>
      </c>
    </row>
    <row r="9" spans="1:10" s="16" customFormat="1" ht="15" customHeight="1">
      <c r="A9" s="147" t="s">
        <v>200</v>
      </c>
      <c r="B9" s="114">
        <v>647131.53206</v>
      </c>
      <c r="C9" s="114">
        <v>778902.58794000011</v>
      </c>
      <c r="D9" s="114">
        <v>766549.95730999997</v>
      </c>
      <c r="E9" s="114">
        <v>745357.54261999996</v>
      </c>
      <c r="F9" s="114">
        <v>476030.53049000003</v>
      </c>
      <c r="G9" s="114">
        <v>313226.30056</v>
      </c>
      <c r="H9" s="114">
        <v>365285.97348000004</v>
      </c>
      <c r="I9" s="114">
        <v>381413.99927999999</v>
      </c>
      <c r="J9" s="114">
        <v>517708.30445</v>
      </c>
    </row>
    <row r="10" spans="1:10" s="16" customFormat="1" ht="15" customHeight="1">
      <c r="A10" s="147" t="s">
        <v>209</v>
      </c>
      <c r="B10" s="114">
        <v>3091890.99027</v>
      </c>
      <c r="C10" s="114">
        <v>3238773.4474800001</v>
      </c>
      <c r="D10" s="114">
        <v>2382995.8239000002</v>
      </c>
      <c r="E10" s="114">
        <v>2620440.4886100003</v>
      </c>
      <c r="F10" s="114">
        <v>2768797.23489</v>
      </c>
      <c r="G10" s="114">
        <v>2831384.56366</v>
      </c>
      <c r="H10" s="114">
        <v>2825637.8059899998</v>
      </c>
      <c r="I10" s="114">
        <v>2817400.3032300002</v>
      </c>
      <c r="J10" s="114">
        <v>2722542.7174299997</v>
      </c>
    </row>
    <row r="11" spans="1:10" s="16" customFormat="1" ht="15" customHeight="1">
      <c r="A11" s="148" t="s">
        <v>674</v>
      </c>
      <c r="B11" s="114">
        <v>3182810.11106</v>
      </c>
      <c r="C11" s="114">
        <v>3330318.19661</v>
      </c>
      <c r="D11" s="114">
        <v>2447438.7730399999</v>
      </c>
      <c r="E11" s="114">
        <v>2671987.3874499998</v>
      </c>
      <c r="F11" s="114">
        <v>2820841.4120800002</v>
      </c>
      <c r="G11" s="114">
        <v>2891116.5057800002</v>
      </c>
      <c r="H11" s="114">
        <v>2803104.9089000002</v>
      </c>
      <c r="I11" s="114">
        <v>2788953.81097</v>
      </c>
      <c r="J11" s="114">
        <v>2640838.3303299998</v>
      </c>
    </row>
    <row r="12" spans="1:10" s="16" customFormat="1" ht="15" customHeight="1">
      <c r="A12" s="148" t="s">
        <v>675</v>
      </c>
      <c r="B12" s="114">
        <v>3166857.7422600002</v>
      </c>
      <c r="C12" s="114">
        <v>3312899.3948000004</v>
      </c>
      <c r="D12" s="114">
        <v>2427991.5934499996</v>
      </c>
      <c r="E12" s="114">
        <v>2650700.2073300001</v>
      </c>
      <c r="F12" s="114">
        <v>2788730.0140200001</v>
      </c>
      <c r="G12" s="114">
        <v>2864946.2845100001</v>
      </c>
      <c r="H12" s="114">
        <v>2716925.0021299999</v>
      </c>
      <c r="I12" s="114">
        <v>2702967.6057800003</v>
      </c>
      <c r="J12" s="114">
        <v>1880634.9446099999</v>
      </c>
    </row>
    <row r="13" spans="1:10" s="16" customFormat="1" ht="15" customHeight="1">
      <c r="A13" s="148" t="s">
        <v>676</v>
      </c>
      <c r="B13" s="114">
        <v>15952.3688</v>
      </c>
      <c r="C13" s="114">
        <v>17418.801809999997</v>
      </c>
      <c r="D13" s="114">
        <v>19447.17959</v>
      </c>
      <c r="E13" s="114">
        <v>21287.180120000001</v>
      </c>
      <c r="F13" s="114">
        <v>32111.39806</v>
      </c>
      <c r="G13" s="114">
        <v>26170.221269999998</v>
      </c>
      <c r="H13" s="114">
        <v>86179.906770000001</v>
      </c>
      <c r="I13" s="114">
        <v>85986.205189999993</v>
      </c>
      <c r="J13" s="114">
        <v>760203.38572000002</v>
      </c>
    </row>
    <row r="14" spans="1:10" s="16" customFormat="1" ht="15" customHeight="1">
      <c r="A14" s="148" t="s">
        <v>677</v>
      </c>
      <c r="B14" s="114">
        <v>13515.591619999999</v>
      </c>
      <c r="C14" s="114">
        <v>9499.6850599999998</v>
      </c>
      <c r="D14" s="114">
        <v>10758.39179</v>
      </c>
      <c r="E14" s="114">
        <v>21538.603520000001</v>
      </c>
      <c r="F14" s="114">
        <v>17746.28226</v>
      </c>
      <c r="G14" s="114">
        <v>14294.772710000001</v>
      </c>
      <c r="H14" s="114">
        <v>0</v>
      </c>
      <c r="I14" s="114">
        <v>0</v>
      </c>
      <c r="J14" s="114">
        <v>1616.4842800000001</v>
      </c>
    </row>
    <row r="15" spans="1:10" s="16" customFormat="1" ht="15" customHeight="1">
      <c r="A15" s="148" t="s">
        <v>678</v>
      </c>
      <c r="B15" s="114">
        <v>13412.505580000001</v>
      </c>
      <c r="C15" s="114">
        <v>9467.0943399999996</v>
      </c>
      <c r="D15" s="114">
        <v>10726.133179999999</v>
      </c>
      <c r="E15" s="114">
        <v>20218.612779999999</v>
      </c>
      <c r="F15" s="114">
        <v>17705.563149999998</v>
      </c>
      <c r="G15" s="114">
        <v>14255.939759999999</v>
      </c>
      <c r="H15" s="114">
        <v>0</v>
      </c>
      <c r="I15" s="114">
        <v>0</v>
      </c>
      <c r="J15" s="114">
        <v>870.91543000000001</v>
      </c>
    </row>
    <row r="16" spans="1:10" s="16" customFormat="1" ht="15" customHeight="1">
      <c r="A16" s="148" t="s">
        <v>679</v>
      </c>
      <c r="B16" s="114">
        <v>103.08604</v>
      </c>
      <c r="C16" s="114">
        <v>32.590720000000005</v>
      </c>
      <c r="D16" s="114">
        <v>32.258609999999997</v>
      </c>
      <c r="E16" s="114">
        <v>1319.99074</v>
      </c>
      <c r="F16" s="114">
        <v>40.719110000000001</v>
      </c>
      <c r="G16" s="114">
        <v>38.832949999999997</v>
      </c>
      <c r="H16" s="114">
        <v>0</v>
      </c>
      <c r="I16" s="114">
        <v>0</v>
      </c>
      <c r="J16" s="114">
        <v>745.56885</v>
      </c>
    </row>
    <row r="17" spans="1:10" s="16" customFormat="1" ht="15" customHeight="1">
      <c r="A17" s="148" t="s">
        <v>680</v>
      </c>
      <c r="B17" s="114">
        <v>50474.872790000001</v>
      </c>
      <c r="C17" s="114">
        <v>53402.04552</v>
      </c>
      <c r="D17" s="114">
        <v>24188.09604</v>
      </c>
      <c r="E17" s="114">
        <v>41541.632990000006</v>
      </c>
      <c r="F17" s="114">
        <v>47522.820530000005</v>
      </c>
      <c r="G17" s="114">
        <v>52478.472200000004</v>
      </c>
      <c r="H17" s="114">
        <v>58160.885009999998</v>
      </c>
      <c r="I17" s="114">
        <v>56650.233420000004</v>
      </c>
      <c r="J17" s="114">
        <v>49073.37298</v>
      </c>
    </row>
    <row r="18" spans="1:10" s="16" customFormat="1" ht="15" customHeight="1">
      <c r="A18" s="148" t="s">
        <v>681</v>
      </c>
      <c r="B18" s="114">
        <v>44429.60194</v>
      </c>
      <c r="C18" s="114">
        <v>47665.697970000001</v>
      </c>
      <c r="D18" s="114">
        <v>23717.780289999999</v>
      </c>
      <c r="E18" s="114">
        <v>41501.274520000006</v>
      </c>
      <c r="F18" s="114">
        <v>46154.891790000001</v>
      </c>
      <c r="G18" s="114">
        <v>51215.253509999995</v>
      </c>
      <c r="H18" s="114">
        <v>55862.539270000001</v>
      </c>
      <c r="I18" s="114">
        <v>54353.044070000004</v>
      </c>
      <c r="J18" s="114">
        <v>47314.576249999998</v>
      </c>
    </row>
    <row r="19" spans="1:10" s="16" customFormat="1" ht="15" customHeight="1">
      <c r="A19" s="148" t="s">
        <v>682</v>
      </c>
      <c r="B19" s="114">
        <v>6045.2708499999999</v>
      </c>
      <c r="C19" s="114">
        <v>5736.3475499999995</v>
      </c>
      <c r="D19" s="114">
        <v>470.31574999999998</v>
      </c>
      <c r="E19" s="114">
        <v>40.358470000000004</v>
      </c>
      <c r="F19" s="114">
        <v>1367.9287400000001</v>
      </c>
      <c r="G19" s="114">
        <v>1263.2186899999999</v>
      </c>
      <c r="H19" s="114">
        <v>2298.3457400000002</v>
      </c>
      <c r="I19" s="114">
        <v>2297.1893500000001</v>
      </c>
      <c r="J19" s="114">
        <v>1758.79673</v>
      </c>
    </row>
    <row r="20" spans="1:10" s="16" customFormat="1" ht="15" customHeight="1">
      <c r="A20" s="148" t="s">
        <v>222</v>
      </c>
      <c r="B20" s="114">
        <v>11920.365169999999</v>
      </c>
      <c r="C20" s="114">
        <v>11782.86975</v>
      </c>
      <c r="D20" s="114">
        <v>8623.2709600000017</v>
      </c>
      <c r="E20" s="114">
        <v>9863.3410000000003</v>
      </c>
      <c r="F20" s="114">
        <v>10236.6651</v>
      </c>
      <c r="G20" s="114">
        <v>11001.6661</v>
      </c>
      <c r="H20" s="114">
        <v>104586.28229999999</v>
      </c>
      <c r="I20" s="114">
        <v>114978.34331</v>
      </c>
      <c r="J20" s="114">
        <v>169137.42812999999</v>
      </c>
    </row>
    <row r="21" spans="1:10" s="16" customFormat="1" ht="15" customHeight="1">
      <c r="A21" s="148" t="s">
        <v>683</v>
      </c>
      <c r="B21" s="114">
        <v>-166829.95037000001</v>
      </c>
      <c r="C21" s="114">
        <v>-166229.34946</v>
      </c>
      <c r="D21" s="114">
        <v>-108012.70793</v>
      </c>
      <c r="E21" s="114">
        <v>-124490.47635</v>
      </c>
      <c r="F21" s="114">
        <v>-127549.94508</v>
      </c>
      <c r="G21" s="114">
        <v>-137506.85313</v>
      </c>
      <c r="H21" s="114">
        <v>-140214.27022000001</v>
      </c>
      <c r="I21" s="114">
        <v>-143182.08447</v>
      </c>
      <c r="J21" s="114">
        <v>-138122.89828999998</v>
      </c>
    </row>
    <row r="22" spans="1:10" s="16" customFormat="1" ht="15" customHeight="1">
      <c r="A22" s="147" t="s">
        <v>235</v>
      </c>
      <c r="B22" s="114">
        <v>9039.1144899999999</v>
      </c>
      <c r="C22" s="114">
        <v>11858.053810000001</v>
      </c>
      <c r="D22" s="114">
        <v>4466.4076699999996</v>
      </c>
      <c r="E22" s="114">
        <v>5811.9998399999995</v>
      </c>
      <c r="F22" s="114">
        <v>7564.6427300000005</v>
      </c>
      <c r="G22" s="114">
        <v>6784.8854099999999</v>
      </c>
      <c r="H22" s="114">
        <v>6094.3949599999996</v>
      </c>
      <c r="I22" s="114">
        <v>9532.167449999999</v>
      </c>
      <c r="J22" s="114">
        <v>17358.60787</v>
      </c>
    </row>
    <row r="23" spans="1:10" s="16" customFormat="1" ht="15" customHeight="1">
      <c r="A23" s="147" t="s">
        <v>241</v>
      </c>
      <c r="B23" s="114">
        <v>312.89001000000002</v>
      </c>
      <c r="C23" s="114">
        <v>577.74613999999997</v>
      </c>
      <c r="D23" s="114">
        <v>1096.7559799999999</v>
      </c>
      <c r="E23" s="114">
        <v>872.51013999999998</v>
      </c>
      <c r="F23" s="114">
        <v>1063.14229</v>
      </c>
      <c r="G23" s="114">
        <v>1454.6790800000001</v>
      </c>
      <c r="H23" s="114">
        <v>830.01416000000006</v>
      </c>
      <c r="I23" s="114">
        <v>919.55763000000002</v>
      </c>
      <c r="J23" s="114">
        <v>1436.9259099999999</v>
      </c>
    </row>
    <row r="24" spans="1:10" s="16" customFormat="1" ht="15" customHeight="1">
      <c r="A24" s="147" t="s">
        <v>684</v>
      </c>
      <c r="B24" s="114">
        <v>312315.72617000004</v>
      </c>
      <c r="C24" s="114">
        <v>160911.06766999999</v>
      </c>
      <c r="D24" s="114">
        <v>79593.683150000012</v>
      </c>
      <c r="E24" s="114">
        <v>181488.90885000001</v>
      </c>
      <c r="F24" s="114">
        <v>392308.54635000002</v>
      </c>
      <c r="G24" s="114">
        <v>475059.98824000004</v>
      </c>
      <c r="H24" s="114">
        <v>331937.14637000003</v>
      </c>
      <c r="I24" s="114">
        <v>327149.83173999999</v>
      </c>
      <c r="J24" s="114">
        <v>337945.87654999999</v>
      </c>
    </row>
    <row r="25" spans="1:10" s="16" customFormat="1" ht="15" customHeight="1">
      <c r="A25" s="147" t="s">
        <v>252</v>
      </c>
      <c r="B25" s="114">
        <v>61687.769639999999</v>
      </c>
      <c r="C25" s="114">
        <v>59447.905509999997</v>
      </c>
      <c r="D25" s="114">
        <v>45582.823079999995</v>
      </c>
      <c r="E25" s="114">
        <v>45898.478259999996</v>
      </c>
      <c r="F25" s="114">
        <v>44651.986950000006</v>
      </c>
      <c r="G25" s="114">
        <v>45489.169809999999</v>
      </c>
      <c r="H25" s="114">
        <v>45184.31136</v>
      </c>
      <c r="I25" s="114">
        <v>45148.48689</v>
      </c>
      <c r="J25" s="114">
        <v>43632.780009999995</v>
      </c>
    </row>
    <row r="26" spans="1:10" s="16" customFormat="1" ht="15" customHeight="1">
      <c r="A26" s="147" t="s">
        <v>685</v>
      </c>
      <c r="B26" s="114">
        <v>3691.4645599999999</v>
      </c>
      <c r="C26" s="114">
        <v>3444.7389500000004</v>
      </c>
      <c r="D26" s="114">
        <v>2238.2841000000003</v>
      </c>
      <c r="E26" s="114">
        <v>3064.41545</v>
      </c>
      <c r="F26" s="114">
        <v>3682.0250599999999</v>
      </c>
      <c r="G26" s="114">
        <v>4208.41903</v>
      </c>
      <c r="H26" s="114">
        <v>4012.5498399999997</v>
      </c>
      <c r="I26" s="114">
        <v>3974.7302999999997</v>
      </c>
      <c r="J26" s="114">
        <v>3232.5056099999997</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3510461.7504400001</v>
      </c>
      <c r="C28" s="397">
        <v>3598285.2859</v>
      </c>
      <c r="D28" s="397">
        <v>2688590.04354</v>
      </c>
      <c r="E28" s="397">
        <v>2948026.8595599998</v>
      </c>
      <c r="F28" s="397">
        <v>3038957.47077</v>
      </c>
      <c r="G28" s="397">
        <v>2972449.90607</v>
      </c>
      <c r="H28" s="397">
        <v>2871036.7581500001</v>
      </c>
      <c r="I28" s="397">
        <v>2867607.2281999998</v>
      </c>
      <c r="J28" s="397">
        <v>2886226.7486399999</v>
      </c>
    </row>
    <row r="29" spans="1:10" s="16" customFormat="1" ht="15" customHeight="1" thickTop="1">
      <c r="A29" s="147" t="s">
        <v>687</v>
      </c>
      <c r="B29" s="114">
        <v>3216267.5471999999</v>
      </c>
      <c r="C29" s="114">
        <v>3336038.7406599997</v>
      </c>
      <c r="D29" s="114">
        <v>2516669.4650500002</v>
      </c>
      <c r="E29" s="114">
        <v>2726255.65747</v>
      </c>
      <c r="F29" s="114">
        <v>2739078.8734200001</v>
      </c>
      <c r="G29" s="114">
        <v>2542863.83072</v>
      </c>
      <c r="H29" s="114">
        <v>2414177.9550600001</v>
      </c>
      <c r="I29" s="114">
        <v>2432865.85512</v>
      </c>
      <c r="J29" s="114">
        <v>2418598.7609000001</v>
      </c>
    </row>
    <row r="30" spans="1:10" s="16" customFormat="1" ht="15" customHeight="1">
      <c r="A30" s="148" t="s">
        <v>688</v>
      </c>
      <c r="B30" s="114">
        <v>900.51956999999993</v>
      </c>
      <c r="C30" s="114">
        <v>850.94278000000008</v>
      </c>
      <c r="D30" s="114">
        <v>139.46078</v>
      </c>
      <c r="E30" s="114">
        <v>139.46078</v>
      </c>
      <c r="F30" s="114">
        <v>171.22353000000001</v>
      </c>
      <c r="G30" s="114">
        <v>144.37359000000001</v>
      </c>
      <c r="H30" s="114">
        <v>340.06627000000003</v>
      </c>
      <c r="I30" s="114">
        <v>317.72606999999999</v>
      </c>
      <c r="J30" s="114">
        <v>355.65211999999997</v>
      </c>
    </row>
    <row r="31" spans="1:10" s="16" customFormat="1" ht="15" customHeight="1">
      <c r="A31" s="148" t="s">
        <v>689</v>
      </c>
      <c r="B31" s="114">
        <v>2291796.0401500002</v>
      </c>
      <c r="C31" s="114">
        <v>2412947.0002199998</v>
      </c>
      <c r="D31" s="114">
        <v>1973721.61234</v>
      </c>
      <c r="E31" s="114">
        <v>2122651.1604599999</v>
      </c>
      <c r="F31" s="114">
        <v>2129163.8757000002</v>
      </c>
      <c r="G31" s="114">
        <v>1975741.0943699998</v>
      </c>
      <c r="H31" s="114">
        <v>1864882.5780999998</v>
      </c>
      <c r="I31" s="114">
        <v>1875383.7936800001</v>
      </c>
      <c r="J31" s="114">
        <v>1867490.7667100001</v>
      </c>
    </row>
    <row r="32" spans="1:10" s="16" customFormat="1" ht="15" customHeight="1">
      <c r="A32" s="148" t="s">
        <v>690</v>
      </c>
      <c r="B32" s="114">
        <v>878227.15091999993</v>
      </c>
      <c r="C32" s="114">
        <v>875552.30346000008</v>
      </c>
      <c r="D32" s="114">
        <v>511574.42612999998</v>
      </c>
      <c r="E32" s="114">
        <v>572213.08679999993</v>
      </c>
      <c r="F32" s="114">
        <v>576870.81750999996</v>
      </c>
      <c r="G32" s="114">
        <v>521009.68982999999</v>
      </c>
      <c r="H32" s="114">
        <v>503777.35105</v>
      </c>
      <c r="I32" s="114">
        <v>511920.76851999998</v>
      </c>
      <c r="J32" s="114">
        <v>500642.23680000001</v>
      </c>
    </row>
    <row r="33" spans="1:10" s="16" customFormat="1" ht="15" customHeight="1">
      <c r="A33" s="148" t="s">
        <v>691</v>
      </c>
      <c r="B33" s="114">
        <v>34452.715979999994</v>
      </c>
      <c r="C33" s="114">
        <v>34669.983759999996</v>
      </c>
      <c r="D33" s="114">
        <v>24435.987149999997</v>
      </c>
      <c r="E33" s="114">
        <v>23437.670899999997</v>
      </c>
      <c r="F33" s="114">
        <v>24489.300139999999</v>
      </c>
      <c r="G33" s="114">
        <v>38068.932079999999</v>
      </c>
      <c r="H33" s="114">
        <v>37962.644630000003</v>
      </c>
      <c r="I33" s="114">
        <v>38062.032719999996</v>
      </c>
      <c r="J33" s="114">
        <v>41914.040959999998</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10891.120580000001</v>
      </c>
      <c r="C35" s="114">
        <v>12018.51044</v>
      </c>
      <c r="D35" s="114">
        <v>6797.97865</v>
      </c>
      <c r="E35" s="114">
        <v>7814.2785300000005</v>
      </c>
      <c r="F35" s="114">
        <v>8383.6565399999999</v>
      </c>
      <c r="G35" s="114">
        <v>7899.7408499999992</v>
      </c>
      <c r="H35" s="114">
        <v>7215.3150099999993</v>
      </c>
      <c r="I35" s="114">
        <v>7181.53413</v>
      </c>
      <c r="J35" s="114">
        <v>8196.0643099999998</v>
      </c>
    </row>
    <row r="36" spans="1:10" s="16" customFormat="1" ht="15" customHeight="1">
      <c r="A36" s="147" t="s">
        <v>694</v>
      </c>
      <c r="B36" s="114">
        <v>1832.41977</v>
      </c>
      <c r="C36" s="114">
        <v>3648.6875800000003</v>
      </c>
      <c r="D36" s="114">
        <v>38.835239999999999</v>
      </c>
      <c r="E36" s="114">
        <v>447.71359000000001</v>
      </c>
      <c r="F36" s="114">
        <v>370.83949000000001</v>
      </c>
      <c r="G36" s="114">
        <v>408.43096999999995</v>
      </c>
      <c r="H36" s="114">
        <v>96.164439999999999</v>
      </c>
      <c r="I36" s="114">
        <v>341.45976000000002</v>
      </c>
      <c r="J36" s="114">
        <v>517.10302000000001</v>
      </c>
    </row>
    <row r="37" spans="1:10" s="16" customFormat="1" ht="15" customHeight="1">
      <c r="A37" s="147" t="s">
        <v>695</v>
      </c>
      <c r="B37" s="114">
        <v>113758.67712000001</v>
      </c>
      <c r="C37" s="114">
        <v>116012.5077</v>
      </c>
      <c r="D37" s="114">
        <v>57869.421329999997</v>
      </c>
      <c r="E37" s="114">
        <v>105132.98883</v>
      </c>
      <c r="F37" s="114">
        <v>172076.05137999999</v>
      </c>
      <c r="G37" s="114">
        <v>284979.44379000005</v>
      </c>
      <c r="H37" s="114">
        <v>290638.83918999997</v>
      </c>
      <c r="I37" s="114">
        <v>283893.70530999999</v>
      </c>
      <c r="J37" s="114">
        <v>302455.69733999996</v>
      </c>
    </row>
    <row r="38" spans="1:10" s="16" customFormat="1" ht="15" customHeight="1">
      <c r="A38" s="147" t="s">
        <v>696</v>
      </c>
      <c r="B38" s="114">
        <v>60659.345439999997</v>
      </c>
      <c r="C38" s="114">
        <v>60640.191719999995</v>
      </c>
      <c r="D38" s="114">
        <v>38547.096850000002</v>
      </c>
      <c r="E38" s="114">
        <v>43696.182609999996</v>
      </c>
      <c r="F38" s="114">
        <v>53217.761060000004</v>
      </c>
      <c r="G38" s="114">
        <v>68390.527799999996</v>
      </c>
      <c r="H38" s="114">
        <v>90412.029209999993</v>
      </c>
      <c r="I38" s="114">
        <v>75227.528160000002</v>
      </c>
      <c r="J38" s="114">
        <v>90427.987500000003</v>
      </c>
    </row>
    <row r="39" spans="1:10" s="16" customFormat="1" ht="15" customHeight="1">
      <c r="A39" s="147" t="s">
        <v>306</v>
      </c>
      <c r="B39" s="114">
        <v>117943.76091</v>
      </c>
      <c r="C39" s="114">
        <v>81945.15823999999</v>
      </c>
      <c r="D39" s="114">
        <v>75465.225069999986</v>
      </c>
      <c r="E39" s="114">
        <v>72494.317060000001</v>
      </c>
      <c r="F39" s="114">
        <v>74213.945420000004</v>
      </c>
      <c r="G39" s="114">
        <v>74450.496249999997</v>
      </c>
      <c r="H39" s="114">
        <v>74290.058599999989</v>
      </c>
      <c r="I39" s="114">
        <v>74276.247220000005</v>
      </c>
      <c r="J39" s="114">
        <v>74002.655729999999</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1357.1765399999999</v>
      </c>
      <c r="H42" s="114">
        <v>1421.71165</v>
      </c>
      <c r="I42" s="114">
        <v>1002.43263</v>
      </c>
      <c r="J42" s="114">
        <v>224.54415</v>
      </c>
    </row>
    <row r="43" spans="1:10" ht="15" customHeight="1" thickTop="1" thickBot="1">
      <c r="A43" s="396" t="s">
        <v>698</v>
      </c>
      <c r="B43" s="397">
        <v>897377.07637999998</v>
      </c>
      <c r="C43" s="397">
        <v>986361.64978999994</v>
      </c>
      <c r="D43" s="397">
        <v>821580.1198300001</v>
      </c>
      <c r="E43" s="397">
        <v>899064.4633200001</v>
      </c>
      <c r="F43" s="397">
        <v>912606.28284</v>
      </c>
      <c r="G43" s="397">
        <v>932960.84475000005</v>
      </c>
      <c r="H43" s="397">
        <v>971650.82960000006</v>
      </c>
      <c r="I43" s="397">
        <v>979570.35950999998</v>
      </c>
      <c r="J43" s="397">
        <v>992933.83932000003</v>
      </c>
    </row>
    <row r="44" spans="1:10" s="16" customFormat="1" ht="15" customHeight="1" thickTop="1">
      <c r="A44" s="147" t="s">
        <v>327</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331</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813961.72276000003</v>
      </c>
      <c r="C47" s="114">
        <v>305230.69393000001</v>
      </c>
      <c r="D47" s="114">
        <v>275283.11742999998</v>
      </c>
      <c r="E47" s="114">
        <v>317688.37088</v>
      </c>
      <c r="F47" s="114">
        <v>330254.11550999997</v>
      </c>
      <c r="G47" s="114">
        <v>346793.90307999996</v>
      </c>
      <c r="H47" s="114">
        <v>346793.90307999996</v>
      </c>
      <c r="I47" s="114">
        <v>349382.17431000003</v>
      </c>
      <c r="J47" s="114">
        <v>411031.67197000002</v>
      </c>
    </row>
    <row r="48" spans="1:10" s="16" customFormat="1" ht="15" customHeight="1">
      <c r="A48" s="147" t="s">
        <v>341</v>
      </c>
      <c r="B48" s="114">
        <v>42789.301490000005</v>
      </c>
      <c r="C48" s="114">
        <v>43771.215779999999</v>
      </c>
      <c r="D48" s="114">
        <v>29149.062320000001</v>
      </c>
      <c r="E48" s="114">
        <v>28012.35312</v>
      </c>
      <c r="F48" s="114">
        <v>28914.928010000003</v>
      </c>
      <c r="G48" s="114">
        <v>32729.702350000003</v>
      </c>
      <c r="H48" s="114">
        <v>71419.6872</v>
      </c>
      <c r="I48" s="114">
        <v>76750.945879999999</v>
      </c>
      <c r="J48" s="114">
        <v>28464.928030000003</v>
      </c>
    </row>
    <row r="49" spans="1:10" s="16" customFormat="1" ht="15" customHeight="1">
      <c r="A49" s="148" t="s">
        <v>700</v>
      </c>
      <c r="B49" s="114">
        <v>-93.748999999999995</v>
      </c>
      <c r="C49" s="114">
        <v>901.04657999999995</v>
      </c>
      <c r="D49" s="114">
        <v>-161.31825000000001</v>
      </c>
      <c r="E49" s="114">
        <v>-592.66138000000001</v>
      </c>
      <c r="F49" s="114">
        <v>0</v>
      </c>
      <c r="G49" s="114">
        <v>0</v>
      </c>
      <c r="H49" s="114">
        <v>32729.702350000003</v>
      </c>
      <c r="I49" s="114">
        <v>30141.431120000001</v>
      </c>
      <c r="J49" s="114">
        <v>0</v>
      </c>
    </row>
    <row r="50" spans="1:10" s="17" customFormat="1" ht="15" customHeight="1" thickBot="1">
      <c r="A50" s="148" t="s">
        <v>701</v>
      </c>
      <c r="B50" s="114">
        <v>42883.050490000001</v>
      </c>
      <c r="C50" s="114">
        <v>42870.169200000004</v>
      </c>
      <c r="D50" s="114">
        <v>29310.380570000001</v>
      </c>
      <c r="E50" s="114">
        <v>28605.014500000001</v>
      </c>
      <c r="F50" s="114">
        <v>28914.928010000003</v>
      </c>
      <c r="G50" s="114">
        <v>32729.702350000003</v>
      </c>
      <c r="H50" s="114">
        <v>38689.984850000001</v>
      </c>
      <c r="I50" s="114">
        <v>46609.514759999998</v>
      </c>
      <c r="J50" s="114">
        <v>28464.928030000003</v>
      </c>
    </row>
    <row r="51" spans="1:10" ht="15" customHeight="1" thickTop="1" thickBot="1">
      <c r="A51" s="396" t="s">
        <v>702</v>
      </c>
      <c r="B51" s="397">
        <v>4407838.8268200001</v>
      </c>
      <c r="C51" s="397">
        <v>4584646.9356899997</v>
      </c>
      <c r="D51" s="397">
        <v>3510170.1633699997</v>
      </c>
      <c r="E51" s="397">
        <v>3847091.3228800003</v>
      </c>
      <c r="F51" s="397">
        <v>3951563.75361</v>
      </c>
      <c r="G51" s="397">
        <v>3905410.7508200002</v>
      </c>
      <c r="H51" s="397">
        <v>3842687.5877499999</v>
      </c>
      <c r="I51" s="397">
        <v>3847177.5877100001</v>
      </c>
      <c r="J51" s="397">
        <v>3879160.5879600001</v>
      </c>
    </row>
    <row r="52" spans="1:10" s="16" customFormat="1" ht="15" customHeight="1" thickTop="1">
      <c r="A52" s="113" t="s">
        <v>703</v>
      </c>
      <c r="B52" s="114">
        <v>14973.20441</v>
      </c>
      <c r="C52" s="114">
        <v>10001.87084</v>
      </c>
      <c r="D52" s="114">
        <v>2994.1173199999998</v>
      </c>
      <c r="E52" s="114">
        <v>4149.4416899999997</v>
      </c>
      <c r="F52" s="114">
        <v>3406.1938799999998</v>
      </c>
      <c r="G52" s="114">
        <v>2259.9529700000003</v>
      </c>
      <c r="H52" s="114">
        <v>2273.00065</v>
      </c>
      <c r="I52" s="114">
        <v>2328.8197200000004</v>
      </c>
      <c r="J52" s="114">
        <v>3045.2313199999999</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11200.111339999999</v>
      </c>
      <c r="C54" s="114">
        <v>6890.3854299999994</v>
      </c>
      <c r="D54" s="114">
        <v>0</v>
      </c>
      <c r="E54" s="114">
        <v>1475.8085900000001</v>
      </c>
      <c r="F54" s="114">
        <v>1009.88729</v>
      </c>
      <c r="G54" s="114">
        <v>0</v>
      </c>
      <c r="H54" s="114">
        <v>0</v>
      </c>
      <c r="I54" s="114">
        <v>0</v>
      </c>
      <c r="J54" s="114">
        <v>834.92453</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3773.0930699999999</v>
      </c>
      <c r="C56" s="114">
        <v>3111.4854100000002</v>
      </c>
      <c r="D56" s="114">
        <v>2994.1173199999998</v>
      </c>
      <c r="E56" s="114">
        <v>2673.6331</v>
      </c>
      <c r="F56" s="114">
        <v>2396.3065899999997</v>
      </c>
      <c r="G56" s="114">
        <v>2259.9529700000003</v>
      </c>
      <c r="H56" s="114">
        <v>2273.00065</v>
      </c>
      <c r="I56" s="114">
        <v>2328.8197200000004</v>
      </c>
      <c r="J56" s="114">
        <v>2210.3067900000001</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7468567.2496800004</v>
      </c>
      <c r="C58" s="114">
        <v>7821015.5494999997</v>
      </c>
      <c r="D58" s="114">
        <v>6003174.3401099993</v>
      </c>
      <c r="E58" s="114">
        <v>6875041.8672899995</v>
      </c>
      <c r="F58" s="114">
        <v>8446337.1393100005</v>
      </c>
      <c r="G58" s="114">
        <v>8499016.6838700008</v>
      </c>
      <c r="H58" s="114">
        <v>8310686.2364999996</v>
      </c>
      <c r="I58" s="114">
        <v>8284045.1439799992</v>
      </c>
      <c r="J58" s="114">
        <v>8029615.6462200005</v>
      </c>
    </row>
    <row r="59" spans="1:10" ht="30" customHeight="1">
      <c r="A59" s="398" t="s">
        <v>710</v>
      </c>
      <c r="B59" s="399">
        <v>278395.13493</v>
      </c>
      <c r="C59" s="399">
        <v>280500.53021</v>
      </c>
      <c r="D59" s="399">
        <v>217517.43105000001</v>
      </c>
      <c r="E59" s="399">
        <v>234827.81987000001</v>
      </c>
      <c r="F59" s="399">
        <v>219823.99284999998</v>
      </c>
      <c r="G59" s="399">
        <v>244973.10185000001</v>
      </c>
      <c r="H59" s="399">
        <v>219691.47784000001</v>
      </c>
      <c r="I59" s="399">
        <v>238467.09261000002</v>
      </c>
      <c r="J59" s="399">
        <v>201884.92799</v>
      </c>
    </row>
    <row r="60" spans="1:10" ht="15" customHeight="1">
      <c r="A60" s="148" t="s">
        <v>711</v>
      </c>
      <c r="B60" s="114">
        <v>-61944.671020000002</v>
      </c>
      <c r="C60" s="114">
        <v>-77189.052769999995</v>
      </c>
      <c r="D60" s="114">
        <v>-65191.276060000004</v>
      </c>
      <c r="E60" s="114">
        <v>-74970.936069999996</v>
      </c>
      <c r="F60" s="114">
        <v>-60930.343689999994</v>
      </c>
      <c r="G60" s="114">
        <v>-66952.571779999998</v>
      </c>
      <c r="H60" s="114">
        <v>-55551.510649999997</v>
      </c>
      <c r="I60" s="114">
        <v>-60703.231319999999</v>
      </c>
      <c r="J60" s="114">
        <v>-57195.87487</v>
      </c>
    </row>
    <row r="61" spans="1:10" ht="15" customHeight="1">
      <c r="A61" s="147" t="s">
        <v>712</v>
      </c>
      <c r="B61" s="114">
        <v>216450.46390999999</v>
      </c>
      <c r="C61" s="114">
        <v>203311.47743999999</v>
      </c>
      <c r="D61" s="114">
        <v>152326.15499000001</v>
      </c>
      <c r="E61" s="114">
        <v>159856.88380000001</v>
      </c>
      <c r="F61" s="114">
        <v>158893.64916</v>
      </c>
      <c r="G61" s="114">
        <v>178020.53006999998</v>
      </c>
      <c r="H61" s="114">
        <v>164139.96719</v>
      </c>
      <c r="I61" s="114">
        <v>177763.86129</v>
      </c>
      <c r="J61" s="114">
        <v>144689.05312</v>
      </c>
    </row>
    <row r="62" spans="1:10" ht="15" customHeight="1">
      <c r="A62" s="116" t="s">
        <v>713</v>
      </c>
      <c r="B62" s="114">
        <v>39165.92239</v>
      </c>
      <c r="C62" s="114">
        <v>42542.612909999996</v>
      </c>
      <c r="D62" s="114">
        <v>14170.80668</v>
      </c>
      <c r="E62" s="114">
        <v>10907.563310000001</v>
      </c>
      <c r="F62" s="114">
        <v>12894.35066</v>
      </c>
      <c r="G62" s="114">
        <v>11408.337119999998</v>
      </c>
      <c r="H62" s="114">
        <v>7731.83529</v>
      </c>
      <c r="I62" s="114">
        <v>8703.7225199999993</v>
      </c>
      <c r="J62" s="114">
        <v>6819.9775199999995</v>
      </c>
    </row>
    <row r="63" spans="1:10" ht="15" customHeight="1">
      <c r="A63" s="148" t="s">
        <v>714</v>
      </c>
      <c r="B63" s="114">
        <v>-11484.47741</v>
      </c>
      <c r="C63" s="114">
        <v>-9762.5304499999984</v>
      </c>
      <c r="D63" s="114">
        <v>-5632.7140999999992</v>
      </c>
      <c r="E63" s="114">
        <v>-4847.8689800000002</v>
      </c>
      <c r="F63" s="114">
        <v>-7294.7126699999999</v>
      </c>
      <c r="G63" s="114">
        <v>-7709.0222599999997</v>
      </c>
      <c r="H63" s="114">
        <v>-5600.0390399999997</v>
      </c>
      <c r="I63" s="114">
        <v>-6094.3253500000001</v>
      </c>
      <c r="J63" s="114">
        <v>-4894.9934599999997</v>
      </c>
    </row>
    <row r="64" spans="1:10" ht="15" customHeight="1">
      <c r="A64" s="117" t="s">
        <v>715</v>
      </c>
      <c r="B64" s="114">
        <v>244131.90888999999</v>
      </c>
      <c r="C64" s="114">
        <v>236091.55989999999</v>
      </c>
      <c r="D64" s="114">
        <v>160864.24757000001</v>
      </c>
      <c r="E64" s="114">
        <v>165916.57813000001</v>
      </c>
      <c r="F64" s="114">
        <v>164493.28715000002</v>
      </c>
      <c r="G64" s="114">
        <v>181719.84493000002</v>
      </c>
      <c r="H64" s="114">
        <v>166271.76344000001</v>
      </c>
      <c r="I64" s="114">
        <v>180373.25846000001</v>
      </c>
      <c r="J64" s="114">
        <v>146614.03718000001</v>
      </c>
    </row>
    <row r="65" spans="1:10" ht="15" customHeight="1">
      <c r="A65" s="116" t="s">
        <v>716</v>
      </c>
      <c r="B65" s="114">
        <v>27377.961629999998</v>
      </c>
      <c r="C65" s="114">
        <v>32213.431539999998</v>
      </c>
      <c r="D65" s="114">
        <v>24767.02288</v>
      </c>
      <c r="E65" s="114">
        <v>30045.309730000001</v>
      </c>
      <c r="F65" s="114">
        <v>27213.680370000002</v>
      </c>
      <c r="G65" s="114">
        <v>22927.203809999999</v>
      </c>
      <c r="H65" s="114">
        <v>12205.66908</v>
      </c>
      <c r="I65" s="114">
        <v>13435.205619999999</v>
      </c>
      <c r="J65" s="114">
        <v>12522.754010000001</v>
      </c>
    </row>
    <row r="66" spans="1:10" ht="15" customHeight="1">
      <c r="A66" s="116" t="s">
        <v>717</v>
      </c>
      <c r="B66" s="114">
        <v>-48160.041870000001</v>
      </c>
      <c r="C66" s="114">
        <v>-40808.950689999998</v>
      </c>
      <c r="D66" s="114">
        <v>-31560.596129999998</v>
      </c>
      <c r="E66" s="114">
        <v>-38559.072189999999</v>
      </c>
      <c r="F66" s="114">
        <v>-39229.631529999999</v>
      </c>
      <c r="G66" s="114">
        <v>-37891.479060000005</v>
      </c>
      <c r="H66" s="114">
        <v>-16961.631550000002</v>
      </c>
      <c r="I66" s="114">
        <v>-21845.534079999998</v>
      </c>
      <c r="J66" s="114">
        <v>-12302.79666</v>
      </c>
    </row>
    <row r="67" spans="1:10" ht="15" customHeight="1">
      <c r="A67" s="147" t="s">
        <v>718</v>
      </c>
      <c r="B67" s="114">
        <v>223349.82865000001</v>
      </c>
      <c r="C67" s="114">
        <v>227496.04074999999</v>
      </c>
      <c r="D67" s="114">
        <v>154070.67431999999</v>
      </c>
      <c r="E67" s="114">
        <v>157402.81566999998</v>
      </c>
      <c r="F67" s="114">
        <v>152477.33599000002</v>
      </c>
      <c r="G67" s="114">
        <v>166755.56968000002</v>
      </c>
      <c r="H67" s="114">
        <v>161515.80097000001</v>
      </c>
      <c r="I67" s="114">
        <v>171962.93</v>
      </c>
      <c r="J67" s="114">
        <v>146833.99453</v>
      </c>
    </row>
    <row r="68" spans="1:10" ht="15" customHeight="1">
      <c r="A68" s="148" t="s">
        <v>719</v>
      </c>
      <c r="B68" s="114">
        <v>-180019.25640000001</v>
      </c>
      <c r="C68" s="114">
        <v>-185061.74734999999</v>
      </c>
      <c r="D68" s="114">
        <v>-125918.45629999999</v>
      </c>
      <c r="E68" s="114">
        <v>-130814.61242</v>
      </c>
      <c r="F68" s="114">
        <v>-122215.48759</v>
      </c>
      <c r="G68" s="114">
        <v>-131724.92104000002</v>
      </c>
      <c r="H68" s="114">
        <v>-122255.33103</v>
      </c>
      <c r="I68" s="114">
        <v>-119146.16972000001</v>
      </c>
      <c r="J68" s="114">
        <v>-118342.45734000001</v>
      </c>
    </row>
    <row r="69" spans="1:10" ht="15" customHeight="1">
      <c r="A69" s="117" t="s">
        <v>720</v>
      </c>
      <c r="B69" s="114">
        <v>43330.572249999997</v>
      </c>
      <c r="C69" s="114">
        <v>42434.293399999995</v>
      </c>
      <c r="D69" s="114">
        <v>28152.21802</v>
      </c>
      <c r="E69" s="114">
        <v>26588.203249999999</v>
      </c>
      <c r="F69" s="114">
        <v>30261.848399999999</v>
      </c>
      <c r="G69" s="114">
        <v>35030.648639999999</v>
      </c>
      <c r="H69" s="114">
        <v>39260.469939999995</v>
      </c>
      <c r="I69" s="114">
        <v>52816.760280000002</v>
      </c>
      <c r="J69" s="114">
        <v>28491.537190000003</v>
      </c>
    </row>
    <row r="70" spans="1:10" ht="15" customHeight="1">
      <c r="A70" s="117" t="s">
        <v>721</v>
      </c>
      <c r="B70" s="114">
        <v>2114.2653399999999</v>
      </c>
      <c r="C70" s="114">
        <v>1345.97244</v>
      </c>
      <c r="D70" s="114">
        <v>1006.65594</v>
      </c>
      <c r="E70" s="114">
        <v>865.44482999999991</v>
      </c>
      <c r="F70" s="114">
        <v>506.57324</v>
      </c>
      <c r="G70" s="114">
        <v>0.13505</v>
      </c>
      <c r="H70" s="114">
        <v>5.5310000000000005E-2</v>
      </c>
      <c r="I70" s="114">
        <v>6.0310000000000002E-2</v>
      </c>
      <c r="J70" s="114">
        <v>8.2339999999999997E-2</v>
      </c>
    </row>
    <row r="71" spans="1:10" ht="15" customHeight="1">
      <c r="A71" s="115" t="s">
        <v>1124</v>
      </c>
      <c r="B71" s="114">
        <v>11.282020000000001</v>
      </c>
      <c r="C71" s="114">
        <v>3.9025500000000002</v>
      </c>
      <c r="D71" s="114">
        <v>0.13996</v>
      </c>
      <c r="E71" s="114">
        <v>0.11565</v>
      </c>
      <c r="F71" s="114">
        <v>8.4849999999999995E-2</v>
      </c>
      <c r="G71" s="114">
        <v>0.13505</v>
      </c>
      <c r="H71" s="114">
        <v>5.5310000000000005E-2</v>
      </c>
      <c r="I71" s="114">
        <v>6.0310000000000002E-2</v>
      </c>
      <c r="J71" s="114">
        <v>8.2339999999999997E-2</v>
      </c>
    </row>
    <row r="72" spans="1:10" ht="15" customHeight="1">
      <c r="A72" s="115" t="s">
        <v>1125</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722</v>
      </c>
      <c r="B73" s="114">
        <v>-30.451450000000001</v>
      </c>
      <c r="C73" s="114">
        <v>-1.1402399999999999</v>
      </c>
      <c r="D73" s="114">
        <v>2.9E-4</v>
      </c>
      <c r="E73" s="114">
        <v>8.0000000000000007E-5</v>
      </c>
      <c r="F73" s="114">
        <v>0</v>
      </c>
      <c r="G73" s="114">
        <v>0</v>
      </c>
      <c r="H73" s="114">
        <v>0</v>
      </c>
      <c r="I73" s="114">
        <v>-1.0000000000000001E-5</v>
      </c>
      <c r="J73" s="114">
        <v>0</v>
      </c>
    </row>
    <row r="74" spans="1:10" ht="15" customHeight="1">
      <c r="A74" s="147" t="s">
        <v>1478</v>
      </c>
      <c r="B74" s="114">
        <v>-26.436330000000002</v>
      </c>
      <c r="C74" s="114">
        <v>0.26155</v>
      </c>
      <c r="D74" s="114">
        <v>3.1E-4</v>
      </c>
      <c r="E74" s="114">
        <v>8.0000000000000007E-5</v>
      </c>
      <c r="F74" s="114">
        <v>0</v>
      </c>
      <c r="G74" s="114">
        <v>0</v>
      </c>
      <c r="H74" s="114">
        <v>0</v>
      </c>
      <c r="I74" s="114">
        <v>-1.0000000000000001E-5</v>
      </c>
      <c r="J74" s="114">
        <v>0</v>
      </c>
    </row>
    <row r="75" spans="1:10" ht="15" customHeight="1">
      <c r="A75" s="148" t="s">
        <v>1126</v>
      </c>
      <c r="B75" s="114">
        <v>-4.0151199999999996</v>
      </c>
      <c r="C75" s="114">
        <v>-1.4017899999999999</v>
      </c>
      <c r="D75" s="114">
        <v>-2.0000000000000002E-5</v>
      </c>
      <c r="E75" s="114">
        <v>0</v>
      </c>
      <c r="F75" s="114">
        <v>0</v>
      </c>
      <c r="G75" s="114">
        <v>0</v>
      </c>
      <c r="H75" s="114">
        <v>0</v>
      </c>
      <c r="I75" s="114">
        <v>0</v>
      </c>
      <c r="J75" s="114">
        <v>0</v>
      </c>
    </row>
    <row r="76" spans="1:10" ht="15" customHeight="1">
      <c r="A76" s="147" t="s">
        <v>723</v>
      </c>
      <c r="B76" s="114">
        <v>45414.386140000002</v>
      </c>
      <c r="C76" s="114">
        <v>43779.125599999999</v>
      </c>
      <c r="D76" s="114">
        <v>29158.874250000001</v>
      </c>
      <c r="E76" s="114">
        <v>27453.648160000001</v>
      </c>
      <c r="F76" s="114">
        <v>30768.42164</v>
      </c>
      <c r="G76" s="114">
        <v>35030.783689999997</v>
      </c>
      <c r="H76" s="114">
        <v>39260.525249999999</v>
      </c>
      <c r="I76" s="114">
        <v>52816.82058</v>
      </c>
      <c r="J76" s="114">
        <v>28491.61953</v>
      </c>
    </row>
    <row r="77" spans="1:10" ht="15" customHeight="1">
      <c r="A77" s="149" t="s">
        <v>1115</v>
      </c>
      <c r="B77" s="114">
        <v>141.20740000000001</v>
      </c>
      <c r="C77" s="114">
        <v>275.94953999999996</v>
      </c>
      <c r="D77" s="114">
        <v>-16.047799999999999</v>
      </c>
      <c r="E77" s="114">
        <v>802.37704000000008</v>
      </c>
      <c r="F77" s="114">
        <v>55.494690000000006</v>
      </c>
      <c r="G77" s="114">
        <v>343.45517999999998</v>
      </c>
      <c r="H77" s="114">
        <v>79.136769999999999</v>
      </c>
      <c r="I77" s="114">
        <v>161.82028</v>
      </c>
      <c r="J77" s="114">
        <v>53.944040000000001</v>
      </c>
    </row>
    <row r="78" spans="1:10" ht="15" customHeight="1">
      <c r="A78" s="117" t="s">
        <v>724</v>
      </c>
      <c r="B78" s="114">
        <v>45555.593540000002</v>
      </c>
      <c r="C78" s="114">
        <v>44055.075140000001</v>
      </c>
      <c r="D78" s="114">
        <v>29142.82645</v>
      </c>
      <c r="E78" s="114">
        <v>28256.0252</v>
      </c>
      <c r="F78" s="114">
        <v>30823.91633</v>
      </c>
      <c r="G78" s="114">
        <v>35374.238869999994</v>
      </c>
      <c r="H78" s="114">
        <v>39339.662020000003</v>
      </c>
      <c r="I78" s="114">
        <v>52978.64086</v>
      </c>
      <c r="J78" s="114">
        <v>28545.563570000002</v>
      </c>
    </row>
    <row r="79" spans="1:10" ht="15" customHeight="1">
      <c r="A79" s="116" t="s">
        <v>725</v>
      </c>
      <c r="B79" s="114">
        <v>-1019.1915</v>
      </c>
      <c r="C79" s="114">
        <v>323.63357000000002</v>
      </c>
      <c r="D79" s="114">
        <v>1699.3503000000001</v>
      </c>
      <c r="E79" s="114">
        <v>570.30964000000006</v>
      </c>
      <c r="F79" s="114">
        <v>-631.52274999999997</v>
      </c>
      <c r="G79" s="114">
        <v>-716.43352000000004</v>
      </c>
      <c r="H79" s="114">
        <v>-46.25517</v>
      </c>
      <c r="I79" s="114">
        <v>-176.28310000000002</v>
      </c>
      <c r="J79" s="114">
        <v>-80.635539999999992</v>
      </c>
    </row>
    <row r="80" spans="1:10" ht="15" customHeight="1">
      <c r="A80" s="147" t="s">
        <v>726</v>
      </c>
      <c r="B80" s="114">
        <v>44536.402040000001</v>
      </c>
      <c r="C80" s="114">
        <v>44378.708709999999</v>
      </c>
      <c r="D80" s="114">
        <v>30842.176749999999</v>
      </c>
      <c r="E80" s="114">
        <v>28826.33484</v>
      </c>
      <c r="F80" s="114">
        <v>30192.39358</v>
      </c>
      <c r="G80" s="114">
        <v>34657.805350000002</v>
      </c>
      <c r="H80" s="114">
        <v>39293.406849999999</v>
      </c>
      <c r="I80" s="114">
        <v>52802.357759999999</v>
      </c>
      <c r="J80" s="114">
        <v>28464.928030000003</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44536.402040000001</v>
      </c>
      <c r="C82" s="114">
        <v>44378.708709999999</v>
      </c>
      <c r="D82" s="114">
        <v>30842.176749999999</v>
      </c>
      <c r="E82" s="114">
        <v>28826.33484</v>
      </c>
      <c r="F82" s="114">
        <v>30192.39358</v>
      </c>
      <c r="G82" s="114">
        <v>34657.805350000002</v>
      </c>
      <c r="H82" s="114">
        <v>39293.406849999999</v>
      </c>
      <c r="I82" s="114">
        <v>52802.357759999999</v>
      </c>
      <c r="J82" s="114">
        <v>28464.928030000003</v>
      </c>
    </row>
    <row r="83" spans="1:10" ht="15" customHeight="1" thickBot="1">
      <c r="A83" s="116" t="s">
        <v>729</v>
      </c>
      <c r="B83" s="114">
        <v>-1653.3515500000001</v>
      </c>
      <c r="C83" s="114">
        <v>-1508.53955</v>
      </c>
      <c r="D83" s="114">
        <v>-1531.7961799999998</v>
      </c>
      <c r="E83" s="114">
        <v>-221.32033999999999</v>
      </c>
      <c r="F83" s="114">
        <v>-1277.4655700000001</v>
      </c>
      <c r="G83" s="114">
        <v>-1928.1030000000001</v>
      </c>
      <c r="H83" s="114">
        <v>-603.42200000000003</v>
      </c>
      <c r="I83" s="114">
        <v>-6192.8429999999998</v>
      </c>
      <c r="J83" s="114">
        <v>0</v>
      </c>
    </row>
    <row r="84" spans="1:10" ht="15" customHeight="1" thickTop="1" thickBot="1">
      <c r="A84" s="396" t="s">
        <v>730</v>
      </c>
      <c r="B84" s="397">
        <v>42883.050490000001</v>
      </c>
      <c r="C84" s="397">
        <v>42870.169159999998</v>
      </c>
      <c r="D84" s="397">
        <v>29310.380570000001</v>
      </c>
      <c r="E84" s="397">
        <v>28605.014500000001</v>
      </c>
      <c r="F84" s="397">
        <v>28914.928010000003</v>
      </c>
      <c r="G84" s="397">
        <v>32729.702350000003</v>
      </c>
      <c r="H84" s="397">
        <v>38689.984850000001</v>
      </c>
      <c r="I84" s="397">
        <v>46609.514759999998</v>
      </c>
      <c r="J84" s="397">
        <v>28464.928030000003</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5"/>
      <c r="D1" s="745"/>
      <c r="E1" s="745"/>
      <c r="F1" s="745"/>
      <c r="G1" s="745"/>
      <c r="H1" s="745"/>
      <c r="I1" s="745"/>
      <c r="J1" s="745"/>
      <c r="K1" s="745"/>
      <c r="L1" s="745"/>
    </row>
    <row r="2" spans="1:12" s="43" customFormat="1" ht="15" customHeight="1">
      <c r="A2" s="746" t="s">
        <v>475</v>
      </c>
      <c r="B2" s="746"/>
      <c r="C2" s="746"/>
      <c r="D2" s="746"/>
      <c r="E2" s="746"/>
      <c r="F2" s="746"/>
      <c r="G2" s="746"/>
      <c r="H2" s="746"/>
      <c r="I2" s="746"/>
      <c r="J2" s="746"/>
      <c r="K2" s="746"/>
      <c r="L2" s="746"/>
    </row>
    <row r="3" spans="1:12" s="43" customFormat="1" ht="15" customHeight="1">
      <c r="A3" s="400"/>
      <c r="B3" s="400"/>
      <c r="C3" s="746" t="s">
        <v>915</v>
      </c>
      <c r="D3" s="746"/>
      <c r="E3" s="746"/>
      <c r="F3" s="746"/>
      <c r="G3" s="746"/>
      <c r="H3" s="746"/>
      <c r="I3" s="746"/>
      <c r="J3" s="746"/>
      <c r="K3" s="746"/>
      <c r="L3" s="746"/>
    </row>
    <row r="4" spans="1:12" s="43" customFormat="1" ht="15" customHeight="1">
      <c r="A4" s="747"/>
      <c r="B4" s="746"/>
      <c r="C4" s="746"/>
      <c r="D4" s="746"/>
      <c r="E4" s="746"/>
      <c r="F4" s="746"/>
      <c r="G4" s="746"/>
      <c r="H4" s="746"/>
      <c r="I4" s="746"/>
      <c r="J4" s="746"/>
      <c r="K4" s="746"/>
      <c r="L4" s="746"/>
    </row>
    <row r="5" spans="1:12" s="55" customFormat="1" ht="3" customHeight="1" thickBot="1">
      <c r="A5" s="162"/>
      <c r="B5" s="163"/>
      <c r="C5" s="163"/>
      <c r="D5" s="163"/>
      <c r="E5" s="163"/>
      <c r="F5" s="163"/>
      <c r="G5" s="163"/>
      <c r="H5" s="163"/>
      <c r="I5" s="163"/>
      <c r="J5" s="163"/>
      <c r="K5" s="163"/>
      <c r="L5" s="163"/>
    </row>
    <row r="6" spans="1:12" s="14" customFormat="1" ht="19.5" thickTop="1" thickBot="1">
      <c r="A6" s="579"/>
      <c r="B6" s="580" t="s">
        <v>1413</v>
      </c>
      <c r="C6" s="581"/>
      <c r="D6" s="591" t="s">
        <v>1413</v>
      </c>
      <c r="E6" s="774" t="s">
        <v>475</v>
      </c>
      <c r="F6" s="774"/>
      <c r="G6" s="774"/>
      <c r="H6" s="774"/>
      <c r="I6" s="774"/>
      <c r="J6" s="774"/>
      <c r="K6" s="774"/>
      <c r="L6" s="774"/>
    </row>
    <row r="7" spans="1:12" s="78" customFormat="1" ht="30" customHeight="1" thickTop="1" thickBot="1">
      <c r="A7" s="47"/>
      <c r="B7" s="47"/>
      <c r="C7" s="401"/>
      <c r="D7" s="394" t="s">
        <v>667</v>
      </c>
      <c r="E7" s="394" t="s">
        <v>668</v>
      </c>
      <c r="F7" s="394" t="s">
        <v>669</v>
      </c>
      <c r="G7" s="394" t="s">
        <v>670</v>
      </c>
      <c r="H7" s="394" t="s">
        <v>671</v>
      </c>
      <c r="I7" s="402" t="s">
        <v>672</v>
      </c>
      <c r="J7" s="402" t="s">
        <v>1526</v>
      </c>
      <c r="K7" s="402" t="s">
        <v>1430</v>
      </c>
      <c r="L7" s="402" t="s">
        <v>1527</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403" t="s">
        <v>553</v>
      </c>
      <c r="D9" s="404"/>
      <c r="E9" s="404"/>
      <c r="F9" s="404"/>
      <c r="G9" s="404"/>
      <c r="H9" s="404"/>
      <c r="I9" s="405"/>
      <c r="J9" s="405"/>
      <c r="K9" s="405"/>
      <c r="L9" s="405"/>
    </row>
    <row r="10" spans="1:12" ht="15" customHeight="1" thickTop="1">
      <c r="A10" s="47" t="s">
        <v>845</v>
      </c>
      <c r="B10" s="46" t="s">
        <v>916</v>
      </c>
      <c r="C10" s="165" t="s">
        <v>917</v>
      </c>
      <c r="D10" s="130">
        <v>6.3899999999999998E-2</v>
      </c>
      <c r="E10" s="130">
        <v>7.2099999999999997E-2</v>
      </c>
      <c r="F10" s="130">
        <v>6.4899999999999999E-2</v>
      </c>
      <c r="G10" s="130">
        <v>6.3500000000000001E-2</v>
      </c>
      <c r="H10" s="130">
        <v>6.5199999999999994E-2</v>
      </c>
      <c r="I10" s="130">
        <v>5.8299999999999998E-2</v>
      </c>
      <c r="J10" s="130">
        <v>6.8599999999999994E-2</v>
      </c>
      <c r="K10" s="130">
        <v>6.8000000000000005E-2</v>
      </c>
      <c r="L10" s="130">
        <v>6.0699999999999997E-2</v>
      </c>
    </row>
    <row r="11" spans="1:12" ht="15" customHeight="1" thickBot="1">
      <c r="A11" s="47" t="s">
        <v>845</v>
      </c>
      <c r="B11" s="46" t="s">
        <v>918</v>
      </c>
      <c r="C11" s="165" t="s">
        <v>919</v>
      </c>
      <c r="D11" s="130">
        <v>0.70150000000000001</v>
      </c>
      <c r="E11" s="130">
        <v>0.70640000000000003</v>
      </c>
      <c r="F11" s="130">
        <v>0.67889999999999995</v>
      </c>
      <c r="G11" s="130">
        <v>0.68110000000000004</v>
      </c>
      <c r="H11" s="130">
        <v>0.70069999999999999</v>
      </c>
      <c r="I11" s="130">
        <v>0.72499999999999998</v>
      </c>
      <c r="J11" s="130">
        <v>0.73529999999999995</v>
      </c>
      <c r="K11" s="130">
        <v>0.73229999999999995</v>
      </c>
      <c r="L11" s="130">
        <v>0.70179999999999998</v>
      </c>
    </row>
    <row r="12" spans="1:12" s="19" customFormat="1" ht="15" customHeight="1" thickTop="1" thickBot="1">
      <c r="A12" s="47"/>
      <c r="B12" s="164"/>
      <c r="C12" s="403" t="s">
        <v>556</v>
      </c>
      <c r="D12" s="404"/>
      <c r="E12" s="404"/>
      <c r="F12" s="404"/>
      <c r="G12" s="404"/>
      <c r="H12" s="404"/>
      <c r="I12" s="405"/>
      <c r="J12" s="405"/>
      <c r="K12" s="405"/>
      <c r="L12" s="405"/>
    </row>
    <row r="13" spans="1:12" s="78" customFormat="1" ht="15" customHeight="1" thickTop="1">
      <c r="A13" s="47" t="s">
        <v>845</v>
      </c>
      <c r="B13" s="46" t="s">
        <v>920</v>
      </c>
      <c r="C13" s="165" t="s">
        <v>921</v>
      </c>
      <c r="D13" s="130">
        <v>0.72970000000000002</v>
      </c>
      <c r="E13" s="130">
        <v>0.72770000000000001</v>
      </c>
      <c r="F13" s="130">
        <v>0.71699999999999997</v>
      </c>
      <c r="G13" s="130">
        <v>0.7087</v>
      </c>
      <c r="H13" s="130">
        <v>0.69320000000000004</v>
      </c>
      <c r="I13" s="130">
        <v>0.65110000000000001</v>
      </c>
      <c r="J13" s="130">
        <v>0.62829999999999997</v>
      </c>
      <c r="K13" s="130">
        <v>0.63239999999999996</v>
      </c>
      <c r="L13" s="130">
        <v>0.62350000000000005</v>
      </c>
    </row>
    <row r="14" spans="1:12" s="77" customFormat="1" ht="15" customHeight="1">
      <c r="A14" s="47" t="s">
        <v>845</v>
      </c>
      <c r="B14" s="46" t="s">
        <v>922</v>
      </c>
      <c r="C14" s="165" t="s">
        <v>1113</v>
      </c>
      <c r="D14" s="167">
        <v>0.72970000000000002</v>
      </c>
      <c r="E14" s="130">
        <v>0.72770000000000001</v>
      </c>
      <c r="F14" s="130">
        <v>0.71699999999999997</v>
      </c>
      <c r="G14" s="130">
        <v>0.7087</v>
      </c>
      <c r="H14" s="130">
        <v>0.69320000000000004</v>
      </c>
      <c r="I14" s="130">
        <v>0.65149999999999997</v>
      </c>
      <c r="J14" s="130">
        <v>0.62860000000000005</v>
      </c>
      <c r="K14" s="130">
        <v>0.63260000000000005</v>
      </c>
      <c r="L14" s="130">
        <v>0.62350000000000005</v>
      </c>
    </row>
    <row r="15" spans="1:12" s="77" customFormat="1" ht="15" customHeight="1">
      <c r="A15" s="47"/>
      <c r="B15" s="46"/>
      <c r="C15" s="165" t="s">
        <v>923</v>
      </c>
      <c r="D15" s="130">
        <v>2.58E-2</v>
      </c>
      <c r="E15" s="130">
        <v>2.53E-2</v>
      </c>
      <c r="F15" s="130">
        <v>1.6500000000000001E-2</v>
      </c>
      <c r="G15" s="130">
        <v>2.7300000000000001E-2</v>
      </c>
      <c r="H15" s="130">
        <v>4.3499999999999997E-2</v>
      </c>
      <c r="I15" s="130">
        <v>7.2999999999999995E-2</v>
      </c>
      <c r="J15" s="130">
        <v>7.5600000000000001E-2</v>
      </c>
      <c r="K15" s="130">
        <v>7.3800000000000004E-2</v>
      </c>
      <c r="L15" s="130">
        <v>7.8E-2</v>
      </c>
    </row>
    <row r="16" spans="1:12" s="77" customFormat="1" ht="15" customHeight="1" thickBot="1">
      <c r="A16" s="47" t="s">
        <v>845</v>
      </c>
      <c r="B16" s="46" t="s">
        <v>924</v>
      </c>
      <c r="C16" s="165" t="s">
        <v>925</v>
      </c>
      <c r="D16" s="130">
        <v>0</v>
      </c>
      <c r="E16" s="130">
        <v>0</v>
      </c>
      <c r="F16" s="130">
        <v>0</v>
      </c>
      <c r="G16" s="130">
        <v>0</v>
      </c>
      <c r="H16" s="130">
        <v>0</v>
      </c>
      <c r="I16" s="130">
        <v>0</v>
      </c>
      <c r="J16" s="130">
        <v>0</v>
      </c>
      <c r="K16" s="130">
        <v>0</v>
      </c>
      <c r="L16" s="130">
        <v>0</v>
      </c>
    </row>
    <row r="17" spans="1:12" s="19" customFormat="1" ht="15" customHeight="1" thickTop="1" thickBot="1">
      <c r="A17" s="47"/>
      <c r="B17" s="164"/>
      <c r="C17" s="403" t="s">
        <v>926</v>
      </c>
      <c r="D17" s="404"/>
      <c r="E17" s="404"/>
      <c r="F17" s="404"/>
      <c r="G17" s="404"/>
      <c r="H17" s="404"/>
      <c r="I17" s="405"/>
      <c r="J17" s="405"/>
      <c r="K17" s="405"/>
      <c r="L17" s="405"/>
    </row>
    <row r="18" spans="1:12" s="78" customFormat="1" ht="15" customHeight="1" thickTop="1">
      <c r="A18" s="47" t="s">
        <v>845</v>
      </c>
      <c r="B18" s="46" t="s">
        <v>927</v>
      </c>
      <c r="C18" s="165" t="s">
        <v>928</v>
      </c>
      <c r="D18" s="130">
        <v>2.5100000000000001E-2</v>
      </c>
      <c r="E18" s="130">
        <v>2.46E-2</v>
      </c>
      <c r="F18" s="130">
        <v>1.5299999999999999E-2</v>
      </c>
      <c r="G18" s="130">
        <v>3.4599999999999999E-2</v>
      </c>
      <c r="H18" s="130">
        <v>4.7199999999999999E-2</v>
      </c>
      <c r="I18" s="130">
        <v>2.1899999999999999E-2</v>
      </c>
      <c r="J18" s="130">
        <v>2.7300000000000001E-2</v>
      </c>
      <c r="K18" s="130">
        <v>2.3199999999999998E-2</v>
      </c>
      <c r="L18" s="130">
        <v>2.6800000000000001E-2</v>
      </c>
    </row>
    <row r="19" spans="1:12" s="77" customFormat="1" ht="15" customHeight="1">
      <c r="A19" s="47" t="s">
        <v>845</v>
      </c>
      <c r="B19" s="46" t="s">
        <v>929</v>
      </c>
      <c r="C19" s="165" t="s">
        <v>930</v>
      </c>
      <c r="D19" s="130">
        <v>0.97489999999999999</v>
      </c>
      <c r="E19" s="130">
        <v>0.97540000000000004</v>
      </c>
      <c r="F19" s="130">
        <v>0.98470000000000002</v>
      </c>
      <c r="G19" s="130">
        <v>0.96540000000000004</v>
      </c>
      <c r="H19" s="130">
        <v>0.95279999999999998</v>
      </c>
      <c r="I19" s="130">
        <v>0.97809999999999997</v>
      </c>
      <c r="J19" s="130">
        <v>0.97270000000000001</v>
      </c>
      <c r="K19" s="130">
        <v>0.9768</v>
      </c>
      <c r="L19" s="130">
        <v>0.97319999999999995</v>
      </c>
    </row>
    <row r="20" spans="1:12" s="77" customFormat="1" ht="15" customHeight="1" thickBot="1">
      <c r="A20" s="47" t="s">
        <v>845</v>
      </c>
      <c r="B20" s="46" t="s">
        <v>931</v>
      </c>
      <c r="C20" s="165" t="s">
        <v>932</v>
      </c>
      <c r="D20" s="168">
        <v>398.67329999999998</v>
      </c>
      <c r="E20" s="168">
        <v>404.32279999999997</v>
      </c>
      <c r="F20" s="168">
        <v>444.0727</v>
      </c>
      <c r="G20" s="168">
        <v>457.6866</v>
      </c>
      <c r="H20" s="168">
        <v>468.10160000000002</v>
      </c>
      <c r="I20" s="168">
        <v>481.46809999999999</v>
      </c>
      <c r="J20" s="168">
        <v>476.3698</v>
      </c>
      <c r="K20" s="168">
        <v>478.63299999999998</v>
      </c>
      <c r="L20" s="168">
        <v>489.46359999999999</v>
      </c>
    </row>
    <row r="21" spans="1:12" s="19" customFormat="1" ht="15" customHeight="1" thickTop="1" thickBot="1">
      <c r="A21" s="47"/>
      <c r="B21" s="164"/>
      <c r="C21" s="403" t="s">
        <v>933</v>
      </c>
      <c r="D21" s="404"/>
      <c r="E21" s="404"/>
      <c r="F21" s="404"/>
      <c r="G21" s="404"/>
      <c r="H21" s="404"/>
      <c r="I21" s="405"/>
      <c r="J21" s="405"/>
      <c r="K21" s="405"/>
      <c r="L21" s="405"/>
    </row>
    <row r="22" spans="1:12" s="78" customFormat="1" ht="15" customHeight="1" thickTop="1">
      <c r="A22" s="47" t="s">
        <v>845</v>
      </c>
      <c r="B22" s="46" t="s">
        <v>934</v>
      </c>
      <c r="C22" s="165" t="s">
        <v>935</v>
      </c>
      <c r="D22" s="130">
        <v>0.98029999999999995</v>
      </c>
      <c r="E22" s="130">
        <v>0.98150000000000004</v>
      </c>
      <c r="F22" s="130">
        <v>0.9859</v>
      </c>
      <c r="G22" s="130">
        <v>0.97689999999999999</v>
      </c>
      <c r="H22" s="130">
        <v>0.97740000000000005</v>
      </c>
      <c r="I22" s="130">
        <v>0.97740000000000005</v>
      </c>
      <c r="J22" s="130">
        <v>0.97970000000000002</v>
      </c>
      <c r="K22" s="130">
        <v>0.98009999999999997</v>
      </c>
      <c r="L22" s="130">
        <v>0.98119999999999996</v>
      </c>
    </row>
    <row r="23" spans="1:12" s="77" customFormat="1" ht="15" customHeight="1">
      <c r="A23" s="47" t="s">
        <v>845</v>
      </c>
      <c r="B23" s="46" t="s">
        <v>936</v>
      </c>
      <c r="C23" s="165" t="s">
        <v>937</v>
      </c>
      <c r="D23" s="130">
        <v>6.7999999999999996E-3</v>
      </c>
      <c r="E23" s="130">
        <v>6.7999999999999996E-3</v>
      </c>
      <c r="F23" s="130">
        <v>8.0000000000000002E-3</v>
      </c>
      <c r="G23" s="130">
        <v>8.3000000000000001E-3</v>
      </c>
      <c r="H23" s="130">
        <v>1.1599999999999999E-2</v>
      </c>
      <c r="I23" s="130">
        <v>9.2999999999999992E-3</v>
      </c>
      <c r="J23" s="130">
        <v>3.09E-2</v>
      </c>
      <c r="K23" s="130">
        <v>3.1E-2</v>
      </c>
      <c r="L23" s="130">
        <v>0.28339999999999999</v>
      </c>
    </row>
    <row r="24" spans="1:12" s="77" customFormat="1" ht="15" customHeight="1">
      <c r="A24" s="47" t="s">
        <v>845</v>
      </c>
      <c r="B24" s="46" t="s">
        <v>938</v>
      </c>
      <c r="C24" s="165" t="s">
        <v>939</v>
      </c>
      <c r="D24" s="130">
        <v>1.9699999999999999E-2</v>
      </c>
      <c r="E24" s="130">
        <v>1.8499999999999999E-2</v>
      </c>
      <c r="F24" s="130">
        <v>1.41E-2</v>
      </c>
      <c r="G24" s="130">
        <v>2.3099999999999999E-2</v>
      </c>
      <c r="H24" s="130">
        <v>2.2599999999999999E-2</v>
      </c>
      <c r="I24" s="130">
        <v>2.2599999999999999E-2</v>
      </c>
      <c r="J24" s="130">
        <v>2.0299999999999999E-2</v>
      </c>
      <c r="K24" s="130">
        <v>1.9900000000000001E-2</v>
      </c>
      <c r="L24" s="130">
        <v>1.8800000000000001E-2</v>
      </c>
    </row>
    <row r="25" spans="1:12" s="77" customFormat="1" ht="15" customHeight="1">
      <c r="A25" s="47" t="s">
        <v>845</v>
      </c>
      <c r="B25" s="46" t="s">
        <v>940</v>
      </c>
      <c r="C25" s="165" t="s">
        <v>941</v>
      </c>
      <c r="D25" s="130">
        <v>5.0000000000000001E-3</v>
      </c>
      <c r="E25" s="130">
        <v>5.1999999999999998E-3</v>
      </c>
      <c r="F25" s="130">
        <v>7.9000000000000008E-3</v>
      </c>
      <c r="G25" s="130">
        <v>8.0000000000000002E-3</v>
      </c>
      <c r="H25" s="130">
        <v>1.14E-2</v>
      </c>
      <c r="I25" s="130">
        <v>9.1000000000000004E-3</v>
      </c>
      <c r="J25" s="130">
        <v>3.0700000000000002E-2</v>
      </c>
      <c r="K25" s="130">
        <v>3.0800000000000001E-2</v>
      </c>
      <c r="L25" s="130">
        <v>0.28789999999999999</v>
      </c>
    </row>
    <row r="26" spans="1:12" s="77" customFormat="1" ht="15" customHeight="1">
      <c r="A26" s="47" t="s">
        <v>845</v>
      </c>
      <c r="B26" s="46" t="s">
        <v>942</v>
      </c>
      <c r="C26" s="165" t="s">
        <v>943</v>
      </c>
      <c r="D26" s="130">
        <v>0.2782</v>
      </c>
      <c r="E26" s="130">
        <v>0.24879999999999999</v>
      </c>
      <c r="F26" s="130">
        <v>2.52E-2</v>
      </c>
      <c r="G26" s="130">
        <v>6.0100000000000001E-2</v>
      </c>
      <c r="H26" s="130">
        <v>4.2000000000000003E-2</v>
      </c>
      <c r="I26" s="130">
        <v>4.7399999999999998E-2</v>
      </c>
      <c r="J26" s="130">
        <v>2.5999999999999999E-2</v>
      </c>
      <c r="K26" s="130">
        <v>2.5999999999999999E-2</v>
      </c>
      <c r="L26" s="130">
        <v>3.3E-3</v>
      </c>
    </row>
    <row r="27" spans="1:12" s="77" customFormat="1" ht="15" customHeight="1">
      <c r="A27" s="47" t="s">
        <v>845</v>
      </c>
      <c r="B27" s="46" t="s">
        <v>944</v>
      </c>
      <c r="C27" s="165" t="s">
        <v>945</v>
      </c>
      <c r="D27" s="130">
        <v>3.7000000000000002E-3</v>
      </c>
      <c r="E27" s="130">
        <v>3.5000000000000001E-3</v>
      </c>
      <c r="F27" s="130">
        <v>3.5000000000000001E-3</v>
      </c>
      <c r="G27" s="130">
        <v>3.5999999999999999E-3</v>
      </c>
      <c r="H27" s="130">
        <v>3.5000000000000001E-3</v>
      </c>
      <c r="I27" s="130">
        <v>3.7000000000000002E-3</v>
      </c>
      <c r="J27" s="130">
        <v>3.6600000000000001E-2</v>
      </c>
      <c r="K27" s="130">
        <v>4.0399999999999998E-2</v>
      </c>
      <c r="L27" s="130">
        <v>6.2799999999999995E-2</v>
      </c>
    </row>
    <row r="28" spans="1:12" s="77" customFormat="1" ht="15" customHeight="1">
      <c r="A28" s="47" t="s">
        <v>845</v>
      </c>
      <c r="B28" s="46" t="s">
        <v>946</v>
      </c>
      <c r="C28" s="165" t="s">
        <v>947</v>
      </c>
      <c r="D28" s="130">
        <v>7.9200000000000007E-2</v>
      </c>
      <c r="E28" s="130">
        <v>6.4699999999999994E-2</v>
      </c>
      <c r="F28" s="130">
        <v>6.5100000000000005E-2</v>
      </c>
      <c r="G28" s="130">
        <v>6.5199999999999994E-2</v>
      </c>
      <c r="H28" s="130">
        <v>6.2899999999999998E-2</v>
      </c>
      <c r="I28" s="130">
        <v>6.4600000000000005E-2</v>
      </c>
      <c r="J28" s="130">
        <v>6.7699999999999996E-2</v>
      </c>
      <c r="K28" s="130">
        <v>6.9099999999999995E-2</v>
      </c>
      <c r="L28" s="130">
        <v>7.1199999999999999E-2</v>
      </c>
    </row>
    <row r="29" spans="1:12" s="77" customFormat="1" ht="15" customHeight="1">
      <c r="A29" s="47" t="s">
        <v>845</v>
      </c>
      <c r="B29" s="46" t="s">
        <v>948</v>
      </c>
      <c r="C29" s="165" t="s">
        <v>949</v>
      </c>
      <c r="D29" s="130">
        <v>0.96640000000000004</v>
      </c>
      <c r="E29" s="130">
        <v>0.96799999999999997</v>
      </c>
      <c r="F29" s="130">
        <v>0.97219999999999995</v>
      </c>
      <c r="G29" s="130">
        <v>0.96560000000000001</v>
      </c>
      <c r="H29" s="130">
        <v>0.96789999999999998</v>
      </c>
      <c r="I29" s="130">
        <v>0.96889999999999998</v>
      </c>
      <c r="J29" s="130">
        <v>0.97750000000000004</v>
      </c>
      <c r="K29" s="130">
        <v>0.97819999999999996</v>
      </c>
      <c r="L29" s="130">
        <v>0.97789999999999999</v>
      </c>
    </row>
    <row r="30" spans="1:12" s="77" customFormat="1" ht="15" customHeight="1">
      <c r="A30" s="47" t="s">
        <v>845</v>
      </c>
      <c r="B30" s="46" t="s">
        <v>950</v>
      </c>
      <c r="C30" s="165" t="s">
        <v>951</v>
      </c>
      <c r="D30" s="130">
        <v>1.49E-2</v>
      </c>
      <c r="E30" s="130">
        <v>1.4200000000000001E-2</v>
      </c>
      <c r="F30" s="130">
        <v>1.46E-2</v>
      </c>
      <c r="G30" s="130">
        <v>1.43E-2</v>
      </c>
      <c r="H30" s="130">
        <v>9.4999999999999998E-3</v>
      </c>
      <c r="I30" s="130">
        <v>9.7999999999999997E-3</v>
      </c>
      <c r="J30" s="130">
        <v>0</v>
      </c>
      <c r="K30" s="130">
        <v>0</v>
      </c>
      <c r="L30" s="130">
        <v>2.0999999999999999E-3</v>
      </c>
    </row>
    <row r="31" spans="1:12" s="77" customFormat="1" ht="15" customHeight="1">
      <c r="A31" s="47" t="s">
        <v>845</v>
      </c>
      <c r="B31" s="46" t="s">
        <v>952</v>
      </c>
      <c r="C31" s="165" t="s">
        <v>953</v>
      </c>
      <c r="D31" s="130">
        <v>2.7000000000000001E-3</v>
      </c>
      <c r="E31" s="130">
        <v>1.8E-3</v>
      </c>
      <c r="F31" s="130">
        <v>2.8999999999999998E-3</v>
      </c>
      <c r="G31" s="130">
        <v>4.8999999999999998E-3</v>
      </c>
      <c r="H31" s="130">
        <v>4.0000000000000001E-3</v>
      </c>
      <c r="I31" s="130">
        <v>2.8999999999999998E-3</v>
      </c>
      <c r="J31" s="130">
        <v>0</v>
      </c>
      <c r="K31" s="130">
        <v>0</v>
      </c>
      <c r="L31" s="130">
        <v>8.9999999999999998E-4</v>
      </c>
    </row>
    <row r="32" spans="1:12" s="77" customFormat="1" ht="15" customHeight="1">
      <c r="A32" s="47" t="s">
        <v>845</v>
      </c>
      <c r="B32" s="46" t="s">
        <v>954</v>
      </c>
      <c r="C32" s="165" t="s">
        <v>955</v>
      </c>
      <c r="D32" s="130">
        <v>4.0000000000000002E-4</v>
      </c>
      <c r="E32" s="130">
        <v>5.9999999999999995E-4</v>
      </c>
      <c r="F32" s="130">
        <v>8.9999999999999998E-4</v>
      </c>
      <c r="G32" s="130">
        <v>2E-3</v>
      </c>
      <c r="H32" s="130">
        <v>1.4E-3</v>
      </c>
      <c r="I32" s="130">
        <v>1.1000000000000001E-3</v>
      </c>
      <c r="J32" s="130">
        <v>4.0000000000000002E-4</v>
      </c>
      <c r="K32" s="130">
        <v>1E-4</v>
      </c>
      <c r="L32" s="130">
        <v>0</v>
      </c>
    </row>
    <row r="33" spans="1:12" s="77" customFormat="1" ht="15" customHeight="1">
      <c r="A33" s="47" t="s">
        <v>845</v>
      </c>
      <c r="B33" s="46" t="s">
        <v>956</v>
      </c>
      <c r="C33" s="165" t="s">
        <v>957</v>
      </c>
      <c r="D33" s="130">
        <v>2.0000000000000001E-4</v>
      </c>
      <c r="E33" s="130">
        <v>4.0000000000000002E-4</v>
      </c>
      <c r="F33" s="130">
        <v>8.0000000000000004E-4</v>
      </c>
      <c r="G33" s="130">
        <v>2.0999999999999999E-3</v>
      </c>
      <c r="H33" s="130">
        <v>2.2000000000000001E-3</v>
      </c>
      <c r="I33" s="130">
        <v>6.9999999999999999E-4</v>
      </c>
      <c r="J33" s="130">
        <v>2.2000000000000001E-3</v>
      </c>
      <c r="K33" s="130">
        <v>1.9E-3</v>
      </c>
      <c r="L33" s="130">
        <v>5.0000000000000001E-4</v>
      </c>
    </row>
    <row r="34" spans="1:12" s="77" customFormat="1" ht="15" customHeight="1" thickBot="1">
      <c r="A34" s="47" t="s">
        <v>845</v>
      </c>
      <c r="B34" s="165" t="s">
        <v>958</v>
      </c>
      <c r="C34" s="165" t="s">
        <v>959</v>
      </c>
      <c r="D34" s="130">
        <v>1.54E-2</v>
      </c>
      <c r="E34" s="130">
        <v>1.5100000000000001E-2</v>
      </c>
      <c r="F34" s="130">
        <v>8.6E-3</v>
      </c>
      <c r="G34" s="130">
        <v>1.11E-2</v>
      </c>
      <c r="H34" s="130">
        <v>1.5100000000000001E-2</v>
      </c>
      <c r="I34" s="130">
        <v>1.66E-2</v>
      </c>
      <c r="J34" s="130">
        <v>1.9900000000000001E-2</v>
      </c>
      <c r="K34" s="130">
        <v>1.9800000000000002E-2</v>
      </c>
      <c r="L34" s="130">
        <v>1.8599999999999998E-2</v>
      </c>
    </row>
    <row r="35" spans="1:12" s="19" customFormat="1" ht="15" customHeight="1" thickTop="1" thickBot="1">
      <c r="A35" s="47"/>
      <c r="B35" s="164"/>
      <c r="C35" s="403" t="s">
        <v>578</v>
      </c>
      <c r="D35" s="404"/>
      <c r="E35" s="404"/>
      <c r="F35" s="404"/>
      <c r="G35" s="404"/>
      <c r="H35" s="404"/>
      <c r="I35" s="405"/>
      <c r="J35" s="405"/>
      <c r="K35" s="405"/>
      <c r="L35" s="405"/>
    </row>
    <row r="36" spans="1:12" s="78" customFormat="1" ht="15" customHeight="1" thickTop="1">
      <c r="A36" s="47" t="s">
        <v>845</v>
      </c>
      <c r="B36" s="46" t="s">
        <v>960</v>
      </c>
      <c r="C36" s="165" t="s">
        <v>961</v>
      </c>
      <c r="D36" s="130">
        <v>0.1162</v>
      </c>
      <c r="E36" s="130">
        <v>0.13020000000000001</v>
      </c>
      <c r="F36" s="130">
        <v>0.11210000000000001</v>
      </c>
      <c r="G36" s="130">
        <v>0.11169999999999999</v>
      </c>
      <c r="H36" s="130">
        <v>0.1178</v>
      </c>
      <c r="I36" s="130">
        <v>0.1129</v>
      </c>
      <c r="J36" s="130">
        <v>0.13830000000000001</v>
      </c>
      <c r="K36" s="130">
        <v>0.1363</v>
      </c>
      <c r="L36" s="130">
        <v>0.1234</v>
      </c>
    </row>
    <row r="37" spans="1:12" s="77" customFormat="1" ht="15" customHeight="1">
      <c r="A37" s="47" t="s">
        <v>845</v>
      </c>
      <c r="B37" s="46" t="s">
        <v>962</v>
      </c>
      <c r="C37" s="165" t="s">
        <v>963</v>
      </c>
      <c r="D37" s="130">
        <v>0.38290000000000002</v>
      </c>
      <c r="E37" s="130">
        <v>0.43680000000000002</v>
      </c>
      <c r="F37" s="130">
        <v>0.48959999999999998</v>
      </c>
      <c r="G37" s="130">
        <v>0.45250000000000001</v>
      </c>
      <c r="H37" s="130">
        <v>0.33550000000000002</v>
      </c>
      <c r="I37" s="130">
        <v>0.26819999999999999</v>
      </c>
      <c r="J37" s="130">
        <v>0.32990000000000003</v>
      </c>
      <c r="K37" s="130">
        <v>0.33510000000000001</v>
      </c>
      <c r="L37" s="130">
        <v>0.39479999999999998</v>
      </c>
    </row>
    <row r="38" spans="1:12" s="77" customFormat="1" ht="15" customHeight="1">
      <c r="A38" s="47" t="s">
        <v>845</v>
      </c>
      <c r="B38" s="46" t="s">
        <v>964</v>
      </c>
      <c r="C38" s="165" t="s">
        <v>965</v>
      </c>
      <c r="D38" s="130">
        <v>0.2646</v>
      </c>
      <c r="E38" s="130">
        <v>0.30840000000000001</v>
      </c>
      <c r="F38" s="130">
        <v>0.36980000000000002</v>
      </c>
      <c r="G38" s="130">
        <v>0.3357</v>
      </c>
      <c r="H38" s="130">
        <v>0.2414</v>
      </c>
      <c r="I38" s="130">
        <v>0.182</v>
      </c>
      <c r="J38" s="130">
        <v>0.21909999999999999</v>
      </c>
      <c r="K38" s="130">
        <v>0.22420000000000001</v>
      </c>
      <c r="L38" s="130">
        <v>0.26090000000000002</v>
      </c>
    </row>
    <row r="39" spans="1:12" s="77" customFormat="1" ht="15" customHeight="1">
      <c r="A39" s="47" t="s">
        <v>845</v>
      </c>
      <c r="B39" s="46" t="s">
        <v>966</v>
      </c>
      <c r="C39" s="165" t="s">
        <v>967</v>
      </c>
      <c r="D39" s="130">
        <v>0.2107</v>
      </c>
      <c r="E39" s="130">
        <v>0.24199999999999999</v>
      </c>
      <c r="F39" s="130">
        <v>0.28320000000000001</v>
      </c>
      <c r="G39" s="130">
        <v>0.25719999999999998</v>
      </c>
      <c r="H39" s="130">
        <v>0.18559999999999999</v>
      </c>
      <c r="I39" s="130">
        <v>0.13850000000000001</v>
      </c>
      <c r="J39" s="130">
        <v>0.16370000000000001</v>
      </c>
      <c r="K39" s="130">
        <v>0.1671</v>
      </c>
      <c r="L39" s="130">
        <v>0.19409999999999999</v>
      </c>
    </row>
    <row r="40" spans="1:12" s="77" customFormat="1" ht="15" customHeight="1" thickBot="1">
      <c r="A40" s="47" t="s">
        <v>845</v>
      </c>
      <c r="B40" s="46" t="s">
        <v>968</v>
      </c>
      <c r="C40" s="103" t="s">
        <v>1360</v>
      </c>
      <c r="D40" s="130">
        <v>0.36687191031907584</v>
      </c>
      <c r="E40" s="130">
        <v>0.42078418964418596</v>
      </c>
      <c r="F40" s="130">
        <v>0.48605268668551832</v>
      </c>
      <c r="G40" s="130">
        <v>0.42849205789683359</v>
      </c>
      <c r="H40" s="130">
        <v>0.2331</v>
      </c>
      <c r="I40" s="130">
        <v>0.23749999999999999</v>
      </c>
      <c r="J40" s="130">
        <v>0.3049</v>
      </c>
      <c r="K40" s="130">
        <v>0.311</v>
      </c>
      <c r="L40" s="130">
        <v>0.38250000000000001</v>
      </c>
    </row>
    <row r="41" spans="1:12" s="19" customFormat="1" ht="15" customHeight="1" thickTop="1" thickBot="1">
      <c r="A41" s="47"/>
      <c r="B41" s="164"/>
      <c r="C41" s="403" t="s">
        <v>583</v>
      </c>
      <c r="D41" s="404"/>
      <c r="E41" s="404"/>
      <c r="F41" s="404"/>
      <c r="G41" s="404"/>
      <c r="H41" s="404"/>
      <c r="I41" s="405"/>
      <c r="J41" s="405"/>
      <c r="K41" s="405"/>
      <c r="L41" s="405"/>
    </row>
    <row r="42" spans="1:12" s="78" customFormat="1" ht="15" customHeight="1" thickTop="1">
      <c r="A42" s="47" t="s">
        <v>845</v>
      </c>
      <c r="B42" s="46" t="s">
        <v>969</v>
      </c>
      <c r="C42" s="165" t="s">
        <v>970</v>
      </c>
      <c r="D42" s="130">
        <v>0.2036</v>
      </c>
      <c r="E42" s="130">
        <v>0.21510000000000001</v>
      </c>
      <c r="F42" s="130">
        <v>0.2341</v>
      </c>
      <c r="G42" s="130">
        <v>0.23369999999999999</v>
      </c>
      <c r="H42" s="130">
        <v>0.23089999999999999</v>
      </c>
      <c r="I42" s="130">
        <v>0.2389</v>
      </c>
      <c r="J42" s="130">
        <v>0.25290000000000001</v>
      </c>
      <c r="K42" s="130">
        <v>0.25459999999999999</v>
      </c>
      <c r="L42" s="130">
        <v>0.25600000000000001</v>
      </c>
    </row>
    <row r="43" spans="1:12" s="77" customFormat="1" ht="15" customHeight="1">
      <c r="A43" s="47" t="s">
        <v>845</v>
      </c>
      <c r="B43" s="46" t="s">
        <v>971</v>
      </c>
      <c r="C43" s="165" t="s">
        <v>972</v>
      </c>
      <c r="D43" s="130">
        <v>0.2029</v>
      </c>
      <c r="E43" s="130">
        <v>0.2147</v>
      </c>
      <c r="F43" s="130">
        <v>0.2339</v>
      </c>
      <c r="G43" s="130">
        <v>0.2334</v>
      </c>
      <c r="H43" s="130">
        <v>0.23069999999999999</v>
      </c>
      <c r="I43" s="130">
        <v>0.23880000000000001</v>
      </c>
      <c r="J43" s="130">
        <v>0.25269999999999998</v>
      </c>
      <c r="K43" s="130">
        <v>0.2545</v>
      </c>
      <c r="L43" s="130">
        <v>0.25580000000000003</v>
      </c>
    </row>
    <row r="44" spans="1:12" s="77" customFormat="1" ht="15" customHeight="1">
      <c r="A44" s="47" t="s">
        <v>845</v>
      </c>
      <c r="B44" s="46" t="s">
        <v>973</v>
      </c>
      <c r="C44" s="165" t="s">
        <v>974</v>
      </c>
      <c r="D44" s="130">
        <v>7.1300000000000002E-2</v>
      </c>
      <c r="E44" s="130">
        <v>6.3799999999999996E-2</v>
      </c>
      <c r="F44" s="130">
        <v>4.2500000000000003E-2</v>
      </c>
      <c r="G44" s="130">
        <v>7.0199999999999999E-2</v>
      </c>
      <c r="H44" s="130">
        <v>7.1499999999999994E-2</v>
      </c>
      <c r="I44" s="130">
        <v>7.1599999999999997E-2</v>
      </c>
      <c r="J44" s="130">
        <v>5.9900000000000002E-2</v>
      </c>
      <c r="K44" s="130">
        <v>5.7799999999999997E-2</v>
      </c>
      <c r="L44" s="130">
        <v>5.11E-2</v>
      </c>
    </row>
    <row r="45" spans="1:12" s="77" customFormat="1" ht="15" customHeight="1">
      <c r="A45" s="47" t="s">
        <v>845</v>
      </c>
      <c r="B45" s="46" t="s">
        <v>975</v>
      </c>
      <c r="C45" s="165" t="s">
        <v>976</v>
      </c>
      <c r="D45" s="130">
        <v>6.8999999999999999E-3</v>
      </c>
      <c r="E45" s="130">
        <v>5.7999999999999996E-3</v>
      </c>
      <c r="F45" s="130">
        <v>5.9999999999999995E-4</v>
      </c>
      <c r="G45" s="130">
        <v>1.5E-3</v>
      </c>
      <c r="H45" s="130">
        <v>1.5E-3</v>
      </c>
      <c r="I45" s="130">
        <v>1.4E-3</v>
      </c>
      <c r="J45" s="130">
        <v>2.3999999999999998E-3</v>
      </c>
      <c r="K45" s="130">
        <v>2.3E-3</v>
      </c>
      <c r="L45" s="130">
        <v>2.5000000000000001E-3</v>
      </c>
    </row>
    <row r="46" spans="1:12" s="77" customFormat="1" ht="15" customHeight="1">
      <c r="A46" s="47" t="s">
        <v>845</v>
      </c>
      <c r="B46" s="46" t="s">
        <v>977</v>
      </c>
      <c r="C46" s="165" t="s">
        <v>978</v>
      </c>
      <c r="D46" s="130">
        <v>3.4700000000000002E-2</v>
      </c>
      <c r="E46" s="130">
        <v>2.9700000000000001E-2</v>
      </c>
      <c r="F46" s="130">
        <v>2.63E-2</v>
      </c>
      <c r="G46" s="130">
        <v>4.2999999999999997E-2</v>
      </c>
      <c r="H46" s="130">
        <v>4.2700000000000002E-2</v>
      </c>
      <c r="I46" s="130">
        <v>4.1700000000000001E-2</v>
      </c>
      <c r="J46" s="130">
        <v>2.81E-2</v>
      </c>
      <c r="K46" s="130">
        <v>2.6800000000000001E-2</v>
      </c>
      <c r="L46" s="130">
        <v>2.4500000000000001E-2</v>
      </c>
    </row>
    <row r="47" spans="1:12" s="77" customFormat="1" ht="15" customHeight="1" thickBot="1">
      <c r="A47" s="47" t="s">
        <v>845</v>
      </c>
      <c r="B47" s="46" t="s">
        <v>979</v>
      </c>
      <c r="C47" s="165" t="s">
        <v>980</v>
      </c>
      <c r="D47" s="130">
        <v>0.38469999999999999</v>
      </c>
      <c r="E47" s="130">
        <v>0.41470000000000001</v>
      </c>
      <c r="F47" s="130">
        <v>0.45929999999999999</v>
      </c>
      <c r="G47" s="130">
        <v>0.4667</v>
      </c>
      <c r="H47" s="130">
        <v>0.48549999999999999</v>
      </c>
      <c r="I47" s="130">
        <v>0.51470000000000005</v>
      </c>
      <c r="J47" s="130">
        <v>0.52880000000000005</v>
      </c>
      <c r="K47" s="130">
        <v>0.53010000000000002</v>
      </c>
      <c r="L47" s="130">
        <v>0.54549999999999998</v>
      </c>
    </row>
    <row r="48" spans="1:12" s="45" customFormat="1" ht="15" customHeight="1" thickTop="1" thickBot="1">
      <c r="A48" s="47"/>
      <c r="B48" s="164"/>
      <c r="C48" s="403" t="s">
        <v>981</v>
      </c>
      <c r="D48" s="404"/>
      <c r="E48" s="404"/>
      <c r="F48" s="404"/>
      <c r="G48" s="404"/>
      <c r="H48" s="404"/>
      <c r="I48" s="405"/>
      <c r="J48" s="405"/>
      <c r="K48" s="405"/>
      <c r="L48" s="405"/>
    </row>
    <row r="49" spans="1:12" s="78" customFormat="1" ht="15" customHeight="1" thickTop="1">
      <c r="A49" s="47" t="s">
        <v>845</v>
      </c>
      <c r="B49" s="46" t="s">
        <v>982</v>
      </c>
      <c r="C49" s="165" t="s">
        <v>983</v>
      </c>
      <c r="D49" s="130">
        <v>0.93179999999999996</v>
      </c>
      <c r="E49" s="130">
        <v>0.92559999999999998</v>
      </c>
      <c r="F49" s="130">
        <v>0.93410000000000004</v>
      </c>
      <c r="G49" s="130">
        <v>0.93159999999999998</v>
      </c>
      <c r="H49" s="130">
        <v>0.92700000000000005</v>
      </c>
      <c r="I49" s="130">
        <v>0.93579999999999997</v>
      </c>
      <c r="J49" s="130">
        <v>0.90649999999999997</v>
      </c>
      <c r="K49" s="130">
        <v>0.90480000000000005</v>
      </c>
      <c r="L49" s="130">
        <v>0.89780000000000004</v>
      </c>
    </row>
    <row r="50" spans="1:12" s="77" customFormat="1" ht="15" customHeight="1">
      <c r="A50" s="47" t="s">
        <v>845</v>
      </c>
      <c r="B50" s="46" t="s">
        <v>984</v>
      </c>
      <c r="C50" s="165" t="s">
        <v>985</v>
      </c>
      <c r="D50" s="130">
        <v>0.9375</v>
      </c>
      <c r="E50" s="130">
        <v>0.9496</v>
      </c>
      <c r="F50" s="130">
        <v>0.95040000000000002</v>
      </c>
      <c r="G50" s="130">
        <v>0.95299999999999996</v>
      </c>
      <c r="H50" s="130">
        <v>0.95030000000000003</v>
      </c>
      <c r="I50" s="130">
        <v>0.94410000000000005</v>
      </c>
      <c r="J50" s="130">
        <v>0.93440000000000001</v>
      </c>
      <c r="K50" s="130">
        <v>0.93920000000000003</v>
      </c>
      <c r="L50" s="130">
        <v>0.93269999999999997</v>
      </c>
    </row>
    <row r="51" spans="1:12" s="77" customFormat="1" ht="15" customHeight="1">
      <c r="A51" s="47" t="s">
        <v>845</v>
      </c>
      <c r="B51" s="46" t="s">
        <v>986</v>
      </c>
      <c r="C51" s="165" t="s">
        <v>987</v>
      </c>
      <c r="D51" s="130">
        <v>0.24690000000000001</v>
      </c>
      <c r="E51" s="130">
        <v>0.24129999999999999</v>
      </c>
      <c r="F51" s="130">
        <v>0.2828</v>
      </c>
      <c r="G51" s="130">
        <v>0.27529999999999999</v>
      </c>
      <c r="H51" s="130">
        <v>0.2681</v>
      </c>
      <c r="I51" s="130">
        <v>0.30199999999999999</v>
      </c>
      <c r="J51" s="130">
        <v>0.29830000000000001</v>
      </c>
      <c r="K51" s="130">
        <v>0.29210000000000003</v>
      </c>
      <c r="L51" s="130">
        <v>0.29339999999999999</v>
      </c>
    </row>
    <row r="52" spans="1:12" s="77" customFormat="1" ht="15" customHeight="1">
      <c r="A52" s="47" t="s">
        <v>845</v>
      </c>
      <c r="B52" s="46" t="s">
        <v>988</v>
      </c>
      <c r="C52" s="165" t="s">
        <v>989</v>
      </c>
      <c r="D52" s="130">
        <v>0.33610000000000001</v>
      </c>
      <c r="E52" s="130">
        <v>0.34649999999999997</v>
      </c>
      <c r="F52" s="130">
        <v>0.28199999999999997</v>
      </c>
      <c r="G52" s="130">
        <v>0.29299999999999998</v>
      </c>
      <c r="H52" s="130">
        <v>0.3165</v>
      </c>
      <c r="I52" s="130">
        <v>0.26910000000000001</v>
      </c>
      <c r="J52" s="130">
        <v>0.36990000000000001</v>
      </c>
      <c r="K52" s="130">
        <v>0.37419999999999998</v>
      </c>
      <c r="L52" s="130">
        <v>0.39960000000000001</v>
      </c>
    </row>
    <row r="53" spans="1:12" ht="3.75" customHeight="1" thickBot="1">
      <c r="A53" s="47"/>
      <c r="B53" s="47"/>
      <c r="C53" s="118"/>
      <c r="D53" s="118"/>
      <c r="E53" s="118"/>
      <c r="F53" s="118"/>
      <c r="G53" s="118"/>
      <c r="H53" s="118"/>
      <c r="I53" s="118"/>
      <c r="J53" s="118"/>
      <c r="K53" s="118"/>
      <c r="L53" s="118"/>
    </row>
    <row r="54" spans="1:12" ht="15" customHeight="1" thickTop="1">
      <c r="A54" s="169" t="s">
        <v>914</v>
      </c>
      <c r="B54" s="165" t="s">
        <v>914</v>
      </c>
      <c r="C54" s="748" t="s">
        <v>595</v>
      </c>
      <c r="D54" s="748"/>
      <c r="E54" s="748"/>
      <c r="F54" s="748"/>
      <c r="G54" s="748"/>
      <c r="H54" s="748"/>
      <c r="I54" s="748"/>
      <c r="J54" s="748"/>
      <c r="K54" s="748"/>
      <c r="L54" s="748"/>
    </row>
    <row r="55" spans="1:12" ht="48" customHeight="1">
      <c r="A55" s="47"/>
      <c r="B55" s="47"/>
      <c r="C55" s="743" t="s">
        <v>990</v>
      </c>
      <c r="D55" s="743"/>
      <c r="E55" s="743"/>
      <c r="F55" s="743"/>
      <c r="G55" s="743"/>
      <c r="H55" s="743"/>
      <c r="I55" s="743"/>
      <c r="J55" s="743"/>
      <c r="K55" s="743"/>
      <c r="L55" s="743"/>
    </row>
    <row r="56" spans="1:12" ht="47.25" customHeight="1">
      <c r="A56" s="47"/>
      <c r="B56" s="47"/>
      <c r="C56" s="743" t="s">
        <v>991</v>
      </c>
      <c r="D56" s="743"/>
      <c r="E56" s="743"/>
      <c r="F56" s="743"/>
      <c r="G56" s="743"/>
      <c r="H56" s="743"/>
      <c r="I56" s="743"/>
      <c r="J56" s="743"/>
      <c r="K56" s="743"/>
      <c r="L56" s="743"/>
    </row>
    <row r="57" spans="1:12" ht="15" customHeight="1">
      <c r="A57" s="47"/>
      <c r="B57" s="47"/>
      <c r="C57" s="744" t="s">
        <v>992</v>
      </c>
      <c r="D57" s="744"/>
      <c r="E57" s="744"/>
      <c r="F57" s="744"/>
      <c r="G57" s="744"/>
      <c r="H57" s="744"/>
      <c r="I57" s="744"/>
      <c r="J57" s="744"/>
      <c r="K57" s="744"/>
      <c r="L57" s="744"/>
    </row>
    <row r="58" spans="1:12" ht="15" customHeight="1">
      <c r="A58" s="47"/>
      <c r="B58" s="47"/>
      <c r="C58" s="744" t="s">
        <v>599</v>
      </c>
      <c r="D58" s="744"/>
      <c r="E58" s="744"/>
      <c r="F58" s="744"/>
      <c r="G58" s="744"/>
      <c r="H58" s="744"/>
      <c r="I58" s="744"/>
      <c r="J58" s="744"/>
      <c r="K58" s="744"/>
      <c r="L58" s="744"/>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16384" width="9.140625" style="34"/>
  </cols>
  <sheetData>
    <row r="1" spans="1:12" ht="15" customHeight="1">
      <c r="A1" s="638"/>
      <c r="B1" s="638"/>
      <c r="C1" s="749"/>
      <c r="D1" s="749"/>
      <c r="E1" s="749"/>
      <c r="F1" s="749"/>
      <c r="G1" s="749"/>
      <c r="H1" s="749"/>
      <c r="I1" s="749"/>
      <c r="J1" s="749"/>
      <c r="K1" s="749"/>
      <c r="L1" s="749"/>
    </row>
    <row r="2" spans="1:12" ht="15" customHeight="1">
      <c r="A2" s="746" t="s">
        <v>475</v>
      </c>
      <c r="B2" s="746"/>
      <c r="C2" s="746"/>
      <c r="D2" s="746"/>
      <c r="E2" s="746"/>
      <c r="F2" s="746"/>
      <c r="G2" s="746"/>
      <c r="H2" s="746"/>
      <c r="I2" s="746"/>
      <c r="J2" s="746"/>
      <c r="K2" s="746"/>
      <c r="L2" s="746"/>
    </row>
    <row r="3" spans="1:12" ht="15" customHeight="1">
      <c r="A3" s="638"/>
      <c r="B3" s="638"/>
      <c r="C3" s="746" t="s">
        <v>915</v>
      </c>
      <c r="D3" s="746"/>
      <c r="E3" s="746"/>
      <c r="F3" s="746"/>
      <c r="G3" s="746"/>
      <c r="H3" s="746"/>
      <c r="I3" s="746"/>
      <c r="J3" s="746"/>
      <c r="K3" s="746"/>
      <c r="L3" s="746"/>
    </row>
    <row r="4" spans="1:12" s="48" customFormat="1" ht="15" customHeight="1">
      <c r="A4" s="747"/>
      <c r="B4" s="746"/>
      <c r="C4" s="746"/>
      <c r="D4" s="746"/>
      <c r="E4" s="746"/>
      <c r="F4" s="746"/>
      <c r="G4" s="746"/>
      <c r="H4" s="746"/>
      <c r="I4" s="746"/>
      <c r="J4" s="746"/>
      <c r="K4" s="746"/>
      <c r="L4" s="746"/>
    </row>
    <row r="5" spans="1:12" s="56" customFormat="1" ht="3" customHeight="1" thickBot="1">
      <c r="A5" s="171"/>
      <c r="B5" s="171"/>
      <c r="C5" s="172"/>
      <c r="D5" s="172"/>
      <c r="E5" s="172"/>
      <c r="F5" s="172"/>
      <c r="G5" s="172"/>
      <c r="H5" s="172"/>
      <c r="I5" s="172"/>
      <c r="J5" s="172"/>
      <c r="K5" s="172"/>
      <c r="L5" s="172"/>
    </row>
    <row r="6" spans="1:12" s="14" customFormat="1" ht="19.5" thickTop="1" thickBot="1">
      <c r="A6" s="579"/>
      <c r="B6" s="580" t="s">
        <v>1413</v>
      </c>
      <c r="C6" s="581"/>
      <c r="D6" s="591" t="s">
        <v>1413</v>
      </c>
      <c r="E6" s="774" t="s">
        <v>475</v>
      </c>
      <c r="F6" s="774"/>
      <c r="G6" s="774"/>
      <c r="H6" s="774"/>
      <c r="I6" s="774"/>
      <c r="J6" s="774"/>
      <c r="K6" s="774"/>
      <c r="L6" s="774"/>
    </row>
    <row r="7" spans="1:12" ht="30" customHeight="1" thickTop="1" thickBot="1">
      <c r="A7" s="47"/>
      <c r="B7" s="173"/>
      <c r="C7" s="406"/>
      <c r="D7" s="394" t="s">
        <v>667</v>
      </c>
      <c r="E7" s="394" t="s">
        <v>668</v>
      </c>
      <c r="F7" s="394" t="s">
        <v>669</v>
      </c>
      <c r="G7" s="394" t="s">
        <v>670</v>
      </c>
      <c r="H7" s="394" t="s">
        <v>671</v>
      </c>
      <c r="I7" s="402" t="s">
        <v>672</v>
      </c>
      <c r="J7" s="402" t="s">
        <v>1526</v>
      </c>
      <c r="K7" s="402" t="s">
        <v>1430</v>
      </c>
      <c r="L7" s="402" t="s">
        <v>1527</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7" t="s">
        <v>600</v>
      </c>
      <c r="D9" s="404"/>
      <c r="E9" s="404"/>
      <c r="F9" s="404"/>
      <c r="G9" s="404"/>
      <c r="H9" s="404"/>
      <c r="I9" s="405"/>
      <c r="J9" s="405"/>
      <c r="K9" s="405"/>
      <c r="L9" s="405"/>
    </row>
    <row r="10" spans="1:12" s="47" customFormat="1" ht="15" customHeight="1" thickTop="1">
      <c r="A10" s="47" t="s">
        <v>845</v>
      </c>
      <c r="B10" s="46" t="s">
        <v>993</v>
      </c>
      <c r="C10" s="165" t="s">
        <v>994</v>
      </c>
      <c r="D10" s="130">
        <v>4.9500000000000002E-2</v>
      </c>
      <c r="E10" s="130">
        <v>4.5100000000000001E-2</v>
      </c>
      <c r="F10" s="130">
        <v>3.7600000000000001E-2</v>
      </c>
      <c r="G10" s="130">
        <v>4.3400000000000001E-2</v>
      </c>
      <c r="H10" s="130">
        <v>4.07E-2</v>
      </c>
      <c r="I10" s="130">
        <v>4.53E-2</v>
      </c>
      <c r="J10" s="130">
        <v>4.6199999999999998E-2</v>
      </c>
      <c r="K10" s="130">
        <v>4.58E-2</v>
      </c>
      <c r="L10" s="130">
        <v>4.0800000000000003E-2</v>
      </c>
    </row>
    <row r="11" spans="1:12" s="48" customFormat="1" ht="15" customHeight="1">
      <c r="A11" s="47" t="s">
        <v>845</v>
      </c>
      <c r="B11" s="46" t="s">
        <v>995</v>
      </c>
      <c r="C11" s="165" t="s">
        <v>996</v>
      </c>
      <c r="D11" s="130">
        <v>5.5800000000000002E-2</v>
      </c>
      <c r="E11" s="130">
        <v>5.2400000000000002E-2</v>
      </c>
      <c r="F11" s="130">
        <v>3.9699999999999999E-2</v>
      </c>
      <c r="G11" s="130">
        <v>4.5100000000000001E-2</v>
      </c>
      <c r="H11" s="130">
        <v>4.2099999999999999E-2</v>
      </c>
      <c r="I11" s="130">
        <v>4.6199999999999998E-2</v>
      </c>
      <c r="J11" s="130">
        <v>4.6800000000000001E-2</v>
      </c>
      <c r="K11" s="130">
        <v>4.65E-2</v>
      </c>
      <c r="L11" s="130">
        <v>4.1399999999999999E-2</v>
      </c>
    </row>
    <row r="12" spans="1:12" s="48" customFormat="1" ht="15" customHeight="1">
      <c r="A12" s="47" t="s">
        <v>845</v>
      </c>
      <c r="B12" s="46" t="s">
        <v>997</v>
      </c>
      <c r="C12" s="165" t="s">
        <v>998</v>
      </c>
      <c r="D12" s="130">
        <v>5.0999999999999997E-2</v>
      </c>
      <c r="E12" s="130">
        <v>5.0500000000000003E-2</v>
      </c>
      <c r="F12" s="130">
        <v>3.7999999999999999E-2</v>
      </c>
      <c r="G12" s="130">
        <v>4.2700000000000002E-2</v>
      </c>
      <c r="H12" s="130">
        <v>3.9100000000000003E-2</v>
      </c>
      <c r="I12" s="130">
        <v>4.24E-2</v>
      </c>
      <c r="J12" s="130">
        <v>4.5499999999999999E-2</v>
      </c>
      <c r="K12" s="130">
        <v>4.4299999999999999E-2</v>
      </c>
      <c r="L12" s="130">
        <v>4.1399999999999999E-2</v>
      </c>
    </row>
    <row r="13" spans="1:12" s="48" customFormat="1" ht="15" customHeight="1">
      <c r="A13" s="47" t="s">
        <v>845</v>
      </c>
      <c r="B13" s="46" t="s">
        <v>999</v>
      </c>
      <c r="C13" s="165" t="s">
        <v>1000</v>
      </c>
      <c r="D13" s="130">
        <v>9.9000000000000008E-3</v>
      </c>
      <c r="E13" s="130">
        <v>9.4000000000000004E-3</v>
      </c>
      <c r="F13" s="130">
        <v>6.8999999999999999E-3</v>
      </c>
      <c r="G13" s="130">
        <v>7.1999999999999998E-3</v>
      </c>
      <c r="H13" s="130">
        <v>7.7999999999999996E-3</v>
      </c>
      <c r="I13" s="130">
        <v>8.8999999999999999E-3</v>
      </c>
      <c r="J13" s="130">
        <v>1.0999999999999999E-2</v>
      </c>
      <c r="K13" s="130">
        <v>1.3599999999999999E-2</v>
      </c>
      <c r="L13" s="130">
        <v>8.0000000000000002E-3</v>
      </c>
    </row>
    <row r="14" spans="1:12" s="48" customFormat="1" ht="15" customHeight="1">
      <c r="A14" s="47" t="s">
        <v>845</v>
      </c>
      <c r="B14" s="46" t="s">
        <v>1001</v>
      </c>
      <c r="C14" s="165" t="s">
        <v>1002</v>
      </c>
      <c r="D14" s="130">
        <v>1.0200000000000001E-2</v>
      </c>
      <c r="E14" s="130">
        <v>9.7999999999999997E-3</v>
      </c>
      <c r="F14" s="130">
        <v>7.6E-3</v>
      </c>
      <c r="G14" s="130">
        <v>7.7999999999999996E-3</v>
      </c>
      <c r="H14" s="130">
        <v>7.7000000000000002E-3</v>
      </c>
      <c r="I14" s="130">
        <v>8.8000000000000005E-3</v>
      </c>
      <c r="J14" s="130">
        <v>1.11E-2</v>
      </c>
      <c r="K14" s="130">
        <v>1.3599999999999999E-2</v>
      </c>
      <c r="L14" s="130">
        <v>8.0000000000000002E-3</v>
      </c>
    </row>
    <row r="15" spans="1:12" s="48" customFormat="1" ht="15" customHeight="1">
      <c r="A15" s="47" t="s">
        <v>845</v>
      </c>
      <c r="B15" s="46" t="s">
        <v>1003</v>
      </c>
      <c r="C15" s="165" t="s">
        <v>1004</v>
      </c>
      <c r="D15" s="130">
        <v>9.7999999999999997E-3</v>
      </c>
      <c r="E15" s="130">
        <v>9.4999999999999998E-3</v>
      </c>
      <c r="F15" s="130">
        <v>7.1999999999999998E-3</v>
      </c>
      <c r="G15" s="130">
        <v>7.7999999999999996E-3</v>
      </c>
      <c r="H15" s="130">
        <v>7.4000000000000003E-3</v>
      </c>
      <c r="I15" s="130">
        <v>8.3000000000000001E-3</v>
      </c>
      <c r="J15" s="130">
        <v>1.09E-2</v>
      </c>
      <c r="K15" s="130">
        <v>1.2E-2</v>
      </c>
      <c r="L15" s="130">
        <v>8.0000000000000002E-3</v>
      </c>
    </row>
    <row r="16" spans="1:12" s="48" customFormat="1" ht="15" customHeight="1" thickBot="1">
      <c r="A16" s="47" t="s">
        <v>845</v>
      </c>
      <c r="B16" s="46" t="s">
        <v>1005</v>
      </c>
      <c r="C16" s="165" t="s">
        <v>1006</v>
      </c>
      <c r="D16" s="130">
        <v>4.8899999999999999E-2</v>
      </c>
      <c r="E16" s="130">
        <v>4.5499999999999999E-2</v>
      </c>
      <c r="F16" s="130">
        <v>3.2399999999999998E-2</v>
      </c>
      <c r="G16" s="130">
        <v>3.32E-2</v>
      </c>
      <c r="H16" s="130">
        <v>3.1899999999999998E-2</v>
      </c>
      <c r="I16" s="130">
        <v>3.5499999999999997E-2</v>
      </c>
      <c r="J16" s="130">
        <v>4.4299999999999999E-2</v>
      </c>
      <c r="K16" s="130">
        <v>4.87E-2</v>
      </c>
      <c r="L16" s="130">
        <v>3.15E-2</v>
      </c>
    </row>
    <row r="17" spans="1:12" s="37" customFormat="1" ht="15" customHeight="1" thickTop="1" thickBot="1">
      <c r="A17" s="47"/>
      <c r="B17" s="164"/>
      <c r="C17" s="407" t="s">
        <v>608</v>
      </c>
      <c r="D17" s="404"/>
      <c r="E17" s="404"/>
      <c r="F17" s="404"/>
      <c r="G17" s="404"/>
      <c r="H17" s="404"/>
      <c r="I17" s="405"/>
      <c r="J17" s="405"/>
      <c r="K17" s="405"/>
      <c r="L17" s="405"/>
    </row>
    <row r="18" spans="1:12" s="47" customFormat="1" ht="15" customHeight="1" thickTop="1">
      <c r="A18" s="47" t="s">
        <v>845</v>
      </c>
      <c r="B18" s="46" t="s">
        <v>1007</v>
      </c>
      <c r="C18" s="165" t="s">
        <v>1008</v>
      </c>
      <c r="D18" s="130">
        <v>6.3600000000000004E-2</v>
      </c>
      <c r="E18" s="130">
        <v>6.2199999999999998E-2</v>
      </c>
      <c r="F18" s="130">
        <v>5.3699999999999998E-2</v>
      </c>
      <c r="G18" s="130">
        <v>6.3799999999999996E-2</v>
      </c>
      <c r="H18" s="130">
        <v>5.6300000000000003E-2</v>
      </c>
      <c r="I18" s="130">
        <v>6.2300000000000001E-2</v>
      </c>
      <c r="J18" s="130">
        <v>6.1800000000000001E-2</v>
      </c>
      <c r="K18" s="130">
        <v>6.1499999999999999E-2</v>
      </c>
      <c r="L18" s="130">
        <v>5.7000000000000002E-2</v>
      </c>
    </row>
    <row r="19" spans="1:12" s="48" customFormat="1" ht="15" customHeight="1">
      <c r="A19" s="47" t="s">
        <v>845</v>
      </c>
      <c r="B19" s="46" t="s">
        <v>1009</v>
      </c>
      <c r="C19" s="165" t="s">
        <v>1010</v>
      </c>
      <c r="D19" s="130">
        <v>-1.4200000000000001E-2</v>
      </c>
      <c r="E19" s="130">
        <v>-1.7100000000000001E-2</v>
      </c>
      <c r="F19" s="130">
        <v>-1.61E-2</v>
      </c>
      <c r="G19" s="130">
        <v>-2.0400000000000001E-2</v>
      </c>
      <c r="H19" s="130">
        <v>-1.5599999999999999E-2</v>
      </c>
      <c r="I19" s="130">
        <v>-1.7000000000000001E-2</v>
      </c>
      <c r="J19" s="130">
        <v>-1.5599999999999999E-2</v>
      </c>
      <c r="K19" s="130">
        <v>-1.5699999999999999E-2</v>
      </c>
      <c r="L19" s="130">
        <v>-1.61E-2</v>
      </c>
    </row>
    <row r="20" spans="1:12" s="48" customFormat="1" ht="15" customHeight="1">
      <c r="A20" s="47" t="s">
        <v>845</v>
      </c>
      <c r="B20" s="46" t="s">
        <v>1011</v>
      </c>
      <c r="C20" s="165" t="s">
        <v>1012</v>
      </c>
      <c r="D20" s="130">
        <v>1.8800000000000001E-2</v>
      </c>
      <c r="E20" s="130">
        <v>2.29E-2</v>
      </c>
      <c r="F20" s="130">
        <v>2.18E-2</v>
      </c>
      <c r="G20" s="130">
        <v>2.7900000000000001E-2</v>
      </c>
      <c r="H20" s="130">
        <v>2.1399999999999999E-2</v>
      </c>
      <c r="I20" s="130">
        <v>2.35E-2</v>
      </c>
      <c r="J20" s="130">
        <v>2.2100000000000002E-2</v>
      </c>
      <c r="K20" s="130">
        <v>2.2100000000000002E-2</v>
      </c>
      <c r="L20" s="130">
        <v>2.3199999999999998E-2</v>
      </c>
    </row>
    <row r="21" spans="1:12" s="48" customFormat="1" ht="15" customHeight="1">
      <c r="A21" s="47" t="s">
        <v>845</v>
      </c>
      <c r="B21" s="46" t="s">
        <v>1013</v>
      </c>
      <c r="C21" s="165" t="s">
        <v>1014</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845</v>
      </c>
      <c r="B22" s="46" t="s">
        <v>1015</v>
      </c>
      <c r="C22" s="165" t="s">
        <v>1016</v>
      </c>
      <c r="D22" s="130">
        <v>-4.7000000000000002E-3</v>
      </c>
      <c r="E22" s="130">
        <v>-1.9E-3</v>
      </c>
      <c r="F22" s="130">
        <v>-1.6999999999999999E-3</v>
      </c>
      <c r="G22" s="130">
        <v>-2.3E-3</v>
      </c>
      <c r="H22" s="130">
        <v>-3.0999999999999999E-3</v>
      </c>
      <c r="I22" s="130">
        <v>-3.8E-3</v>
      </c>
      <c r="J22" s="130">
        <v>-1.2999999999999999E-3</v>
      </c>
      <c r="K22" s="130">
        <v>-2.2000000000000001E-3</v>
      </c>
      <c r="L22" s="130">
        <v>1E-4</v>
      </c>
    </row>
    <row r="23" spans="1:12" s="48" customFormat="1" ht="15" customHeight="1">
      <c r="A23" s="47" t="s">
        <v>845</v>
      </c>
      <c r="B23" s="46" t="s">
        <v>1017</v>
      </c>
      <c r="C23" s="165" t="s">
        <v>1018</v>
      </c>
      <c r="D23" s="130">
        <v>6.3E-3</v>
      </c>
      <c r="E23" s="130">
        <v>7.3000000000000001E-3</v>
      </c>
      <c r="F23" s="130">
        <v>2.0999999999999999E-3</v>
      </c>
      <c r="G23" s="130">
        <v>1.6000000000000001E-3</v>
      </c>
      <c r="H23" s="130">
        <v>1.4E-3</v>
      </c>
      <c r="I23" s="130">
        <v>8.9999999999999998E-4</v>
      </c>
      <c r="J23" s="130">
        <v>5.9999999999999995E-4</v>
      </c>
      <c r="K23" s="130">
        <v>6.9999999999999999E-4</v>
      </c>
      <c r="L23" s="130">
        <v>5.0000000000000001E-4</v>
      </c>
    </row>
    <row r="24" spans="1:12" s="48" customFormat="1" ht="15" customHeight="1">
      <c r="A24" s="47" t="s">
        <v>845</v>
      </c>
      <c r="B24" s="46" t="s">
        <v>1019</v>
      </c>
      <c r="C24" s="165" t="s">
        <v>1020</v>
      </c>
      <c r="D24" s="130">
        <v>-4.1099999999999998E-2</v>
      </c>
      <c r="E24" s="130">
        <v>-4.1000000000000002E-2</v>
      </c>
      <c r="F24" s="130">
        <v>-3.1099999999999999E-2</v>
      </c>
      <c r="G24" s="130">
        <v>-3.5499999999999997E-2</v>
      </c>
      <c r="H24" s="130">
        <v>-3.1300000000000001E-2</v>
      </c>
      <c r="I24" s="130">
        <v>-3.3500000000000002E-2</v>
      </c>
      <c r="J24" s="130">
        <v>-3.44E-2</v>
      </c>
      <c r="K24" s="130">
        <v>-3.0700000000000002E-2</v>
      </c>
      <c r="L24" s="130">
        <v>-3.3399999999999999E-2</v>
      </c>
    </row>
    <row r="25" spans="1:12" s="48" customFormat="1" ht="15" customHeight="1">
      <c r="A25" s="47" t="s">
        <v>845</v>
      </c>
      <c r="B25" s="46" t="s">
        <v>1021</v>
      </c>
      <c r="C25" s="165" t="s">
        <v>1022</v>
      </c>
      <c r="D25" s="130">
        <v>-2.0000000000000001E-4</v>
      </c>
      <c r="E25" s="130">
        <v>1E-4</v>
      </c>
      <c r="F25" s="130">
        <v>4.0000000000000002E-4</v>
      </c>
      <c r="G25" s="130">
        <v>4.0000000000000002E-4</v>
      </c>
      <c r="H25" s="130">
        <v>-1E-4</v>
      </c>
      <c r="I25" s="130">
        <v>-1E-4</v>
      </c>
      <c r="J25" s="130">
        <v>0</v>
      </c>
      <c r="K25" s="130">
        <v>0</v>
      </c>
      <c r="L25" s="130">
        <v>0</v>
      </c>
    </row>
    <row r="26" spans="1:12" s="48" customFormat="1" ht="15" customHeight="1" thickBot="1">
      <c r="A26" s="47" t="s">
        <v>845</v>
      </c>
      <c r="B26" s="46" t="s">
        <v>1023</v>
      </c>
      <c r="C26" s="165" t="s">
        <v>1024</v>
      </c>
      <c r="D26" s="130">
        <v>0.1452</v>
      </c>
      <c r="E26" s="130">
        <v>0.14360000000000001</v>
      </c>
      <c r="F26" s="130">
        <v>9.3899999999999997E-2</v>
      </c>
      <c r="G26" s="130">
        <v>0.1125</v>
      </c>
      <c r="H26" s="130">
        <v>0.10050000000000001</v>
      </c>
      <c r="I26" s="130">
        <v>0.11700000000000001</v>
      </c>
      <c r="J26" s="130">
        <v>0.1142</v>
      </c>
      <c r="K26" s="130">
        <v>0.1142</v>
      </c>
      <c r="L26" s="130">
        <v>0.1145</v>
      </c>
    </row>
    <row r="27" spans="1:12" s="37" customFormat="1" ht="15" customHeight="1" thickTop="1" thickBot="1">
      <c r="A27" s="47"/>
      <c r="B27" s="174"/>
      <c r="C27" s="407" t="s">
        <v>618</v>
      </c>
      <c r="D27" s="404"/>
      <c r="E27" s="404"/>
      <c r="F27" s="404"/>
      <c r="G27" s="404"/>
      <c r="H27" s="404"/>
      <c r="I27" s="405"/>
      <c r="J27" s="405"/>
      <c r="K27" s="405"/>
      <c r="L27" s="405"/>
    </row>
    <row r="28" spans="1:12" s="47" customFormat="1" ht="15" customHeight="1" thickTop="1">
      <c r="A28" s="47" t="s">
        <v>845</v>
      </c>
      <c r="B28" s="46" t="s">
        <v>1025</v>
      </c>
      <c r="C28" s="165" t="s">
        <v>1026</v>
      </c>
      <c r="D28" s="130">
        <v>7.3800000000000004E-2</v>
      </c>
      <c r="E28" s="130">
        <v>7.5499999999999998E-2</v>
      </c>
      <c r="F28" s="130">
        <v>6.4699999999999994E-2</v>
      </c>
      <c r="G28" s="130">
        <v>7.6200000000000004E-2</v>
      </c>
      <c r="H28" s="130">
        <v>6.9800000000000001E-2</v>
      </c>
      <c r="I28" s="130">
        <v>7.5499999999999998E-2</v>
      </c>
      <c r="J28" s="130">
        <v>7.6999999999999999E-2</v>
      </c>
      <c r="K28" s="130">
        <v>7.6799999999999993E-2</v>
      </c>
      <c r="L28" s="130">
        <v>6.9900000000000004E-2</v>
      </c>
    </row>
    <row r="29" spans="1:12" s="48" customFormat="1" ht="15" customHeight="1">
      <c r="A29" s="47" t="s">
        <v>845</v>
      </c>
      <c r="B29" s="46" t="s">
        <v>1027</v>
      </c>
      <c r="C29" s="165" t="s">
        <v>1028</v>
      </c>
      <c r="D29" s="130">
        <v>1.0004</v>
      </c>
      <c r="E29" s="130">
        <v>0.24460000000000001</v>
      </c>
      <c r="F29" s="130">
        <v>0.18559999999999999</v>
      </c>
      <c r="G29" s="130">
        <v>0.214</v>
      </c>
      <c r="H29" s="130">
        <v>6.1199999999999997E-2</v>
      </c>
      <c r="I29" s="130">
        <v>8.8900000000000007E-2</v>
      </c>
      <c r="J29" s="130">
        <v>4.8300000000000003E-2</v>
      </c>
      <c r="K29" s="130">
        <v>4.8899999999999999E-2</v>
      </c>
      <c r="L29" s="130">
        <v>9.1700000000000004E-2</v>
      </c>
    </row>
    <row r="30" spans="1:12" s="48" customFormat="1" ht="15" customHeight="1">
      <c r="A30" s="47" t="s">
        <v>845</v>
      </c>
      <c r="B30" s="46" t="s">
        <v>1029</v>
      </c>
      <c r="C30" s="165" t="s">
        <v>1030</v>
      </c>
      <c r="D30" s="130">
        <v>0.15629999999999999</v>
      </c>
      <c r="E30" s="130">
        <v>0.14369999999999999</v>
      </c>
      <c r="F30" s="130">
        <v>0.1454</v>
      </c>
      <c r="G30" s="130">
        <v>0.15659999999999999</v>
      </c>
      <c r="H30" s="130">
        <v>8.7999999999999995E-2</v>
      </c>
      <c r="I30" s="130">
        <v>9.4700000000000006E-2</v>
      </c>
      <c r="J30" s="130">
        <v>3.9899999999999998E-2</v>
      </c>
      <c r="K30" s="130">
        <v>3.9800000000000002E-2</v>
      </c>
      <c r="L30" s="130">
        <v>4.1500000000000002E-2</v>
      </c>
    </row>
    <row r="31" spans="1:12" s="48" customFormat="1" ht="15" customHeight="1">
      <c r="A31" s="47" t="s">
        <v>845</v>
      </c>
      <c r="B31" s="46" t="s">
        <v>1031</v>
      </c>
      <c r="C31" s="165" t="s">
        <v>1032</v>
      </c>
      <c r="D31" s="130">
        <v>5.6399999999999999E-2</v>
      </c>
      <c r="E31" s="130">
        <v>4.0800000000000003E-2</v>
      </c>
      <c r="F31" s="130">
        <v>7.7700000000000005E-2</v>
      </c>
      <c r="G31" s="130">
        <v>0.58350000000000002</v>
      </c>
      <c r="H31" s="130">
        <v>5.4999999999999997E-3</v>
      </c>
      <c r="I31" s="130">
        <v>0.01</v>
      </c>
      <c r="J31" s="130">
        <v>1.37E-2</v>
      </c>
      <c r="K31" s="130">
        <v>1.2699999999999999E-2</v>
      </c>
      <c r="L31" s="130">
        <v>0.13930000000000001</v>
      </c>
    </row>
    <row r="32" spans="1:12" s="48" customFormat="1" ht="15" customHeight="1">
      <c r="A32" s="47" t="s">
        <v>845</v>
      </c>
      <c r="B32" s="46" t="s">
        <v>1033</v>
      </c>
      <c r="C32" s="165" t="s">
        <v>1034</v>
      </c>
      <c r="D32" s="130">
        <v>6.7000000000000002E-3</v>
      </c>
      <c r="E32" s="130">
        <v>2.2000000000000001E-3</v>
      </c>
      <c r="F32" s="130">
        <v>4.4000000000000003E-3</v>
      </c>
      <c r="G32" s="130">
        <v>5.1000000000000004E-3</v>
      </c>
      <c r="H32" s="130">
        <v>2.3800000000000002E-2</v>
      </c>
      <c r="I32" s="130">
        <v>1.1299999999999999E-2</v>
      </c>
      <c r="J32" s="130">
        <v>2.07E-2</v>
      </c>
      <c r="K32" s="130">
        <v>2.2800000000000001E-2</v>
      </c>
      <c r="L32" s="130">
        <v>0.13700000000000001</v>
      </c>
    </row>
    <row r="33" spans="1:12" s="48" customFormat="1" ht="15" customHeight="1">
      <c r="A33" s="47" t="s">
        <v>845</v>
      </c>
      <c r="B33" s="46" t="s">
        <v>1035</v>
      </c>
      <c r="C33" s="165" t="s">
        <v>1036</v>
      </c>
      <c r="D33" s="130">
        <v>1.9099999999999999E-2</v>
      </c>
      <c r="E33" s="130">
        <v>1.1299999999999999E-2</v>
      </c>
      <c r="F33" s="130">
        <v>1.3899999999999999E-2</v>
      </c>
      <c r="G33" s="130">
        <v>2.81E-2</v>
      </c>
      <c r="H33" s="130">
        <v>4.4999999999999997E-3</v>
      </c>
      <c r="I33" s="130">
        <v>3.2000000000000002E-3</v>
      </c>
      <c r="J33" s="130">
        <v>3.2000000000000002E-3</v>
      </c>
      <c r="K33" s="130">
        <v>2.8999999999999998E-3</v>
      </c>
      <c r="L33" s="130">
        <v>2.5999999999999999E-3</v>
      </c>
    </row>
    <row r="34" spans="1:12" s="48" customFormat="1" ht="15" customHeight="1">
      <c r="A34" s="47" t="s">
        <v>845</v>
      </c>
      <c r="B34" s="46" t="s">
        <v>1037</v>
      </c>
      <c r="C34" s="165" t="s">
        <v>1038</v>
      </c>
      <c r="D34" s="130">
        <v>8.8999999999999999E-3</v>
      </c>
      <c r="E34" s="130">
        <v>4.7000000000000002E-3</v>
      </c>
      <c r="F34" s="130">
        <v>7.1000000000000004E-3</v>
      </c>
      <c r="G34" s="130">
        <v>0.01</v>
      </c>
      <c r="H34" s="130">
        <v>1.4500000000000001E-2</v>
      </c>
      <c r="I34" s="130">
        <v>6.3E-3</v>
      </c>
      <c r="J34" s="130">
        <v>1.04E-2</v>
      </c>
      <c r="K34" s="130">
        <v>1.0699999999999999E-2</v>
      </c>
      <c r="L34" s="130">
        <v>1.9900000000000001E-2</v>
      </c>
    </row>
    <row r="35" spans="1:12" s="48" customFormat="1" ht="15" customHeight="1">
      <c r="A35" s="47" t="s">
        <v>845</v>
      </c>
      <c r="B35" s="46" t="s">
        <v>1039</v>
      </c>
      <c r="C35" s="165" t="s">
        <v>1040</v>
      </c>
      <c r="D35" s="130">
        <v>0</v>
      </c>
      <c r="E35" s="130">
        <v>0</v>
      </c>
      <c r="F35" s="130">
        <v>0</v>
      </c>
      <c r="G35" s="130">
        <v>0</v>
      </c>
      <c r="H35" s="130">
        <v>0</v>
      </c>
      <c r="I35" s="130">
        <v>0</v>
      </c>
      <c r="J35" s="130">
        <v>0</v>
      </c>
      <c r="K35" s="130">
        <v>0</v>
      </c>
      <c r="L35" s="130">
        <v>0</v>
      </c>
    </row>
    <row r="36" spans="1:12" s="48" customFormat="1" ht="15" customHeight="1">
      <c r="A36" s="47" t="s">
        <v>845</v>
      </c>
      <c r="B36" s="46" t="s">
        <v>1041</v>
      </c>
      <c r="C36" s="165" t="s">
        <v>1042</v>
      </c>
      <c r="D36" s="130">
        <v>1.2999999999999999E-2</v>
      </c>
      <c r="E36" s="130">
        <v>1.6400000000000001E-2</v>
      </c>
      <c r="F36" s="130">
        <v>1.61E-2</v>
      </c>
      <c r="G36" s="130">
        <v>1.8200000000000001E-2</v>
      </c>
      <c r="H36" s="130">
        <v>1.89E-2</v>
      </c>
      <c r="I36" s="130">
        <v>2.0500000000000001E-2</v>
      </c>
      <c r="J36" s="130">
        <v>1.9800000000000002E-2</v>
      </c>
      <c r="K36" s="130">
        <v>1.9599999999999999E-2</v>
      </c>
      <c r="L36" s="130">
        <v>1.9900000000000001E-2</v>
      </c>
    </row>
    <row r="37" spans="1:12" s="48" customFormat="1" ht="15" customHeight="1">
      <c r="A37" s="47" t="s">
        <v>845</v>
      </c>
      <c r="B37" s="46" t="s">
        <v>1043</v>
      </c>
      <c r="C37" s="165" t="s">
        <v>1044</v>
      </c>
      <c r="D37" s="130">
        <v>2.5999999999999999E-2</v>
      </c>
      <c r="E37" s="130">
        <v>2.98E-2</v>
      </c>
      <c r="F37" s="130">
        <v>2.2800000000000001E-2</v>
      </c>
      <c r="G37" s="130">
        <v>3.2899999999999999E-2</v>
      </c>
      <c r="H37" s="130">
        <v>2.7400000000000001E-2</v>
      </c>
      <c r="I37" s="130">
        <v>3.3599999999999998E-2</v>
      </c>
      <c r="J37" s="130">
        <v>3.2300000000000002E-2</v>
      </c>
      <c r="K37" s="130">
        <v>3.2300000000000002E-2</v>
      </c>
      <c r="L37" s="130">
        <v>3.5700000000000003E-2</v>
      </c>
    </row>
    <row r="38" spans="1:12" s="48" customFormat="1" ht="15" customHeight="1">
      <c r="A38" s="47"/>
      <c r="B38" s="46"/>
      <c r="C38" s="165" t="s">
        <v>1045</v>
      </c>
      <c r="D38" s="130">
        <v>0</v>
      </c>
      <c r="E38" s="130">
        <v>0</v>
      </c>
      <c r="F38" s="130">
        <v>0</v>
      </c>
      <c r="G38" s="130">
        <v>0</v>
      </c>
      <c r="H38" s="130">
        <v>0</v>
      </c>
      <c r="I38" s="130">
        <v>3.5999999999999999E-3</v>
      </c>
      <c r="J38" s="130">
        <v>6.1999999999999998E-3</v>
      </c>
      <c r="K38" s="130">
        <v>7.0000000000000001E-3</v>
      </c>
      <c r="L38" s="130">
        <v>4.4999999999999997E-3</v>
      </c>
    </row>
    <row r="39" spans="1:12" s="48" customFormat="1" ht="15" customHeight="1" thickBot="1">
      <c r="A39" s="47" t="s">
        <v>845</v>
      </c>
      <c r="B39" s="46" t="s">
        <v>1046</v>
      </c>
      <c r="C39" s="165" t="s">
        <v>1047</v>
      </c>
      <c r="D39" s="130">
        <v>0</v>
      </c>
      <c r="E39" s="130">
        <v>0</v>
      </c>
      <c r="F39" s="130">
        <v>0</v>
      </c>
      <c r="G39" s="130">
        <v>1.2999999999999999E-3</v>
      </c>
      <c r="H39" s="130">
        <v>1E-4</v>
      </c>
      <c r="I39" s="130">
        <v>1.1000000000000001E-3</v>
      </c>
      <c r="J39" s="130">
        <v>4.1999999999999997E-3</v>
      </c>
      <c r="K39" s="130">
        <v>4.8999999999999998E-3</v>
      </c>
      <c r="L39" s="130">
        <v>6.1999999999999998E-3</v>
      </c>
    </row>
    <row r="40" spans="1:12" s="37" customFormat="1" ht="15" customHeight="1" thickTop="1" thickBot="1">
      <c r="A40" s="47"/>
      <c r="B40" s="51"/>
      <c r="C40" s="407" t="s">
        <v>631</v>
      </c>
      <c r="D40" s="404"/>
      <c r="E40" s="404"/>
      <c r="F40" s="404"/>
      <c r="G40" s="404"/>
      <c r="H40" s="404"/>
      <c r="I40" s="405"/>
      <c r="J40" s="405"/>
      <c r="K40" s="405"/>
      <c r="L40" s="405"/>
    </row>
    <row r="41" spans="1:12" s="37" customFormat="1" ht="15" customHeight="1" thickTop="1" thickBot="1">
      <c r="A41" s="47"/>
      <c r="B41" s="174"/>
      <c r="C41" s="407" t="s">
        <v>632</v>
      </c>
      <c r="D41" s="404"/>
      <c r="E41" s="404"/>
      <c r="F41" s="404"/>
      <c r="G41" s="404"/>
      <c r="H41" s="404"/>
      <c r="I41" s="405"/>
      <c r="J41" s="405"/>
      <c r="K41" s="405"/>
      <c r="L41" s="405"/>
    </row>
    <row r="42" spans="1:12" s="47" customFormat="1" ht="15" customHeight="1" thickTop="1">
      <c r="A42" s="47" t="s">
        <v>845</v>
      </c>
      <c r="B42" s="46" t="s">
        <v>1048</v>
      </c>
      <c r="C42" s="165" t="s">
        <v>1049</v>
      </c>
      <c r="D42" s="130">
        <v>4.1099999999999998E-2</v>
      </c>
      <c r="E42" s="130">
        <v>4.1000000000000002E-2</v>
      </c>
      <c r="F42" s="130">
        <v>3.1099999999999999E-2</v>
      </c>
      <c r="G42" s="130">
        <v>3.5499999999999997E-2</v>
      </c>
      <c r="H42" s="130">
        <v>3.1300000000000001E-2</v>
      </c>
      <c r="I42" s="130">
        <v>3.3500000000000002E-2</v>
      </c>
      <c r="J42" s="130">
        <v>3.44E-2</v>
      </c>
      <c r="K42" s="130">
        <v>3.0700000000000002E-2</v>
      </c>
      <c r="L42" s="130">
        <v>3.3399999999999999E-2</v>
      </c>
    </row>
    <row r="43" spans="1:12" s="48" customFormat="1" ht="15" customHeight="1">
      <c r="A43" s="47" t="s">
        <v>845</v>
      </c>
      <c r="B43" s="46" t="s">
        <v>1050</v>
      </c>
      <c r="C43" s="165" t="s">
        <v>1051</v>
      </c>
      <c r="D43" s="130">
        <v>4.4499999999999998E-2</v>
      </c>
      <c r="E43" s="130">
        <v>4.4299999999999999E-2</v>
      </c>
      <c r="F43" s="130">
        <v>3.3500000000000002E-2</v>
      </c>
      <c r="G43" s="130">
        <v>3.8100000000000002E-2</v>
      </c>
      <c r="H43" s="130">
        <v>3.3700000000000001E-2</v>
      </c>
      <c r="I43" s="130">
        <v>3.5999999999999997E-2</v>
      </c>
      <c r="J43" s="130">
        <v>3.7400000000000003E-2</v>
      </c>
      <c r="K43" s="130">
        <v>3.3399999999999999E-2</v>
      </c>
      <c r="L43" s="130">
        <v>3.7100000000000001E-2</v>
      </c>
    </row>
    <row r="44" spans="1:12" s="48" customFormat="1" ht="15" customHeight="1">
      <c r="A44" s="47" t="s">
        <v>845</v>
      </c>
      <c r="B44" s="46" t="s">
        <v>1052</v>
      </c>
      <c r="C44" s="165" t="s">
        <v>1053</v>
      </c>
      <c r="D44" s="130">
        <v>5.6599999999999998E-2</v>
      </c>
      <c r="E44" s="130">
        <v>5.5500000000000001E-2</v>
      </c>
      <c r="F44" s="130">
        <v>4.2799999999999998E-2</v>
      </c>
      <c r="G44" s="130">
        <v>5.0099999999999999E-2</v>
      </c>
      <c r="H44" s="130">
        <v>4.3400000000000001E-2</v>
      </c>
      <c r="I44" s="130">
        <v>4.4999999999999998E-2</v>
      </c>
      <c r="J44" s="130">
        <v>4.58E-2</v>
      </c>
      <c r="K44" s="130">
        <v>4.1000000000000002E-2</v>
      </c>
      <c r="L44" s="130">
        <v>4.6600000000000003E-2</v>
      </c>
    </row>
    <row r="45" spans="1:12" s="48" customFormat="1" ht="15" customHeight="1" thickBot="1">
      <c r="A45" s="47" t="s">
        <v>845</v>
      </c>
      <c r="B45" s="46" t="s">
        <v>1054</v>
      </c>
      <c r="C45" s="165" t="s">
        <v>1055</v>
      </c>
      <c r="D45" s="130">
        <v>5.6899999999999999E-2</v>
      </c>
      <c r="E45" s="130">
        <v>5.7299999999999997E-2</v>
      </c>
      <c r="F45" s="130">
        <v>4.36E-2</v>
      </c>
      <c r="G45" s="130">
        <v>5.0500000000000003E-2</v>
      </c>
      <c r="H45" s="130">
        <v>4.53E-2</v>
      </c>
      <c r="I45" s="130">
        <v>5.0599999999999999E-2</v>
      </c>
      <c r="J45" s="130">
        <v>5.4800000000000001E-2</v>
      </c>
      <c r="K45" s="130">
        <v>4.8800000000000003E-2</v>
      </c>
      <c r="L45" s="130">
        <v>5.4300000000000001E-2</v>
      </c>
    </row>
    <row r="46" spans="1:12" s="37" customFormat="1" ht="15" customHeight="1" thickTop="1" thickBot="1">
      <c r="A46" s="47"/>
      <c r="B46" s="174"/>
      <c r="C46" s="407" t="s">
        <v>637</v>
      </c>
      <c r="D46" s="404"/>
      <c r="E46" s="404"/>
      <c r="F46" s="404"/>
      <c r="G46" s="404"/>
      <c r="H46" s="404"/>
      <c r="I46" s="405"/>
      <c r="J46" s="405"/>
      <c r="K46" s="405"/>
      <c r="L46" s="405"/>
    </row>
    <row r="47" spans="1:12" s="50" customFormat="1" ht="15" customHeight="1" thickTop="1">
      <c r="A47" s="50" t="s">
        <v>845</v>
      </c>
      <c r="B47" s="46" t="s">
        <v>1056</v>
      </c>
      <c r="C47" s="165" t="s">
        <v>1057</v>
      </c>
      <c r="D47" s="130">
        <v>0.56340000000000001</v>
      </c>
      <c r="E47" s="130">
        <v>0.56759999999999999</v>
      </c>
      <c r="F47" s="130">
        <v>0.55789999999999995</v>
      </c>
      <c r="G47" s="130">
        <v>0.55630000000000002</v>
      </c>
      <c r="H47" s="130">
        <v>0.53449999999999998</v>
      </c>
      <c r="I47" s="130">
        <v>0.53200000000000003</v>
      </c>
      <c r="J47" s="130">
        <v>0.48649999999999999</v>
      </c>
      <c r="K47" s="130">
        <v>0.53839999999999999</v>
      </c>
      <c r="L47" s="130">
        <v>0.48920000000000002</v>
      </c>
    </row>
    <row r="48" spans="1:12" ht="15" customHeight="1">
      <c r="A48" s="47" t="s">
        <v>845</v>
      </c>
      <c r="B48" s="46" t="s">
        <v>1058</v>
      </c>
      <c r="C48" s="165" t="s">
        <v>1059</v>
      </c>
      <c r="D48" s="130">
        <v>4.5499999999999999E-2</v>
      </c>
      <c r="E48" s="130">
        <v>4.1799999999999997E-2</v>
      </c>
      <c r="F48" s="130">
        <v>3.6400000000000002E-2</v>
      </c>
      <c r="G48" s="130">
        <v>3.9800000000000002E-2</v>
      </c>
      <c r="H48" s="130">
        <v>3.9399999999999998E-2</v>
      </c>
      <c r="I48" s="130">
        <v>4.4699999999999997E-2</v>
      </c>
      <c r="J48" s="130">
        <v>4.3299999999999998E-2</v>
      </c>
      <c r="K48" s="130">
        <v>4.8500000000000001E-2</v>
      </c>
      <c r="L48" s="130">
        <v>4.2900000000000001E-2</v>
      </c>
    </row>
    <row r="49" spans="1:12" ht="15" customHeight="1">
      <c r="A49" s="47" t="s">
        <v>845</v>
      </c>
      <c r="B49" s="46" t="s">
        <v>1060</v>
      </c>
      <c r="C49" s="165" t="s">
        <v>1061</v>
      </c>
      <c r="D49" s="130">
        <v>0.3911</v>
      </c>
      <c r="E49" s="130">
        <v>0.3906</v>
      </c>
      <c r="F49" s="130">
        <v>0.40570000000000001</v>
      </c>
      <c r="G49" s="130">
        <v>0.40400000000000003</v>
      </c>
      <c r="H49" s="130">
        <v>0.42609999999999998</v>
      </c>
      <c r="I49" s="130">
        <v>0.42330000000000001</v>
      </c>
      <c r="J49" s="130">
        <v>0.47010000000000002</v>
      </c>
      <c r="K49" s="130">
        <v>0.41299999999999998</v>
      </c>
      <c r="L49" s="130">
        <v>0.46789999999999998</v>
      </c>
    </row>
    <row r="50" spans="1:12" ht="15" customHeight="1" thickBot="1">
      <c r="A50" s="47" t="s">
        <v>845</v>
      </c>
      <c r="B50" s="46" t="s">
        <v>1062</v>
      </c>
      <c r="C50" s="165" t="s">
        <v>1063</v>
      </c>
      <c r="D50" s="130">
        <v>0.58919999999999995</v>
      </c>
      <c r="E50" s="130">
        <v>0.5847</v>
      </c>
      <c r="F50" s="130">
        <v>0.54610000000000003</v>
      </c>
      <c r="G50" s="130">
        <v>0.52239999999999998</v>
      </c>
      <c r="H50" s="130">
        <v>0.52710000000000001</v>
      </c>
      <c r="I50" s="130">
        <v>0.53339999999999999</v>
      </c>
      <c r="J50" s="130">
        <v>0.60780000000000001</v>
      </c>
      <c r="K50" s="130">
        <v>0.55600000000000005</v>
      </c>
      <c r="L50" s="130">
        <v>0.61370000000000002</v>
      </c>
    </row>
    <row r="51" spans="1:12" s="47" customFormat="1" ht="15" customHeight="1" thickTop="1" thickBot="1">
      <c r="B51" s="51"/>
      <c r="C51" s="407" t="s">
        <v>642</v>
      </c>
      <c r="D51" s="404"/>
      <c r="E51" s="404"/>
      <c r="F51" s="404"/>
      <c r="G51" s="404"/>
      <c r="H51" s="404"/>
      <c r="I51" s="405"/>
      <c r="J51" s="405"/>
      <c r="K51" s="405"/>
      <c r="L51" s="405"/>
    </row>
    <row r="52" spans="1:12" s="47" customFormat="1" ht="15" customHeight="1" thickTop="1">
      <c r="A52" s="47" t="s">
        <v>845</v>
      </c>
      <c r="B52" s="46" t="s">
        <v>1064</v>
      </c>
      <c r="C52" s="165" t="s">
        <v>1065</v>
      </c>
      <c r="D52" s="130">
        <v>5.5100000000000003E-2</v>
      </c>
      <c r="E52" s="130">
        <v>5.0900000000000001E-2</v>
      </c>
      <c r="F52" s="130">
        <v>3.6900000000000002E-2</v>
      </c>
      <c r="G52" s="130">
        <v>4.0599999999999997E-2</v>
      </c>
      <c r="H52" s="130">
        <v>4.1799999999999997E-2</v>
      </c>
      <c r="I52" s="130">
        <v>4.5699999999999998E-2</v>
      </c>
      <c r="J52" s="130">
        <v>4.65E-2</v>
      </c>
      <c r="K52" s="130">
        <v>4.6199999999999998E-2</v>
      </c>
      <c r="L52" s="130">
        <v>4.0899999999999999E-2</v>
      </c>
    </row>
    <row r="53" spans="1:12" s="47" customFormat="1" ht="15" customHeight="1">
      <c r="A53" s="47" t="s">
        <v>845</v>
      </c>
      <c r="B53" s="46" t="s">
        <v>1066</v>
      </c>
      <c r="C53" s="165" t="s">
        <v>1067</v>
      </c>
      <c r="D53" s="130">
        <v>4.8500000000000001E-2</v>
      </c>
      <c r="E53" s="130">
        <v>4.3400000000000001E-2</v>
      </c>
      <c r="F53" s="130">
        <v>3.49E-2</v>
      </c>
      <c r="G53" s="130">
        <v>3.9E-2</v>
      </c>
      <c r="H53" s="130">
        <v>4.0500000000000001E-2</v>
      </c>
      <c r="I53" s="130">
        <v>4.4900000000000002E-2</v>
      </c>
      <c r="J53" s="130">
        <v>4.5900000000000003E-2</v>
      </c>
      <c r="K53" s="130">
        <v>4.5600000000000002E-2</v>
      </c>
      <c r="L53" s="130">
        <v>4.0500000000000001E-2</v>
      </c>
    </row>
    <row r="54" spans="1:12" s="47" customFormat="1" ht="15" customHeight="1">
      <c r="A54" s="47" t="s">
        <v>845</v>
      </c>
      <c r="B54" s="46" t="s">
        <v>1068</v>
      </c>
      <c r="C54" s="165" t="s">
        <v>1069</v>
      </c>
      <c r="D54" s="130">
        <v>5.0999999999999997E-2</v>
      </c>
      <c r="E54" s="130">
        <v>4.5999999999999999E-2</v>
      </c>
      <c r="F54" s="130">
        <v>3.6900000000000002E-2</v>
      </c>
      <c r="G54" s="130">
        <v>4.0899999999999999E-2</v>
      </c>
      <c r="H54" s="130">
        <v>4.3299999999999998E-2</v>
      </c>
      <c r="I54" s="130">
        <v>4.7699999999999999E-2</v>
      </c>
      <c r="J54" s="130">
        <v>5.0500000000000003E-2</v>
      </c>
      <c r="K54" s="130">
        <v>5.0200000000000002E-2</v>
      </c>
      <c r="L54" s="130">
        <v>4.5900000000000003E-2</v>
      </c>
    </row>
    <row r="55" spans="1:12" s="47" customFormat="1" ht="15" customHeight="1">
      <c r="A55" s="47" t="s">
        <v>845</v>
      </c>
      <c r="B55" s="46" t="s">
        <v>1070</v>
      </c>
      <c r="C55" s="165" t="s">
        <v>1071</v>
      </c>
      <c r="D55" s="130">
        <v>6.5100000000000005E-2</v>
      </c>
      <c r="E55" s="130">
        <v>6.3100000000000003E-2</v>
      </c>
      <c r="F55" s="130">
        <v>5.2900000000000003E-2</v>
      </c>
      <c r="G55" s="130">
        <v>6.1199999999999997E-2</v>
      </c>
      <c r="H55" s="130">
        <v>5.8700000000000002E-2</v>
      </c>
      <c r="I55" s="130">
        <v>6.4600000000000005E-2</v>
      </c>
      <c r="J55" s="130">
        <v>6.6000000000000003E-2</v>
      </c>
      <c r="K55" s="130">
        <v>6.5799999999999997E-2</v>
      </c>
      <c r="L55" s="130">
        <v>6.1899999999999997E-2</v>
      </c>
    </row>
    <row r="56" spans="1:12" s="47" customFormat="1" ht="15" customHeight="1">
      <c r="A56" s="47" t="s">
        <v>845</v>
      </c>
      <c r="B56" s="46" t="s">
        <v>1072</v>
      </c>
      <c r="C56" s="165" t="s">
        <v>1073</v>
      </c>
      <c r="D56" s="130">
        <v>-1.4E-2</v>
      </c>
      <c r="E56" s="130">
        <v>-1.7100000000000001E-2</v>
      </c>
      <c r="F56" s="130">
        <v>-1.6E-2</v>
      </c>
      <c r="G56" s="130">
        <v>-2.0299999999999999E-2</v>
      </c>
      <c r="H56" s="130">
        <v>-1.55E-2</v>
      </c>
      <c r="I56" s="130">
        <v>-1.7000000000000001E-2</v>
      </c>
      <c r="J56" s="130">
        <v>-1.5599999999999999E-2</v>
      </c>
      <c r="K56" s="130">
        <v>-1.5599999999999999E-2</v>
      </c>
      <c r="L56" s="130">
        <v>-1.6E-2</v>
      </c>
    </row>
    <row r="57" spans="1:12" s="47" customFormat="1" ht="15" customHeight="1">
      <c r="A57" s="47" t="s">
        <v>845</v>
      </c>
      <c r="B57" s="46" t="s">
        <v>1074</v>
      </c>
      <c r="C57" s="165" t="s">
        <v>1075</v>
      </c>
      <c r="D57" s="130">
        <v>-2.5000000000000001E-3</v>
      </c>
      <c r="E57" s="130">
        <v>-2.5999999999999999E-3</v>
      </c>
      <c r="F57" s="130">
        <v>-2E-3</v>
      </c>
      <c r="G57" s="130">
        <v>-1.9E-3</v>
      </c>
      <c r="H57" s="130">
        <v>-2.7000000000000001E-3</v>
      </c>
      <c r="I57" s="130">
        <v>-2.8E-3</v>
      </c>
      <c r="J57" s="130">
        <v>-4.4999999999999997E-3</v>
      </c>
      <c r="K57" s="130">
        <v>-4.5999999999999999E-3</v>
      </c>
      <c r="L57" s="130">
        <v>-5.4000000000000003E-3</v>
      </c>
    </row>
    <row r="58" spans="1:12" s="47" customFormat="1" ht="15" customHeight="1" thickBot="1">
      <c r="A58" s="47" t="s">
        <v>845</v>
      </c>
      <c r="B58" s="46" t="s">
        <v>1076</v>
      </c>
      <c r="C58" s="165" t="s">
        <v>1077</v>
      </c>
      <c r="D58" s="130">
        <v>6.1999999999999998E-3</v>
      </c>
      <c r="E58" s="130">
        <v>7.1999999999999998E-3</v>
      </c>
      <c r="F58" s="130">
        <v>2E-3</v>
      </c>
      <c r="G58" s="130">
        <v>1.6000000000000001E-3</v>
      </c>
      <c r="H58" s="130">
        <v>1.2999999999999999E-3</v>
      </c>
      <c r="I58" s="130">
        <v>8.9999999999999998E-4</v>
      </c>
      <c r="J58" s="130">
        <v>5.0000000000000001E-4</v>
      </c>
      <c r="K58" s="130">
        <v>5.9999999999999995E-4</v>
      </c>
      <c r="L58" s="130">
        <v>4.0000000000000002E-4</v>
      </c>
    </row>
    <row r="59" spans="1:12" s="37" customFormat="1" ht="15" customHeight="1" thickTop="1" thickBot="1">
      <c r="A59" s="47"/>
      <c r="B59" s="47"/>
      <c r="C59" s="407" t="s">
        <v>1078</v>
      </c>
      <c r="D59" s="408"/>
      <c r="E59" s="408"/>
      <c r="F59" s="408"/>
      <c r="G59" s="408"/>
      <c r="H59" s="408"/>
      <c r="I59" s="408"/>
      <c r="J59" s="408"/>
      <c r="K59" s="408"/>
      <c r="L59" s="408"/>
    </row>
    <row r="60" spans="1:12" s="47" customFormat="1" ht="15" customHeight="1" thickTop="1">
      <c r="A60" s="47" t="s">
        <v>845</v>
      </c>
      <c r="B60" s="46" t="s">
        <v>1064</v>
      </c>
      <c r="C60" s="165" t="s">
        <v>1065</v>
      </c>
      <c r="D60" s="130">
        <v>5.5100000000000003E-2</v>
      </c>
      <c r="E60" s="130">
        <v>5.0900000000000001E-2</v>
      </c>
      <c r="F60" s="130">
        <v>3.6900000000000002E-2</v>
      </c>
      <c r="G60" s="130">
        <v>4.0599999999999997E-2</v>
      </c>
      <c r="H60" s="130">
        <v>4.1799999999999997E-2</v>
      </c>
      <c r="I60" s="130">
        <v>4.5699999999999998E-2</v>
      </c>
      <c r="J60" s="130">
        <v>4.65E-2</v>
      </c>
      <c r="K60" s="130">
        <v>4.6199999999999998E-2</v>
      </c>
      <c r="L60" s="130">
        <v>4.0899999999999999E-2</v>
      </c>
    </row>
    <row r="61" spans="1:12" s="47" customFormat="1" ht="15" customHeight="1">
      <c r="A61" s="47" t="s">
        <v>845</v>
      </c>
      <c r="B61" s="46" t="s">
        <v>1079</v>
      </c>
      <c r="C61" s="165" t="s">
        <v>1080</v>
      </c>
      <c r="D61" s="130">
        <v>-4.7000000000000002E-3</v>
      </c>
      <c r="E61" s="130">
        <v>-1.9E-3</v>
      </c>
      <c r="F61" s="130">
        <v>-1.6000000000000001E-3</v>
      </c>
      <c r="G61" s="130">
        <v>-2.2000000000000001E-3</v>
      </c>
      <c r="H61" s="130">
        <v>-2.7000000000000001E-3</v>
      </c>
      <c r="I61" s="130">
        <v>-3.3E-3</v>
      </c>
      <c r="J61" s="130">
        <v>-1E-3</v>
      </c>
      <c r="K61" s="130">
        <v>-1.8E-3</v>
      </c>
      <c r="L61" s="130">
        <v>5.9999999999999995E-4</v>
      </c>
    </row>
    <row r="62" spans="1:12" s="48" customFormat="1" ht="15" customHeight="1">
      <c r="A62" s="47" t="s">
        <v>845</v>
      </c>
      <c r="B62" s="46" t="s">
        <v>1081</v>
      </c>
      <c r="C62" s="165" t="s">
        <v>1082</v>
      </c>
      <c r="D62" s="130">
        <v>-4.1300000000000003E-2</v>
      </c>
      <c r="E62" s="130">
        <v>-4.1200000000000001E-2</v>
      </c>
      <c r="F62" s="130">
        <v>-3.1099999999999999E-2</v>
      </c>
      <c r="G62" s="130">
        <v>-3.56E-2</v>
      </c>
      <c r="H62" s="130">
        <v>-3.1300000000000001E-2</v>
      </c>
      <c r="I62" s="130">
        <v>-3.3500000000000002E-2</v>
      </c>
      <c r="J62" s="130">
        <v>-3.44E-2</v>
      </c>
      <c r="K62" s="130">
        <v>-3.0700000000000002E-2</v>
      </c>
      <c r="L62" s="130">
        <v>-3.3399999999999999E-2</v>
      </c>
    </row>
    <row r="63" spans="1:12" s="48" customFormat="1" ht="15" customHeight="1">
      <c r="A63" s="47" t="s">
        <v>845</v>
      </c>
      <c r="B63" s="46" t="s">
        <v>1083</v>
      </c>
      <c r="C63" s="165" t="s">
        <v>1084</v>
      </c>
      <c r="D63" s="130">
        <v>0</v>
      </c>
      <c r="E63" s="130">
        <v>1E-4</v>
      </c>
      <c r="F63" s="130">
        <v>0</v>
      </c>
      <c r="G63" s="130">
        <v>2.0000000000000001E-4</v>
      </c>
      <c r="H63" s="130">
        <v>0</v>
      </c>
      <c r="I63" s="130">
        <v>1E-4</v>
      </c>
      <c r="J63" s="130">
        <v>0</v>
      </c>
      <c r="K63" s="130">
        <v>0</v>
      </c>
      <c r="L63" s="130">
        <v>0</v>
      </c>
    </row>
    <row r="64" spans="1:12" s="48" customFormat="1" ht="15" customHeight="1">
      <c r="A64" s="47" t="s">
        <v>845</v>
      </c>
      <c r="B64" s="46" t="s">
        <v>1085</v>
      </c>
      <c r="C64" s="165" t="s">
        <v>1086</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1087</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845</v>
      </c>
      <c r="B66" s="46" t="s">
        <v>1088</v>
      </c>
      <c r="C66" s="407" t="s">
        <v>1089</v>
      </c>
      <c r="D66" s="404">
        <v>8.9999999999999993E-3</v>
      </c>
      <c r="E66" s="404">
        <v>8.0000000000000002E-3</v>
      </c>
      <c r="F66" s="404">
        <v>4.8999999999999998E-3</v>
      </c>
      <c r="G66" s="404">
        <v>3.5000000000000001E-3</v>
      </c>
      <c r="H66" s="404">
        <v>7.7000000000000002E-3</v>
      </c>
      <c r="I66" s="409">
        <v>8.8000000000000005E-3</v>
      </c>
      <c r="J66" s="409">
        <v>1.11E-2</v>
      </c>
      <c r="K66" s="409">
        <v>1.3599999999999999E-2</v>
      </c>
      <c r="L66" s="409">
        <v>8.0000000000000002E-3</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657</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1091</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170" t="s">
        <v>664</v>
      </c>
      <c r="D75" s="47"/>
      <c r="E75" s="47"/>
      <c r="F75" s="47"/>
      <c r="G75" s="47"/>
      <c r="H75" s="47"/>
      <c r="I75" s="47"/>
      <c r="J75" s="47"/>
      <c r="K75" s="47"/>
      <c r="L75" s="47"/>
    </row>
    <row r="76" spans="1:12" ht="15" customHeight="1">
      <c r="A76" s="47"/>
      <c r="B76" s="47"/>
      <c r="C76" s="47"/>
      <c r="D76" s="47"/>
      <c r="E76" s="47"/>
      <c r="F76" s="47"/>
      <c r="G76" s="47"/>
      <c r="H76" s="47"/>
      <c r="I76" s="47"/>
      <c r="J76" s="47"/>
      <c r="K76" s="47"/>
      <c r="L76" s="47"/>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1" customWidth="1"/>
    <col min="5" max="5" width="15" style="641" customWidth="1"/>
    <col min="6" max="256" width="9.140625" style="641"/>
    <col min="257" max="257" width="95.140625" style="641" customWidth="1"/>
    <col min="258" max="260" width="15.7109375" style="641" customWidth="1"/>
    <col min="261" max="261" width="15" style="641" customWidth="1"/>
    <col min="262" max="512" width="9.140625" style="641"/>
    <col min="513" max="513" width="95.140625" style="641" customWidth="1"/>
    <col min="514" max="516" width="15.7109375" style="641" customWidth="1"/>
    <col min="517" max="517" width="15" style="641" customWidth="1"/>
    <col min="518" max="768" width="9.140625" style="641"/>
    <col min="769" max="769" width="95.140625" style="641" customWidth="1"/>
    <col min="770" max="772" width="15.7109375" style="641" customWidth="1"/>
    <col min="773" max="773" width="15" style="641" customWidth="1"/>
    <col min="774" max="1024" width="9.140625" style="641"/>
    <col min="1025" max="1025" width="95.140625" style="641" customWidth="1"/>
    <col min="1026" max="1028" width="15.7109375" style="641" customWidth="1"/>
    <col min="1029" max="1029" width="15" style="641" customWidth="1"/>
    <col min="1030" max="1280" width="9.140625" style="641"/>
    <col min="1281" max="1281" width="95.140625" style="641" customWidth="1"/>
    <col min="1282" max="1284" width="15.7109375" style="641" customWidth="1"/>
    <col min="1285" max="1285" width="15" style="641" customWidth="1"/>
    <col min="1286" max="1536" width="9.140625" style="641"/>
    <col min="1537" max="1537" width="95.140625" style="641" customWidth="1"/>
    <col min="1538" max="1540" width="15.7109375" style="641" customWidth="1"/>
    <col min="1541" max="1541" width="15" style="641" customWidth="1"/>
    <col min="1542" max="1792" width="9.140625" style="641"/>
    <col min="1793" max="1793" width="95.140625" style="641" customWidth="1"/>
    <col min="1794" max="1796" width="15.7109375" style="641" customWidth="1"/>
    <col min="1797" max="1797" width="15" style="641" customWidth="1"/>
    <col min="1798" max="2048" width="9.140625" style="641"/>
    <col min="2049" max="2049" width="95.140625" style="641" customWidth="1"/>
    <col min="2050" max="2052" width="15.7109375" style="641" customWidth="1"/>
    <col min="2053" max="2053" width="15" style="641" customWidth="1"/>
    <col min="2054" max="2304" width="9.140625" style="641"/>
    <col min="2305" max="2305" width="95.140625" style="641" customWidth="1"/>
    <col min="2306" max="2308" width="15.7109375" style="641" customWidth="1"/>
    <col min="2309" max="2309" width="15" style="641" customWidth="1"/>
    <col min="2310" max="2560" width="9.140625" style="641"/>
    <col min="2561" max="2561" width="95.140625" style="641" customWidth="1"/>
    <col min="2562" max="2564" width="15.7109375" style="641" customWidth="1"/>
    <col min="2565" max="2565" width="15" style="641" customWidth="1"/>
    <col min="2566" max="2816" width="9.140625" style="641"/>
    <col min="2817" max="2817" width="95.140625" style="641" customWidth="1"/>
    <col min="2818" max="2820" width="15.7109375" style="641" customWidth="1"/>
    <col min="2821" max="2821" width="15" style="641" customWidth="1"/>
    <col min="2822" max="3072" width="9.140625" style="641"/>
    <col min="3073" max="3073" width="95.140625" style="641" customWidth="1"/>
    <col min="3074" max="3076" width="15.7109375" style="641" customWidth="1"/>
    <col min="3077" max="3077" width="15" style="641" customWidth="1"/>
    <col min="3078" max="3328" width="9.140625" style="641"/>
    <col min="3329" max="3329" width="95.140625" style="641" customWidth="1"/>
    <col min="3330" max="3332" width="15.7109375" style="641" customWidth="1"/>
    <col min="3333" max="3333" width="15" style="641" customWidth="1"/>
    <col min="3334" max="3584" width="9.140625" style="641"/>
    <col min="3585" max="3585" width="95.140625" style="641" customWidth="1"/>
    <col min="3586" max="3588" width="15.7109375" style="641" customWidth="1"/>
    <col min="3589" max="3589" width="15" style="641" customWidth="1"/>
    <col min="3590" max="3840" width="9.140625" style="641"/>
    <col min="3841" max="3841" width="95.140625" style="641" customWidth="1"/>
    <col min="3842" max="3844" width="15.7109375" style="641" customWidth="1"/>
    <col min="3845" max="3845" width="15" style="641" customWidth="1"/>
    <col min="3846" max="4096" width="9.140625" style="641"/>
    <col min="4097" max="4097" width="95.140625" style="641" customWidth="1"/>
    <col min="4098" max="4100" width="15.7109375" style="641" customWidth="1"/>
    <col min="4101" max="4101" width="15" style="641" customWidth="1"/>
    <col min="4102" max="4352" width="9.140625" style="641"/>
    <col min="4353" max="4353" width="95.140625" style="641" customWidth="1"/>
    <col min="4354" max="4356" width="15.7109375" style="641" customWidth="1"/>
    <col min="4357" max="4357" width="15" style="641" customWidth="1"/>
    <col min="4358" max="4608" width="9.140625" style="641"/>
    <col min="4609" max="4609" width="95.140625" style="641" customWidth="1"/>
    <col min="4610" max="4612" width="15.7109375" style="641" customWidth="1"/>
    <col min="4613" max="4613" width="15" style="641" customWidth="1"/>
    <col min="4614" max="4864" width="9.140625" style="641"/>
    <col min="4865" max="4865" width="95.140625" style="641" customWidth="1"/>
    <col min="4866" max="4868" width="15.7109375" style="641" customWidth="1"/>
    <col min="4869" max="4869" width="15" style="641" customWidth="1"/>
    <col min="4870" max="5120" width="9.140625" style="641"/>
    <col min="5121" max="5121" width="95.140625" style="641" customWidth="1"/>
    <col min="5122" max="5124" width="15.7109375" style="641" customWidth="1"/>
    <col min="5125" max="5125" width="15" style="641" customWidth="1"/>
    <col min="5126" max="5376" width="9.140625" style="641"/>
    <col min="5377" max="5377" width="95.140625" style="641" customWidth="1"/>
    <col min="5378" max="5380" width="15.7109375" style="641" customWidth="1"/>
    <col min="5381" max="5381" width="15" style="641" customWidth="1"/>
    <col min="5382" max="5632" width="9.140625" style="641"/>
    <col min="5633" max="5633" width="95.140625" style="641" customWidth="1"/>
    <col min="5634" max="5636" width="15.7109375" style="641" customWidth="1"/>
    <col min="5637" max="5637" width="15" style="641" customWidth="1"/>
    <col min="5638" max="5888" width="9.140625" style="641"/>
    <col min="5889" max="5889" width="95.140625" style="641" customWidth="1"/>
    <col min="5890" max="5892" width="15.7109375" style="641" customWidth="1"/>
    <col min="5893" max="5893" width="15" style="641" customWidth="1"/>
    <col min="5894" max="6144" width="9.140625" style="641"/>
    <col min="6145" max="6145" width="95.140625" style="641" customWidth="1"/>
    <col min="6146" max="6148" width="15.7109375" style="641" customWidth="1"/>
    <col min="6149" max="6149" width="15" style="641" customWidth="1"/>
    <col min="6150" max="6400" width="9.140625" style="641"/>
    <col min="6401" max="6401" width="95.140625" style="641" customWidth="1"/>
    <col min="6402" max="6404" width="15.7109375" style="641" customWidth="1"/>
    <col min="6405" max="6405" width="15" style="641" customWidth="1"/>
    <col min="6406" max="6656" width="9.140625" style="641"/>
    <col min="6657" max="6657" width="95.140625" style="641" customWidth="1"/>
    <col min="6658" max="6660" width="15.7109375" style="641" customWidth="1"/>
    <col min="6661" max="6661" width="15" style="641" customWidth="1"/>
    <col min="6662" max="6912" width="9.140625" style="641"/>
    <col min="6913" max="6913" width="95.140625" style="641" customWidth="1"/>
    <col min="6914" max="6916" width="15.7109375" style="641" customWidth="1"/>
    <col min="6917" max="6917" width="15" style="641" customWidth="1"/>
    <col min="6918" max="7168" width="9.140625" style="641"/>
    <col min="7169" max="7169" width="95.140625" style="641" customWidth="1"/>
    <col min="7170" max="7172" width="15.7109375" style="641" customWidth="1"/>
    <col min="7173" max="7173" width="15" style="641" customWidth="1"/>
    <col min="7174" max="7424" width="9.140625" style="641"/>
    <col min="7425" max="7425" width="95.140625" style="641" customWidth="1"/>
    <col min="7426" max="7428" width="15.7109375" style="641" customWidth="1"/>
    <col min="7429" max="7429" width="15" style="641" customWidth="1"/>
    <col min="7430" max="7680" width="9.140625" style="641"/>
    <col min="7681" max="7681" width="95.140625" style="641" customWidth="1"/>
    <col min="7682" max="7684" width="15.7109375" style="641" customWidth="1"/>
    <col min="7685" max="7685" width="15" style="641" customWidth="1"/>
    <col min="7686" max="7936" width="9.140625" style="641"/>
    <col min="7937" max="7937" width="95.140625" style="641" customWidth="1"/>
    <col min="7938" max="7940" width="15.7109375" style="641" customWidth="1"/>
    <col min="7941" max="7941" width="15" style="641" customWidth="1"/>
    <col min="7942" max="8192" width="9.140625" style="641"/>
    <col min="8193" max="8193" width="95.140625" style="641" customWidth="1"/>
    <col min="8194" max="8196" width="15.7109375" style="641" customWidth="1"/>
    <col min="8197" max="8197" width="15" style="641" customWidth="1"/>
    <col min="8198" max="8448" width="9.140625" style="641"/>
    <col min="8449" max="8449" width="95.140625" style="641" customWidth="1"/>
    <col min="8450" max="8452" width="15.7109375" style="641" customWidth="1"/>
    <col min="8453" max="8453" width="15" style="641" customWidth="1"/>
    <col min="8454" max="8704" width="9.140625" style="641"/>
    <col min="8705" max="8705" width="95.140625" style="641" customWidth="1"/>
    <col min="8706" max="8708" width="15.7109375" style="641" customWidth="1"/>
    <col min="8709" max="8709" width="15" style="641" customWidth="1"/>
    <col min="8710" max="8960" width="9.140625" style="641"/>
    <col min="8961" max="8961" width="95.140625" style="641" customWidth="1"/>
    <col min="8962" max="8964" width="15.7109375" style="641" customWidth="1"/>
    <col min="8965" max="8965" width="15" style="641" customWidth="1"/>
    <col min="8966" max="9216" width="9.140625" style="641"/>
    <col min="9217" max="9217" width="95.140625" style="641" customWidth="1"/>
    <col min="9218" max="9220" width="15.7109375" style="641" customWidth="1"/>
    <col min="9221" max="9221" width="15" style="641" customWidth="1"/>
    <col min="9222" max="9472" width="9.140625" style="641"/>
    <col min="9473" max="9473" width="95.140625" style="641" customWidth="1"/>
    <col min="9474" max="9476" width="15.7109375" style="641" customWidth="1"/>
    <col min="9477" max="9477" width="15" style="641" customWidth="1"/>
    <col min="9478" max="9728" width="9.140625" style="641"/>
    <col min="9729" max="9729" width="95.140625" style="641" customWidth="1"/>
    <col min="9730" max="9732" width="15.7109375" style="641" customWidth="1"/>
    <col min="9733" max="9733" width="15" style="641" customWidth="1"/>
    <col min="9734" max="9984" width="9.140625" style="641"/>
    <col min="9985" max="9985" width="95.140625" style="641" customWidth="1"/>
    <col min="9986" max="9988" width="15.7109375" style="641" customWidth="1"/>
    <col min="9989" max="9989" width="15" style="641" customWidth="1"/>
    <col min="9990" max="10240" width="9.140625" style="641"/>
    <col min="10241" max="10241" width="95.140625" style="641" customWidth="1"/>
    <col min="10242" max="10244" width="15.7109375" style="641" customWidth="1"/>
    <col min="10245" max="10245" width="15" style="641" customWidth="1"/>
    <col min="10246" max="10496" width="9.140625" style="641"/>
    <col min="10497" max="10497" width="95.140625" style="641" customWidth="1"/>
    <col min="10498" max="10500" width="15.7109375" style="641" customWidth="1"/>
    <col min="10501" max="10501" width="15" style="641" customWidth="1"/>
    <col min="10502" max="10752" width="9.140625" style="641"/>
    <col min="10753" max="10753" width="95.140625" style="641" customWidth="1"/>
    <col min="10754" max="10756" width="15.7109375" style="641" customWidth="1"/>
    <col min="10757" max="10757" width="15" style="641" customWidth="1"/>
    <col min="10758" max="11008" width="9.140625" style="641"/>
    <col min="11009" max="11009" width="95.140625" style="641" customWidth="1"/>
    <col min="11010" max="11012" width="15.7109375" style="641" customWidth="1"/>
    <col min="11013" max="11013" width="15" style="641" customWidth="1"/>
    <col min="11014" max="11264" width="9.140625" style="641"/>
    <col min="11265" max="11265" width="95.140625" style="641" customWidth="1"/>
    <col min="11266" max="11268" width="15.7109375" style="641" customWidth="1"/>
    <col min="11269" max="11269" width="15" style="641" customWidth="1"/>
    <col min="11270" max="11520" width="9.140625" style="641"/>
    <col min="11521" max="11521" width="95.140625" style="641" customWidth="1"/>
    <col min="11522" max="11524" width="15.7109375" style="641" customWidth="1"/>
    <col min="11525" max="11525" width="15" style="641" customWidth="1"/>
    <col min="11526" max="11776" width="9.140625" style="641"/>
    <col min="11777" max="11777" width="95.140625" style="641" customWidth="1"/>
    <col min="11778" max="11780" width="15.7109375" style="641" customWidth="1"/>
    <col min="11781" max="11781" width="15" style="641" customWidth="1"/>
    <col min="11782" max="12032" width="9.140625" style="641"/>
    <col min="12033" max="12033" width="95.140625" style="641" customWidth="1"/>
    <col min="12034" max="12036" width="15.7109375" style="641" customWidth="1"/>
    <col min="12037" max="12037" width="15" style="641" customWidth="1"/>
    <col min="12038" max="12288" width="9.140625" style="641"/>
    <col min="12289" max="12289" width="95.140625" style="641" customWidth="1"/>
    <col min="12290" max="12292" width="15.7109375" style="641" customWidth="1"/>
    <col min="12293" max="12293" width="15" style="641" customWidth="1"/>
    <col min="12294" max="12544" width="9.140625" style="641"/>
    <col min="12545" max="12545" width="95.140625" style="641" customWidth="1"/>
    <col min="12546" max="12548" width="15.7109375" style="641" customWidth="1"/>
    <col min="12549" max="12549" width="15" style="641" customWidth="1"/>
    <col min="12550" max="12800" width="9.140625" style="641"/>
    <col min="12801" max="12801" width="95.140625" style="641" customWidth="1"/>
    <col min="12802" max="12804" width="15.7109375" style="641" customWidth="1"/>
    <col min="12805" max="12805" width="15" style="641" customWidth="1"/>
    <col min="12806" max="13056" width="9.140625" style="641"/>
    <col min="13057" max="13057" width="95.140625" style="641" customWidth="1"/>
    <col min="13058" max="13060" width="15.7109375" style="641" customWidth="1"/>
    <col min="13061" max="13061" width="15" style="641" customWidth="1"/>
    <col min="13062" max="13312" width="9.140625" style="641"/>
    <col min="13313" max="13313" width="95.140625" style="641" customWidth="1"/>
    <col min="13314" max="13316" width="15.7109375" style="641" customWidth="1"/>
    <col min="13317" max="13317" width="15" style="641" customWidth="1"/>
    <col min="13318" max="13568" width="9.140625" style="641"/>
    <col min="13569" max="13569" width="95.140625" style="641" customWidth="1"/>
    <col min="13570" max="13572" width="15.7109375" style="641" customWidth="1"/>
    <col min="13573" max="13573" width="15" style="641" customWidth="1"/>
    <col min="13574" max="13824" width="9.140625" style="641"/>
    <col min="13825" max="13825" width="95.140625" style="641" customWidth="1"/>
    <col min="13826" max="13828" width="15.7109375" style="641" customWidth="1"/>
    <col min="13829" max="13829" width="15" style="641" customWidth="1"/>
    <col min="13830" max="14080" width="9.140625" style="641"/>
    <col min="14081" max="14081" width="95.140625" style="641" customWidth="1"/>
    <col min="14082" max="14084" width="15.7109375" style="641" customWidth="1"/>
    <col min="14085" max="14085" width="15" style="641" customWidth="1"/>
    <col min="14086" max="14336" width="9.140625" style="641"/>
    <col min="14337" max="14337" width="95.140625" style="641" customWidth="1"/>
    <col min="14338" max="14340" width="15.7109375" style="641" customWidth="1"/>
    <col min="14341" max="14341" width="15" style="641" customWidth="1"/>
    <col min="14342" max="14592" width="9.140625" style="641"/>
    <col min="14593" max="14593" width="95.140625" style="641" customWidth="1"/>
    <col min="14594" max="14596" width="15.7109375" style="641" customWidth="1"/>
    <col min="14597" max="14597" width="15" style="641" customWidth="1"/>
    <col min="14598" max="14848" width="9.140625" style="641"/>
    <col min="14849" max="14849" width="95.140625" style="641" customWidth="1"/>
    <col min="14850" max="14852" width="15.7109375" style="641" customWidth="1"/>
    <col min="14853" max="14853" width="15" style="641" customWidth="1"/>
    <col min="14854" max="15104" width="9.140625" style="641"/>
    <col min="15105" max="15105" width="95.140625" style="641" customWidth="1"/>
    <col min="15106" max="15108" width="15.7109375" style="641" customWidth="1"/>
    <col min="15109" max="15109" width="15" style="641" customWidth="1"/>
    <col min="15110" max="15360" width="9.140625" style="641"/>
    <col min="15361" max="15361" width="95.140625" style="641" customWidth="1"/>
    <col min="15362" max="15364" width="15.7109375" style="641" customWidth="1"/>
    <col min="15365" max="15365" width="15" style="641" customWidth="1"/>
    <col min="15366" max="15616" width="9.140625" style="641"/>
    <col min="15617" max="15617" width="95.140625" style="641" customWidth="1"/>
    <col min="15618" max="15620" width="15.7109375" style="641" customWidth="1"/>
    <col min="15621" max="15621" width="15" style="641" customWidth="1"/>
    <col min="15622" max="15872" width="9.140625" style="641"/>
    <col min="15873" max="15873" width="95.140625" style="641" customWidth="1"/>
    <col min="15874" max="15876" width="15.7109375" style="641" customWidth="1"/>
    <col min="15877" max="15877" width="15" style="641" customWidth="1"/>
    <col min="15878" max="16128" width="9.140625" style="641"/>
    <col min="16129" max="16129" width="95.140625" style="641" customWidth="1"/>
    <col min="16130" max="16132" width="15.7109375" style="641" customWidth="1"/>
    <col min="16133" max="16133" width="15" style="641" customWidth="1"/>
    <col min="16134" max="16384" width="9.140625" style="641"/>
  </cols>
  <sheetData>
    <row r="1" spans="1:5" ht="30" customHeight="1">
      <c r="A1" s="740" t="s">
        <v>475</v>
      </c>
      <c r="B1" s="740"/>
      <c r="C1" s="740"/>
      <c r="D1" s="740"/>
      <c r="E1" s="740"/>
    </row>
    <row r="2" spans="1:5" ht="15" customHeight="1">
      <c r="A2" s="741" t="s">
        <v>743</v>
      </c>
      <c r="B2" s="741"/>
      <c r="C2" s="741"/>
      <c r="D2" s="741"/>
      <c r="E2" s="741"/>
    </row>
    <row r="3" spans="1:5" ht="15" customHeight="1">
      <c r="A3" s="752" t="s">
        <v>1519</v>
      </c>
      <c r="B3" s="752"/>
      <c r="C3" s="752"/>
      <c r="D3" s="752"/>
      <c r="E3" s="752"/>
    </row>
    <row r="4" spans="1:5" s="78" customFormat="1" ht="30" customHeight="1">
      <c r="A4" s="742" t="s">
        <v>744</v>
      </c>
      <c r="B4" s="742"/>
      <c r="C4" s="742"/>
      <c r="D4" s="742"/>
      <c r="E4" s="742"/>
    </row>
    <row r="5" spans="1:5" ht="3.75" customHeight="1">
      <c r="A5" s="47"/>
      <c r="B5" s="47"/>
      <c r="C5" s="47"/>
      <c r="D5" s="47"/>
      <c r="E5" s="47"/>
    </row>
    <row r="6" spans="1:5" s="14" customFormat="1" ht="30" customHeight="1">
      <c r="A6" s="239"/>
      <c r="B6" s="240" t="s">
        <v>64</v>
      </c>
      <c r="C6" s="240" t="s">
        <v>66</v>
      </c>
      <c r="D6" s="240" t="s">
        <v>68</v>
      </c>
      <c r="E6" s="371" t="s">
        <v>551</v>
      </c>
    </row>
    <row r="7" spans="1:5" s="276" customFormat="1" ht="15" customHeight="1">
      <c r="A7" s="526" t="s">
        <v>745</v>
      </c>
      <c r="B7" s="242">
        <v>0.65380000000000005</v>
      </c>
      <c r="C7" s="242">
        <v>0.19620000000000001</v>
      </c>
      <c r="D7" s="242">
        <v>0.96560000000000001</v>
      </c>
      <c r="E7" s="242">
        <v>0.54549999999999998</v>
      </c>
    </row>
    <row r="8" spans="1:5" s="277" customFormat="1" ht="15" customHeight="1">
      <c r="A8" s="120" t="s">
        <v>746</v>
      </c>
      <c r="B8" s="121">
        <v>396213971.29000002</v>
      </c>
      <c r="C8" s="121">
        <v>179323011.31</v>
      </c>
      <c r="D8" s="121">
        <v>47130907.640000001</v>
      </c>
      <c r="E8" s="121">
        <v>622667890.24000001</v>
      </c>
    </row>
    <row r="9" spans="1:5" s="277" customFormat="1" ht="15" customHeight="1">
      <c r="A9" s="120" t="s">
        <v>747</v>
      </c>
      <c r="B9" s="121">
        <v>0</v>
      </c>
      <c r="C9" s="121">
        <v>0</v>
      </c>
      <c r="D9" s="121">
        <v>0</v>
      </c>
      <c r="E9" s="121">
        <v>0</v>
      </c>
    </row>
    <row r="10" spans="1:5" s="277" customFormat="1" ht="15" customHeight="1">
      <c r="A10" s="120" t="s">
        <v>748</v>
      </c>
      <c r="B10" s="121">
        <v>324838538.32999998</v>
      </c>
      <c r="C10" s="121">
        <v>68563060.239999995</v>
      </c>
      <c r="D10" s="121">
        <v>66927549.039999999</v>
      </c>
      <c r="E10" s="121">
        <v>460329147.61000001</v>
      </c>
    </row>
    <row r="11" spans="1:5" s="277" customFormat="1" ht="15" customHeight="1">
      <c r="A11" s="120" t="s">
        <v>749</v>
      </c>
      <c r="B11" s="121">
        <v>1393179203.0799999</v>
      </c>
      <c r="C11" s="121">
        <v>605801699.32000005</v>
      </c>
      <c r="D11" s="121">
        <v>150104988.55000001</v>
      </c>
      <c r="E11" s="121">
        <v>2149085890.9499998</v>
      </c>
    </row>
    <row r="12" spans="1:5" s="277" customFormat="1" ht="15" customHeight="1">
      <c r="A12" s="120" t="s">
        <v>750</v>
      </c>
      <c r="B12" s="121">
        <v>42336838.210000001</v>
      </c>
      <c r="C12" s="121">
        <v>0</v>
      </c>
      <c r="D12" s="121">
        <v>0</v>
      </c>
      <c r="E12" s="121">
        <v>42336838.210000001</v>
      </c>
    </row>
    <row r="13" spans="1:5" s="277" customFormat="1" ht="15" customHeight="1">
      <c r="A13" s="120" t="s">
        <v>751</v>
      </c>
      <c r="B13" s="121">
        <v>334508560.23000002</v>
      </c>
      <c r="C13" s="121">
        <v>231792353.83000001</v>
      </c>
      <c r="D13" s="121">
        <v>76875906.219999999</v>
      </c>
      <c r="E13" s="121">
        <v>643176820.27999997</v>
      </c>
    </row>
    <row r="14" spans="1:5" s="277" customFormat="1" ht="15" customHeight="1">
      <c r="A14" s="243" t="s">
        <v>752</v>
      </c>
      <c r="B14" s="278">
        <v>2491077111.1399999</v>
      </c>
      <c r="C14" s="278">
        <v>1085480124.7</v>
      </c>
      <c r="D14" s="278">
        <v>341039351.44999999</v>
      </c>
      <c r="E14" s="278">
        <v>3917596587.29</v>
      </c>
    </row>
    <row r="15" spans="1:5" s="277" customFormat="1" ht="15" customHeight="1">
      <c r="A15" s="120" t="s">
        <v>753</v>
      </c>
      <c r="B15" s="121">
        <v>1127818498.0934999</v>
      </c>
      <c r="C15" s="121">
        <v>548405815.53799999</v>
      </c>
      <c r="D15" s="121">
        <v>165313910.303</v>
      </c>
      <c r="E15" s="121">
        <v>1841538223.9345</v>
      </c>
    </row>
    <row r="16" spans="1:5" s="277" customFormat="1" ht="15" customHeight="1">
      <c r="A16" s="120" t="s">
        <v>754</v>
      </c>
      <c r="B16" s="123">
        <v>0.45269999999999999</v>
      </c>
      <c r="C16" s="123">
        <v>0.50519999999999998</v>
      </c>
      <c r="D16" s="123">
        <v>0.48470000000000002</v>
      </c>
      <c r="E16" s="123">
        <v>0.47010000000000002</v>
      </c>
    </row>
    <row r="17" spans="1:5" s="277" customFormat="1" ht="15" customHeight="1">
      <c r="A17" s="243" t="s">
        <v>755</v>
      </c>
      <c r="B17" s="278">
        <v>112781849.80940001</v>
      </c>
      <c r="C17" s="278">
        <v>54840581.553800002</v>
      </c>
      <c r="D17" s="278">
        <v>16531391.030300001</v>
      </c>
      <c r="E17" s="278">
        <v>184153822.3935</v>
      </c>
    </row>
    <row r="18" spans="1:5" s="277" customFormat="1" ht="15" customHeight="1">
      <c r="A18" s="120" t="s">
        <v>756</v>
      </c>
      <c r="B18" s="121">
        <v>686736793</v>
      </c>
      <c r="C18" s="121">
        <v>111753574</v>
      </c>
      <c r="D18" s="121">
        <v>157355267</v>
      </c>
      <c r="E18" s="121">
        <v>955845634</v>
      </c>
    </row>
    <row r="19" spans="1:5" s="277" customFormat="1" ht="15" customHeight="1">
      <c r="A19" s="120" t="s">
        <v>757</v>
      </c>
      <c r="B19" s="121">
        <v>0</v>
      </c>
      <c r="C19" s="121">
        <v>0</v>
      </c>
      <c r="D19" s="121">
        <v>2898</v>
      </c>
      <c r="E19" s="121">
        <v>2898</v>
      </c>
    </row>
    <row r="20" spans="1:5" s="277" customFormat="1" ht="15" customHeight="1">
      <c r="A20" s="244" t="s">
        <v>758</v>
      </c>
      <c r="B20" s="121">
        <v>0</v>
      </c>
      <c r="C20" s="121">
        <v>0</v>
      </c>
      <c r="D20" s="121">
        <v>0</v>
      </c>
      <c r="E20" s="121">
        <v>0</v>
      </c>
    </row>
    <row r="21" spans="1:5" s="277" customFormat="1" ht="15" customHeight="1">
      <c r="A21" s="120" t="s">
        <v>759</v>
      </c>
      <c r="B21" s="121">
        <v>0</v>
      </c>
      <c r="C21" s="121">
        <v>4571317</v>
      </c>
      <c r="D21" s="121">
        <v>7867</v>
      </c>
      <c r="E21" s="121">
        <v>4579184</v>
      </c>
    </row>
    <row r="22" spans="1:5" s="277" customFormat="1" ht="15" customHeight="1">
      <c r="A22" s="243" t="s">
        <v>760</v>
      </c>
      <c r="B22" s="279">
        <v>686736793</v>
      </c>
      <c r="C22" s="279">
        <v>107182257</v>
      </c>
      <c r="D22" s="279">
        <v>157344502</v>
      </c>
      <c r="E22" s="278">
        <v>951263552</v>
      </c>
    </row>
    <row r="23" spans="1:5" s="277" customFormat="1" ht="15" customHeight="1">
      <c r="A23" s="120" t="s">
        <v>761</v>
      </c>
      <c r="B23" s="121">
        <v>0</v>
      </c>
      <c r="C23" s="280">
        <v>0</v>
      </c>
      <c r="D23" s="280">
        <v>0</v>
      </c>
      <c r="E23" s="121">
        <v>0</v>
      </c>
    </row>
    <row r="24" spans="1:5" s="277" customFormat="1" ht="15" customHeight="1">
      <c r="A24" s="120" t="s">
        <v>762</v>
      </c>
      <c r="B24" s="121">
        <v>0</v>
      </c>
      <c r="C24" s="121">
        <v>0</v>
      </c>
      <c r="D24" s="121">
        <v>0</v>
      </c>
      <c r="E24" s="121">
        <v>0</v>
      </c>
    </row>
    <row r="25" spans="1:5" s="281" customFormat="1" ht="15" customHeight="1">
      <c r="A25" s="120" t="s">
        <v>763</v>
      </c>
      <c r="B25" s="121">
        <v>0</v>
      </c>
      <c r="C25" s="121">
        <v>0</v>
      </c>
      <c r="D25" s="121">
        <v>0</v>
      </c>
      <c r="E25" s="121">
        <v>0</v>
      </c>
    </row>
    <row r="26" spans="1:5" s="277" customFormat="1" ht="15" customHeight="1">
      <c r="A26" s="120" t="s">
        <v>764</v>
      </c>
      <c r="B26" s="121">
        <v>0</v>
      </c>
      <c r="C26" s="121">
        <v>0</v>
      </c>
      <c r="D26" s="121">
        <v>0</v>
      </c>
      <c r="E26" s="121">
        <v>0</v>
      </c>
    </row>
    <row r="27" spans="1:5" s="36" customFormat="1" ht="15" customHeight="1">
      <c r="A27" s="120" t="s">
        <v>765</v>
      </c>
      <c r="B27" s="121">
        <v>50864035</v>
      </c>
      <c r="C27" s="121">
        <v>428953</v>
      </c>
      <c r="D27" s="121">
        <v>2280773</v>
      </c>
      <c r="E27" s="121">
        <v>53573761</v>
      </c>
    </row>
    <row r="28" spans="1:5" s="282" customFormat="1" ht="15" customHeight="1">
      <c r="A28" s="244" t="s">
        <v>766</v>
      </c>
      <c r="B28" s="121">
        <v>0</v>
      </c>
      <c r="C28" s="121">
        <v>0</v>
      </c>
      <c r="D28" s="121">
        <v>0</v>
      </c>
      <c r="E28" s="121">
        <v>0</v>
      </c>
    </row>
    <row r="29" spans="1:5" s="277" customFormat="1" ht="15" customHeight="1">
      <c r="A29" s="243" t="s">
        <v>767</v>
      </c>
      <c r="B29" s="278">
        <v>50864035</v>
      </c>
      <c r="C29" s="278">
        <v>428953</v>
      </c>
      <c r="D29" s="278">
        <v>2280773</v>
      </c>
      <c r="E29" s="278">
        <v>53573761</v>
      </c>
    </row>
    <row r="30" spans="1:5" s="277" customFormat="1" ht="15" customHeight="1">
      <c r="A30" s="120" t="s">
        <v>768</v>
      </c>
      <c r="B30" s="121">
        <v>0</v>
      </c>
      <c r="C30" s="121">
        <v>0</v>
      </c>
      <c r="D30" s="121">
        <v>0</v>
      </c>
      <c r="E30" s="121">
        <v>0</v>
      </c>
    </row>
    <row r="31" spans="1:5" s="277" customFormat="1" ht="15" customHeight="1">
      <c r="A31" s="120" t="s">
        <v>769</v>
      </c>
      <c r="B31" s="121">
        <v>246960</v>
      </c>
      <c r="C31" s="121">
        <v>0</v>
      </c>
      <c r="D31" s="121">
        <v>0</v>
      </c>
      <c r="E31" s="121">
        <v>246960</v>
      </c>
    </row>
    <row r="32" spans="1:5" s="277" customFormat="1" ht="15" customHeight="1">
      <c r="A32" s="243" t="s">
        <v>770</v>
      </c>
      <c r="B32" s="278">
        <v>737353868</v>
      </c>
      <c r="C32" s="278">
        <v>107611210</v>
      </c>
      <c r="D32" s="278">
        <v>159625275</v>
      </c>
      <c r="E32" s="278">
        <v>1004590353</v>
      </c>
    </row>
    <row r="33" spans="1:5" ht="15" customHeight="1">
      <c r="A33" s="120" t="s">
        <v>771</v>
      </c>
      <c r="B33" s="121">
        <v>624572018.19070005</v>
      </c>
      <c r="C33" s="121">
        <v>52770628.446199998</v>
      </c>
      <c r="D33" s="121">
        <v>143093883.96970001</v>
      </c>
      <c r="E33" s="121">
        <v>820436530.60660005</v>
      </c>
    </row>
    <row r="34" spans="1:5" ht="15" customHeight="1">
      <c r="A34" s="120" t="s">
        <v>772</v>
      </c>
      <c r="B34" s="123">
        <v>3.9E-2</v>
      </c>
      <c r="C34" s="123">
        <v>0.1565</v>
      </c>
      <c r="D34" s="123">
        <v>8.6999999999999994E-3</v>
      </c>
      <c r="E34" s="123">
        <v>4.6800000000000001E-2</v>
      </c>
    </row>
    <row r="35" spans="1:5" ht="3.75" customHeight="1" thickBot="1">
      <c r="A35" s="527"/>
      <c r="B35" s="527"/>
      <c r="C35" s="527"/>
      <c r="D35" s="527"/>
      <c r="E35" s="527"/>
    </row>
    <row r="36" spans="1:5" ht="15" customHeight="1">
      <c r="A36" s="124" t="s">
        <v>773</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1" customWidth="1"/>
    <col min="5" max="6" width="15.5703125" style="641" customWidth="1"/>
    <col min="7" max="256" width="9.140625" style="641"/>
    <col min="257" max="257" width="44.5703125" style="641" customWidth="1"/>
    <col min="258" max="260" width="16.42578125" style="641" customWidth="1"/>
    <col min="261" max="262" width="15.5703125" style="641" customWidth="1"/>
    <col min="263" max="512" width="9.140625" style="641"/>
    <col min="513" max="513" width="44.5703125" style="641" customWidth="1"/>
    <col min="514" max="516" width="16.42578125" style="641" customWidth="1"/>
    <col min="517" max="518" width="15.5703125" style="641" customWidth="1"/>
    <col min="519" max="768" width="9.140625" style="641"/>
    <col min="769" max="769" width="44.5703125" style="641" customWidth="1"/>
    <col min="770" max="772" width="16.42578125" style="641" customWidth="1"/>
    <col min="773" max="774" width="15.5703125" style="641" customWidth="1"/>
    <col min="775" max="1024" width="9.140625" style="641"/>
    <col min="1025" max="1025" width="44.5703125" style="641" customWidth="1"/>
    <col min="1026" max="1028" width="16.42578125" style="641" customWidth="1"/>
    <col min="1029" max="1030" width="15.5703125" style="641" customWidth="1"/>
    <col min="1031" max="1280" width="9.140625" style="641"/>
    <col min="1281" max="1281" width="44.5703125" style="641" customWidth="1"/>
    <col min="1282" max="1284" width="16.42578125" style="641" customWidth="1"/>
    <col min="1285" max="1286" width="15.5703125" style="641" customWidth="1"/>
    <col min="1287" max="1536" width="9.140625" style="641"/>
    <col min="1537" max="1537" width="44.5703125" style="641" customWidth="1"/>
    <col min="1538" max="1540" width="16.42578125" style="641" customWidth="1"/>
    <col min="1541" max="1542" width="15.5703125" style="641" customWidth="1"/>
    <col min="1543" max="1792" width="9.140625" style="641"/>
    <col min="1793" max="1793" width="44.5703125" style="641" customWidth="1"/>
    <col min="1794" max="1796" width="16.42578125" style="641" customWidth="1"/>
    <col min="1797" max="1798" width="15.5703125" style="641" customWidth="1"/>
    <col min="1799" max="2048" width="9.140625" style="641"/>
    <col min="2049" max="2049" width="44.5703125" style="641" customWidth="1"/>
    <col min="2050" max="2052" width="16.42578125" style="641" customWidth="1"/>
    <col min="2053" max="2054" width="15.5703125" style="641" customWidth="1"/>
    <col min="2055" max="2304" width="9.140625" style="641"/>
    <col min="2305" max="2305" width="44.5703125" style="641" customWidth="1"/>
    <col min="2306" max="2308" width="16.42578125" style="641" customWidth="1"/>
    <col min="2309" max="2310" width="15.5703125" style="641" customWidth="1"/>
    <col min="2311" max="2560" width="9.140625" style="641"/>
    <col min="2561" max="2561" width="44.5703125" style="641" customWidth="1"/>
    <col min="2562" max="2564" width="16.42578125" style="641" customWidth="1"/>
    <col min="2565" max="2566" width="15.5703125" style="641" customWidth="1"/>
    <col min="2567" max="2816" width="9.140625" style="641"/>
    <col min="2817" max="2817" width="44.5703125" style="641" customWidth="1"/>
    <col min="2818" max="2820" width="16.42578125" style="641" customWidth="1"/>
    <col min="2821" max="2822" width="15.5703125" style="641" customWidth="1"/>
    <col min="2823" max="3072" width="9.140625" style="641"/>
    <col min="3073" max="3073" width="44.5703125" style="641" customWidth="1"/>
    <col min="3074" max="3076" width="16.42578125" style="641" customWidth="1"/>
    <col min="3077" max="3078" width="15.5703125" style="641" customWidth="1"/>
    <col min="3079" max="3328" width="9.140625" style="641"/>
    <col min="3329" max="3329" width="44.5703125" style="641" customWidth="1"/>
    <col min="3330" max="3332" width="16.42578125" style="641" customWidth="1"/>
    <col min="3333" max="3334" width="15.5703125" style="641" customWidth="1"/>
    <col min="3335" max="3584" width="9.140625" style="641"/>
    <col min="3585" max="3585" width="44.5703125" style="641" customWidth="1"/>
    <col min="3586" max="3588" width="16.42578125" style="641" customWidth="1"/>
    <col min="3589" max="3590" width="15.5703125" style="641" customWidth="1"/>
    <col min="3591" max="3840" width="9.140625" style="641"/>
    <col min="3841" max="3841" width="44.5703125" style="641" customWidth="1"/>
    <col min="3842" max="3844" width="16.42578125" style="641" customWidth="1"/>
    <col min="3845" max="3846" width="15.5703125" style="641" customWidth="1"/>
    <col min="3847" max="4096" width="9.140625" style="641"/>
    <col min="4097" max="4097" width="44.5703125" style="641" customWidth="1"/>
    <col min="4098" max="4100" width="16.42578125" style="641" customWidth="1"/>
    <col min="4101" max="4102" width="15.5703125" style="641" customWidth="1"/>
    <col min="4103" max="4352" width="9.140625" style="641"/>
    <col min="4353" max="4353" width="44.5703125" style="641" customWidth="1"/>
    <col min="4354" max="4356" width="16.42578125" style="641" customWidth="1"/>
    <col min="4357" max="4358" width="15.5703125" style="641" customWidth="1"/>
    <col min="4359" max="4608" width="9.140625" style="641"/>
    <col min="4609" max="4609" width="44.5703125" style="641" customWidth="1"/>
    <col min="4610" max="4612" width="16.42578125" style="641" customWidth="1"/>
    <col min="4613" max="4614" width="15.5703125" style="641" customWidth="1"/>
    <col min="4615" max="4864" width="9.140625" style="641"/>
    <col min="4865" max="4865" width="44.5703125" style="641" customWidth="1"/>
    <col min="4866" max="4868" width="16.42578125" style="641" customWidth="1"/>
    <col min="4869" max="4870" width="15.5703125" style="641" customWidth="1"/>
    <col min="4871" max="5120" width="9.140625" style="641"/>
    <col min="5121" max="5121" width="44.5703125" style="641" customWidth="1"/>
    <col min="5122" max="5124" width="16.42578125" style="641" customWidth="1"/>
    <col min="5125" max="5126" width="15.5703125" style="641" customWidth="1"/>
    <col min="5127" max="5376" width="9.140625" style="641"/>
    <col min="5377" max="5377" width="44.5703125" style="641" customWidth="1"/>
    <col min="5378" max="5380" width="16.42578125" style="641" customWidth="1"/>
    <col min="5381" max="5382" width="15.5703125" style="641" customWidth="1"/>
    <col min="5383" max="5632" width="9.140625" style="641"/>
    <col min="5633" max="5633" width="44.5703125" style="641" customWidth="1"/>
    <col min="5634" max="5636" width="16.42578125" style="641" customWidth="1"/>
    <col min="5637" max="5638" width="15.5703125" style="641" customWidth="1"/>
    <col min="5639" max="5888" width="9.140625" style="641"/>
    <col min="5889" max="5889" width="44.5703125" style="641" customWidth="1"/>
    <col min="5890" max="5892" width="16.42578125" style="641" customWidth="1"/>
    <col min="5893" max="5894" width="15.5703125" style="641" customWidth="1"/>
    <col min="5895" max="6144" width="9.140625" style="641"/>
    <col min="6145" max="6145" width="44.5703125" style="641" customWidth="1"/>
    <col min="6146" max="6148" width="16.42578125" style="641" customWidth="1"/>
    <col min="6149" max="6150" width="15.5703125" style="641" customWidth="1"/>
    <col min="6151" max="6400" width="9.140625" style="641"/>
    <col min="6401" max="6401" width="44.5703125" style="641" customWidth="1"/>
    <col min="6402" max="6404" width="16.42578125" style="641" customWidth="1"/>
    <col min="6405" max="6406" width="15.5703125" style="641" customWidth="1"/>
    <col min="6407" max="6656" width="9.140625" style="641"/>
    <col min="6657" max="6657" width="44.5703125" style="641" customWidth="1"/>
    <col min="6658" max="6660" width="16.42578125" style="641" customWidth="1"/>
    <col min="6661" max="6662" width="15.5703125" style="641" customWidth="1"/>
    <col min="6663" max="6912" width="9.140625" style="641"/>
    <col min="6913" max="6913" width="44.5703125" style="641" customWidth="1"/>
    <col min="6914" max="6916" width="16.42578125" style="641" customWidth="1"/>
    <col min="6917" max="6918" width="15.5703125" style="641" customWidth="1"/>
    <col min="6919" max="7168" width="9.140625" style="641"/>
    <col min="7169" max="7169" width="44.5703125" style="641" customWidth="1"/>
    <col min="7170" max="7172" width="16.42578125" style="641" customWidth="1"/>
    <col min="7173" max="7174" width="15.5703125" style="641" customWidth="1"/>
    <col min="7175" max="7424" width="9.140625" style="641"/>
    <col min="7425" max="7425" width="44.5703125" style="641" customWidth="1"/>
    <col min="7426" max="7428" width="16.42578125" style="641" customWidth="1"/>
    <col min="7429" max="7430" width="15.5703125" style="641" customWidth="1"/>
    <col min="7431" max="7680" width="9.140625" style="641"/>
    <col min="7681" max="7681" width="44.5703125" style="641" customWidth="1"/>
    <col min="7682" max="7684" width="16.42578125" style="641" customWidth="1"/>
    <col min="7685" max="7686" width="15.5703125" style="641" customWidth="1"/>
    <col min="7687" max="7936" width="9.140625" style="641"/>
    <col min="7937" max="7937" width="44.5703125" style="641" customWidth="1"/>
    <col min="7938" max="7940" width="16.42578125" style="641" customWidth="1"/>
    <col min="7941" max="7942" width="15.5703125" style="641" customWidth="1"/>
    <col min="7943" max="8192" width="9.140625" style="641"/>
    <col min="8193" max="8193" width="44.5703125" style="641" customWidth="1"/>
    <col min="8194" max="8196" width="16.42578125" style="641" customWidth="1"/>
    <col min="8197" max="8198" width="15.5703125" style="641" customWidth="1"/>
    <col min="8199" max="8448" width="9.140625" style="641"/>
    <col min="8449" max="8449" width="44.5703125" style="641" customWidth="1"/>
    <col min="8450" max="8452" width="16.42578125" style="641" customWidth="1"/>
    <col min="8453" max="8454" width="15.5703125" style="641" customWidth="1"/>
    <col min="8455" max="8704" width="9.140625" style="641"/>
    <col min="8705" max="8705" width="44.5703125" style="641" customWidth="1"/>
    <col min="8706" max="8708" width="16.42578125" style="641" customWidth="1"/>
    <col min="8709" max="8710" width="15.5703125" style="641" customWidth="1"/>
    <col min="8711" max="8960" width="9.140625" style="641"/>
    <col min="8961" max="8961" width="44.5703125" style="641" customWidth="1"/>
    <col min="8962" max="8964" width="16.42578125" style="641" customWidth="1"/>
    <col min="8965" max="8966" width="15.5703125" style="641" customWidth="1"/>
    <col min="8967" max="9216" width="9.140625" style="641"/>
    <col min="9217" max="9217" width="44.5703125" style="641" customWidth="1"/>
    <col min="9218" max="9220" width="16.42578125" style="641" customWidth="1"/>
    <col min="9221" max="9222" width="15.5703125" style="641" customWidth="1"/>
    <col min="9223" max="9472" width="9.140625" style="641"/>
    <col min="9473" max="9473" width="44.5703125" style="641" customWidth="1"/>
    <col min="9474" max="9476" width="16.42578125" style="641" customWidth="1"/>
    <col min="9477" max="9478" width="15.5703125" style="641" customWidth="1"/>
    <col min="9479" max="9728" width="9.140625" style="641"/>
    <col min="9729" max="9729" width="44.5703125" style="641" customWidth="1"/>
    <col min="9730" max="9732" width="16.42578125" style="641" customWidth="1"/>
    <col min="9733" max="9734" width="15.5703125" style="641" customWidth="1"/>
    <col min="9735" max="9984" width="9.140625" style="641"/>
    <col min="9985" max="9985" width="44.5703125" style="641" customWidth="1"/>
    <col min="9986" max="9988" width="16.42578125" style="641" customWidth="1"/>
    <col min="9989" max="9990" width="15.5703125" style="641" customWidth="1"/>
    <col min="9991" max="10240" width="9.140625" style="641"/>
    <col min="10241" max="10241" width="44.5703125" style="641" customWidth="1"/>
    <col min="10242" max="10244" width="16.42578125" style="641" customWidth="1"/>
    <col min="10245" max="10246" width="15.5703125" style="641" customWidth="1"/>
    <col min="10247" max="10496" width="9.140625" style="641"/>
    <col min="10497" max="10497" width="44.5703125" style="641" customWidth="1"/>
    <col min="10498" max="10500" width="16.42578125" style="641" customWidth="1"/>
    <col min="10501" max="10502" width="15.5703125" style="641" customWidth="1"/>
    <col min="10503" max="10752" width="9.140625" style="641"/>
    <col min="10753" max="10753" width="44.5703125" style="641" customWidth="1"/>
    <col min="10754" max="10756" width="16.42578125" style="641" customWidth="1"/>
    <col min="10757" max="10758" width="15.5703125" style="641" customWidth="1"/>
    <col min="10759" max="11008" width="9.140625" style="641"/>
    <col min="11009" max="11009" width="44.5703125" style="641" customWidth="1"/>
    <col min="11010" max="11012" width="16.42578125" style="641" customWidth="1"/>
    <col min="11013" max="11014" width="15.5703125" style="641" customWidth="1"/>
    <col min="11015" max="11264" width="9.140625" style="641"/>
    <col min="11265" max="11265" width="44.5703125" style="641" customWidth="1"/>
    <col min="11266" max="11268" width="16.42578125" style="641" customWidth="1"/>
    <col min="11269" max="11270" width="15.5703125" style="641" customWidth="1"/>
    <col min="11271" max="11520" width="9.140625" style="641"/>
    <col min="11521" max="11521" width="44.5703125" style="641" customWidth="1"/>
    <col min="11522" max="11524" width="16.42578125" style="641" customWidth="1"/>
    <col min="11525" max="11526" width="15.5703125" style="641" customWidth="1"/>
    <col min="11527" max="11776" width="9.140625" style="641"/>
    <col min="11777" max="11777" width="44.5703125" style="641" customWidth="1"/>
    <col min="11778" max="11780" width="16.42578125" style="641" customWidth="1"/>
    <col min="11781" max="11782" width="15.5703125" style="641" customWidth="1"/>
    <col min="11783" max="12032" width="9.140625" style="641"/>
    <col min="12033" max="12033" width="44.5703125" style="641" customWidth="1"/>
    <col min="12034" max="12036" width="16.42578125" style="641" customWidth="1"/>
    <col min="12037" max="12038" width="15.5703125" style="641" customWidth="1"/>
    <col min="12039" max="12288" width="9.140625" style="641"/>
    <col min="12289" max="12289" width="44.5703125" style="641" customWidth="1"/>
    <col min="12290" max="12292" width="16.42578125" style="641" customWidth="1"/>
    <col min="12293" max="12294" width="15.5703125" style="641" customWidth="1"/>
    <col min="12295" max="12544" width="9.140625" style="641"/>
    <col min="12545" max="12545" width="44.5703125" style="641" customWidth="1"/>
    <col min="12546" max="12548" width="16.42578125" style="641" customWidth="1"/>
    <col min="12549" max="12550" width="15.5703125" style="641" customWidth="1"/>
    <col min="12551" max="12800" width="9.140625" style="641"/>
    <col min="12801" max="12801" width="44.5703125" style="641" customWidth="1"/>
    <col min="12802" max="12804" width="16.42578125" style="641" customWidth="1"/>
    <col min="12805" max="12806" width="15.5703125" style="641" customWidth="1"/>
    <col min="12807" max="13056" width="9.140625" style="641"/>
    <col min="13057" max="13057" width="44.5703125" style="641" customWidth="1"/>
    <col min="13058" max="13060" width="16.42578125" style="641" customWidth="1"/>
    <col min="13061" max="13062" width="15.5703125" style="641" customWidth="1"/>
    <col min="13063" max="13312" width="9.140625" style="641"/>
    <col min="13313" max="13313" width="44.5703125" style="641" customWidth="1"/>
    <col min="13314" max="13316" width="16.42578125" style="641" customWidth="1"/>
    <col min="13317" max="13318" width="15.5703125" style="641" customWidth="1"/>
    <col min="13319" max="13568" width="9.140625" style="641"/>
    <col min="13569" max="13569" width="44.5703125" style="641" customWidth="1"/>
    <col min="13570" max="13572" width="16.42578125" style="641" customWidth="1"/>
    <col min="13573" max="13574" width="15.5703125" style="641" customWidth="1"/>
    <col min="13575" max="13824" width="9.140625" style="641"/>
    <col min="13825" max="13825" width="44.5703125" style="641" customWidth="1"/>
    <col min="13826" max="13828" width="16.42578125" style="641" customWidth="1"/>
    <col min="13829" max="13830" width="15.5703125" style="641" customWidth="1"/>
    <col min="13831" max="14080" width="9.140625" style="641"/>
    <col min="14081" max="14081" width="44.5703125" style="641" customWidth="1"/>
    <col min="14082" max="14084" width="16.42578125" style="641" customWidth="1"/>
    <col min="14085" max="14086" width="15.5703125" style="641" customWidth="1"/>
    <col min="14087" max="14336" width="9.140625" style="641"/>
    <col min="14337" max="14337" width="44.5703125" style="641" customWidth="1"/>
    <col min="14338" max="14340" width="16.42578125" style="641" customWidth="1"/>
    <col min="14341" max="14342" width="15.5703125" style="641" customWidth="1"/>
    <col min="14343" max="14592" width="9.140625" style="641"/>
    <col min="14593" max="14593" width="44.5703125" style="641" customWidth="1"/>
    <col min="14594" max="14596" width="16.42578125" style="641" customWidth="1"/>
    <col min="14597" max="14598" width="15.5703125" style="641" customWidth="1"/>
    <col min="14599" max="14848" width="9.140625" style="641"/>
    <col min="14849" max="14849" width="44.5703125" style="641" customWidth="1"/>
    <col min="14850" max="14852" width="16.42578125" style="641" customWidth="1"/>
    <col min="14853" max="14854" width="15.5703125" style="641" customWidth="1"/>
    <col min="14855" max="15104" width="9.140625" style="641"/>
    <col min="15105" max="15105" width="44.5703125" style="641" customWidth="1"/>
    <col min="15106" max="15108" width="16.42578125" style="641" customWidth="1"/>
    <col min="15109" max="15110" width="15.5703125" style="641" customWidth="1"/>
    <col min="15111" max="15360" width="9.140625" style="641"/>
    <col min="15361" max="15361" width="44.5703125" style="641" customWidth="1"/>
    <col min="15362" max="15364" width="16.42578125" style="641" customWidth="1"/>
    <col min="15365" max="15366" width="15.5703125" style="641" customWidth="1"/>
    <col min="15367" max="15616" width="9.140625" style="641"/>
    <col min="15617" max="15617" width="44.5703125" style="641" customWidth="1"/>
    <col min="15618" max="15620" width="16.42578125" style="641" customWidth="1"/>
    <col min="15621" max="15622" width="15.5703125" style="641" customWidth="1"/>
    <col min="15623" max="15872" width="9.140625" style="641"/>
    <col min="15873" max="15873" width="44.5703125" style="641" customWidth="1"/>
    <col min="15874" max="15876" width="16.42578125" style="641" customWidth="1"/>
    <col min="15877" max="15878" width="15.5703125" style="641" customWidth="1"/>
    <col min="15879" max="16128" width="9.140625" style="641"/>
    <col min="16129" max="16129" width="44.5703125" style="641" customWidth="1"/>
    <col min="16130" max="16132" width="16.42578125" style="641" customWidth="1"/>
    <col min="16133" max="16134" width="15.5703125" style="641" customWidth="1"/>
    <col min="16135" max="16384" width="9.140625" style="641"/>
  </cols>
  <sheetData>
    <row r="1" spans="1:21" s="28" customFormat="1" ht="30" customHeight="1">
      <c r="A1" s="740" t="s">
        <v>475</v>
      </c>
      <c r="B1" s="740"/>
      <c r="C1" s="740"/>
      <c r="D1" s="740"/>
      <c r="E1" s="740"/>
      <c r="F1" s="740"/>
      <c r="G1" s="47"/>
      <c r="H1" s="47"/>
      <c r="I1" s="47"/>
      <c r="J1" s="47"/>
      <c r="K1" s="47"/>
      <c r="L1" s="47"/>
      <c r="M1" s="47"/>
      <c r="N1" s="47"/>
      <c r="O1" s="47"/>
      <c r="P1" s="47"/>
      <c r="Q1" s="47"/>
      <c r="R1" s="47"/>
      <c r="S1" s="47"/>
      <c r="T1" s="47"/>
      <c r="U1" s="47"/>
    </row>
    <row r="2" spans="1:21" s="28" customFormat="1" ht="15" customHeight="1">
      <c r="A2" s="741" t="s">
        <v>774</v>
      </c>
      <c r="B2" s="741"/>
      <c r="C2" s="741"/>
      <c r="D2" s="741"/>
      <c r="E2" s="741"/>
      <c r="F2" s="741"/>
      <c r="G2" s="47"/>
      <c r="H2" s="47"/>
      <c r="I2" s="47"/>
      <c r="J2" s="47"/>
      <c r="K2" s="47"/>
      <c r="L2" s="47"/>
      <c r="M2" s="47"/>
      <c r="N2" s="47"/>
      <c r="O2" s="47"/>
      <c r="P2" s="47"/>
      <c r="Q2" s="47"/>
      <c r="R2" s="47"/>
      <c r="S2" s="47"/>
      <c r="T2" s="47"/>
      <c r="U2" s="47"/>
    </row>
    <row r="3" spans="1:21" s="28" customFormat="1" ht="15" customHeight="1">
      <c r="A3" s="752" t="s">
        <v>1519</v>
      </c>
      <c r="B3" s="752"/>
      <c r="C3" s="752"/>
      <c r="D3" s="752"/>
      <c r="E3" s="752"/>
      <c r="F3" s="752"/>
      <c r="G3" s="47"/>
      <c r="H3" s="47"/>
      <c r="I3" s="47"/>
      <c r="J3" s="47"/>
      <c r="K3" s="47"/>
      <c r="L3" s="47"/>
      <c r="M3" s="47"/>
      <c r="N3" s="47"/>
      <c r="O3" s="47"/>
      <c r="P3" s="47"/>
      <c r="Q3" s="47"/>
      <c r="R3" s="47"/>
      <c r="S3" s="47"/>
      <c r="T3" s="47"/>
      <c r="U3" s="47"/>
    </row>
    <row r="4" spans="1:21" s="29" customFormat="1" ht="30" customHeight="1">
      <c r="A4" s="742" t="s">
        <v>544</v>
      </c>
      <c r="B4" s="742"/>
      <c r="C4" s="742"/>
      <c r="D4" s="742"/>
      <c r="E4" s="742"/>
      <c r="F4" s="742"/>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64</v>
      </c>
      <c r="C6" s="301" t="s">
        <v>66</v>
      </c>
      <c r="D6" s="301" t="s">
        <v>68</v>
      </c>
      <c r="E6" s="309" t="s">
        <v>551</v>
      </c>
      <c r="F6" s="309" t="s">
        <v>775</v>
      </c>
      <c r="G6" s="47"/>
      <c r="H6" s="47"/>
      <c r="I6" s="47"/>
      <c r="J6" s="47"/>
      <c r="K6" s="47"/>
      <c r="L6" s="47"/>
      <c r="M6" s="47"/>
      <c r="N6" s="47"/>
      <c r="O6" s="47"/>
      <c r="P6" s="47"/>
      <c r="Q6" s="47"/>
      <c r="R6" s="47"/>
      <c r="S6" s="47"/>
      <c r="T6" s="47"/>
      <c r="U6" s="47"/>
    </row>
    <row r="7" spans="1:21" ht="15" customHeight="1">
      <c r="A7" s="71" t="s">
        <v>776</v>
      </c>
      <c r="B7" s="126">
        <v>1663842.1633900001</v>
      </c>
      <c r="C7" s="126">
        <v>745562.04911000002</v>
      </c>
      <c r="D7" s="126">
        <v>225564.76915000001</v>
      </c>
      <c r="E7" s="126">
        <v>2634968.98165</v>
      </c>
      <c r="F7" s="248">
        <v>0.97787982439705134</v>
      </c>
      <c r="G7" s="47"/>
      <c r="H7" s="47"/>
      <c r="I7" s="47"/>
      <c r="J7" s="47"/>
      <c r="K7" s="47"/>
      <c r="L7" s="47"/>
      <c r="M7" s="47"/>
      <c r="N7" s="47"/>
      <c r="O7" s="47"/>
      <c r="P7" s="47"/>
      <c r="Q7" s="47"/>
      <c r="R7" s="47"/>
      <c r="S7" s="47"/>
      <c r="T7" s="47"/>
      <c r="U7" s="47"/>
    </row>
    <row r="8" spans="1:21" ht="15" customHeight="1">
      <c r="A8" s="71" t="s">
        <v>777</v>
      </c>
      <c r="B8" s="126">
        <v>3237.32177</v>
      </c>
      <c r="C8" s="126">
        <v>3236.0666500000002</v>
      </c>
      <c r="D8" s="126">
        <v>3902.9273600000001</v>
      </c>
      <c r="E8" s="126">
        <v>10376.315780000001</v>
      </c>
      <c r="F8" s="248">
        <v>3.8508194682735498E-3</v>
      </c>
      <c r="G8" s="47"/>
      <c r="H8" s="47"/>
      <c r="I8" s="47"/>
      <c r="J8" s="47"/>
      <c r="K8" s="47"/>
      <c r="L8" s="47"/>
      <c r="M8" s="47"/>
      <c r="N8" s="47"/>
      <c r="O8" s="47"/>
      <c r="P8" s="47"/>
      <c r="Q8" s="47"/>
      <c r="R8" s="47"/>
      <c r="S8" s="47"/>
      <c r="T8" s="47"/>
      <c r="U8" s="47"/>
    </row>
    <row r="9" spans="1:21" ht="15" customHeight="1">
      <c r="A9" s="71" t="s">
        <v>778</v>
      </c>
      <c r="B9" s="126">
        <v>3273.49712</v>
      </c>
      <c r="C9" s="126">
        <v>0</v>
      </c>
      <c r="D9" s="126">
        <v>2273.40452</v>
      </c>
      <c r="E9" s="126">
        <v>5546.90164</v>
      </c>
      <c r="F9" s="248">
        <v>2.0585453716704919E-3</v>
      </c>
      <c r="G9" s="47"/>
      <c r="H9" s="47"/>
      <c r="I9" s="47"/>
      <c r="J9" s="47"/>
      <c r="K9" s="47"/>
      <c r="L9" s="47"/>
      <c r="M9" s="47"/>
      <c r="N9" s="47"/>
      <c r="O9" s="47"/>
      <c r="P9" s="47"/>
      <c r="Q9" s="47"/>
      <c r="R9" s="47"/>
      <c r="S9" s="47"/>
      <c r="T9" s="47"/>
      <c r="U9" s="47"/>
    </row>
    <row r="10" spans="1:21" ht="15" customHeight="1">
      <c r="A10" s="71" t="s">
        <v>779</v>
      </c>
      <c r="B10" s="126">
        <v>77.442319999999995</v>
      </c>
      <c r="C10" s="126">
        <v>0</v>
      </c>
      <c r="D10" s="126">
        <v>64.599270000000004</v>
      </c>
      <c r="E10" s="126">
        <v>142.04159000000001</v>
      </c>
      <c r="F10" s="248">
        <v>5.2713943144522301E-5</v>
      </c>
      <c r="G10" s="47"/>
      <c r="H10" s="47"/>
      <c r="I10" s="47"/>
      <c r="J10" s="47"/>
      <c r="K10" s="47"/>
      <c r="L10" s="47"/>
      <c r="M10" s="47"/>
      <c r="N10" s="47"/>
      <c r="O10" s="47"/>
      <c r="P10" s="47"/>
      <c r="Q10" s="47"/>
      <c r="R10" s="47"/>
      <c r="S10" s="47"/>
      <c r="T10" s="47"/>
      <c r="U10" s="47"/>
    </row>
    <row r="11" spans="1:21" ht="15" customHeight="1">
      <c r="A11" s="71" t="s">
        <v>780</v>
      </c>
      <c r="B11" s="126">
        <v>1068.3025500000001</v>
      </c>
      <c r="C11" s="126">
        <v>560.01217000000008</v>
      </c>
      <c r="D11" s="126">
        <v>780.47017000000005</v>
      </c>
      <c r="E11" s="126">
        <v>2408.7848899999999</v>
      </c>
      <c r="F11" s="248">
        <v>8.9393923102975995E-4</v>
      </c>
      <c r="G11" s="47"/>
      <c r="H11" s="47"/>
      <c r="I11" s="47"/>
      <c r="J11" s="47"/>
      <c r="K11" s="47"/>
      <c r="L11" s="47"/>
      <c r="M11" s="47"/>
      <c r="N11" s="47"/>
      <c r="O11" s="47"/>
      <c r="P11" s="47"/>
      <c r="Q11" s="47"/>
      <c r="R11" s="47"/>
      <c r="S11" s="47"/>
      <c r="T11" s="47"/>
      <c r="U11" s="47"/>
    </row>
    <row r="12" spans="1:21" ht="15" customHeight="1">
      <c r="A12" s="71" t="s">
        <v>781</v>
      </c>
      <c r="B12" s="126">
        <v>98.548590000000004</v>
      </c>
      <c r="C12" s="126">
        <v>56.001220000000004</v>
      </c>
      <c r="D12" s="126">
        <v>82.054839999999999</v>
      </c>
      <c r="E12" s="126">
        <v>236.60464999999999</v>
      </c>
      <c r="F12" s="248">
        <v>8.7807831972520195E-5</v>
      </c>
      <c r="G12" s="47"/>
      <c r="H12" s="47"/>
      <c r="I12" s="47"/>
      <c r="J12" s="47"/>
      <c r="K12" s="47"/>
      <c r="L12" s="47"/>
      <c r="M12" s="47"/>
      <c r="N12" s="47"/>
      <c r="O12" s="47"/>
      <c r="P12" s="47"/>
      <c r="Q12" s="47"/>
      <c r="R12" s="47"/>
      <c r="S12" s="47"/>
      <c r="T12" s="47"/>
      <c r="U12" s="47"/>
    </row>
    <row r="13" spans="1:21" ht="15" customHeight="1">
      <c r="A13" s="71" t="s">
        <v>782</v>
      </c>
      <c r="B13" s="126">
        <v>25.871189999999999</v>
      </c>
      <c r="C13" s="126">
        <v>0</v>
      </c>
      <c r="D13" s="126">
        <v>100.13216</v>
      </c>
      <c r="E13" s="126">
        <v>126.00335000000001</v>
      </c>
      <c r="F13" s="248">
        <v>4.6761891555278614E-5</v>
      </c>
      <c r="G13" s="47"/>
      <c r="H13" s="47"/>
      <c r="I13" s="47"/>
      <c r="J13" s="47"/>
      <c r="K13" s="47"/>
      <c r="L13" s="47"/>
      <c r="M13" s="47"/>
      <c r="N13" s="47"/>
      <c r="O13" s="47"/>
      <c r="P13" s="47"/>
      <c r="Q13" s="47"/>
      <c r="R13" s="47"/>
      <c r="S13" s="47"/>
      <c r="T13" s="47"/>
      <c r="U13" s="47"/>
    </row>
    <row r="14" spans="1:21" ht="15" customHeight="1">
      <c r="A14" s="71" t="s">
        <v>783</v>
      </c>
      <c r="B14" s="126">
        <v>6.4678100000000001</v>
      </c>
      <c r="C14" s="126">
        <v>0</v>
      </c>
      <c r="D14" s="126">
        <v>45.149250000000002</v>
      </c>
      <c r="E14" s="126">
        <v>51.617060000000002</v>
      </c>
      <c r="F14" s="248">
        <v>1.9155930077432899E-5</v>
      </c>
      <c r="G14" s="47"/>
      <c r="H14" s="47"/>
      <c r="I14" s="47"/>
      <c r="J14" s="47"/>
      <c r="K14" s="47"/>
      <c r="L14" s="47"/>
      <c r="M14" s="47"/>
      <c r="N14" s="47"/>
      <c r="O14" s="47"/>
      <c r="P14" s="47"/>
      <c r="Q14" s="47"/>
      <c r="R14" s="47"/>
      <c r="S14" s="47"/>
      <c r="T14" s="47"/>
      <c r="U14" s="47"/>
    </row>
    <row r="15" spans="1:21" ht="15" customHeight="1">
      <c r="A15" s="71" t="s">
        <v>784</v>
      </c>
      <c r="B15" s="126">
        <v>1316.1899699999999</v>
      </c>
      <c r="C15" s="126">
        <v>81.583199999999991</v>
      </c>
      <c r="D15" s="126">
        <v>0</v>
      </c>
      <c r="E15" s="126">
        <v>1397.7731699999999</v>
      </c>
      <c r="F15" s="248">
        <v>5.1873634625125445E-4</v>
      </c>
      <c r="G15" s="47"/>
      <c r="H15" s="47"/>
      <c r="I15" s="47"/>
      <c r="J15" s="47"/>
      <c r="K15" s="47"/>
      <c r="L15" s="47"/>
      <c r="M15" s="47"/>
      <c r="N15" s="47"/>
      <c r="O15" s="47"/>
      <c r="P15" s="47"/>
      <c r="Q15" s="47"/>
      <c r="R15" s="47"/>
      <c r="S15" s="47"/>
      <c r="T15" s="47"/>
      <c r="U15" s="47"/>
    </row>
    <row r="16" spans="1:21" ht="15" customHeight="1">
      <c r="A16" s="71" t="s">
        <v>785</v>
      </c>
      <c r="B16" s="126">
        <v>508.67385000000002</v>
      </c>
      <c r="C16" s="126">
        <v>32.633279999999999</v>
      </c>
      <c r="D16" s="126">
        <v>0</v>
      </c>
      <c r="E16" s="126">
        <v>541.30713000000003</v>
      </c>
      <c r="F16" s="248">
        <v>2.0088787568869499E-4</v>
      </c>
      <c r="G16" s="47"/>
      <c r="H16" s="47"/>
      <c r="I16" s="47"/>
      <c r="J16" s="47"/>
      <c r="K16" s="47"/>
      <c r="L16" s="47"/>
      <c r="M16" s="47"/>
      <c r="N16" s="47"/>
      <c r="O16" s="47"/>
      <c r="P16" s="47"/>
      <c r="Q16" s="47"/>
      <c r="R16" s="47"/>
      <c r="S16" s="47"/>
      <c r="T16" s="47"/>
      <c r="U16" s="47"/>
    </row>
    <row r="17" spans="1:21" ht="15" customHeight="1">
      <c r="A17" s="71" t="s">
        <v>786</v>
      </c>
      <c r="B17" s="126">
        <v>22556.663989999997</v>
      </c>
      <c r="C17" s="126">
        <v>16188.581480000001</v>
      </c>
      <c r="D17" s="126">
        <v>11379.72868</v>
      </c>
      <c r="E17" s="126">
        <v>50124.974150000002</v>
      </c>
      <c r="F17" s="248">
        <v>1.8602192762441978E-2</v>
      </c>
      <c r="G17" s="47"/>
      <c r="H17" s="47"/>
      <c r="I17" s="47"/>
      <c r="J17" s="47"/>
      <c r="K17" s="47"/>
      <c r="L17" s="47"/>
      <c r="M17" s="47"/>
      <c r="N17" s="47"/>
      <c r="O17" s="47"/>
      <c r="P17" s="47"/>
      <c r="Q17" s="47"/>
      <c r="R17" s="47"/>
      <c r="S17" s="47"/>
      <c r="T17" s="47"/>
      <c r="U17" s="47"/>
    </row>
    <row r="18" spans="1:21" ht="15" customHeight="1">
      <c r="A18" s="71" t="s">
        <v>787</v>
      </c>
      <c r="B18" s="126">
        <v>11682.80229</v>
      </c>
      <c r="C18" s="126">
        <v>8117.6149299999997</v>
      </c>
      <c r="D18" s="126">
        <v>7607.13555</v>
      </c>
      <c r="E18" s="126">
        <v>27407.552769999998</v>
      </c>
      <c r="F18" s="248">
        <v>1.01713883831368E-2</v>
      </c>
      <c r="G18" s="47"/>
      <c r="H18" s="47"/>
      <c r="I18" s="47"/>
      <c r="J18" s="47"/>
      <c r="K18" s="47"/>
      <c r="L18" s="47"/>
      <c r="M18" s="47"/>
      <c r="N18" s="47"/>
      <c r="O18" s="47"/>
      <c r="P18" s="47"/>
      <c r="Q18" s="47"/>
      <c r="R18" s="47"/>
      <c r="S18" s="47"/>
      <c r="T18" s="47"/>
      <c r="U18" s="47"/>
    </row>
    <row r="19" spans="1:21" ht="15" customHeight="1">
      <c r="A19" s="303" t="s">
        <v>788</v>
      </c>
      <c r="B19" s="304">
        <v>1692082.6882100001</v>
      </c>
      <c r="C19" s="304">
        <v>762392.22596000007</v>
      </c>
      <c r="D19" s="304">
        <v>240098.50468000001</v>
      </c>
      <c r="E19" s="304">
        <v>2694573.4188499996</v>
      </c>
      <c r="F19" s="338">
        <v>1</v>
      </c>
      <c r="G19" s="47"/>
      <c r="H19" s="47"/>
      <c r="I19" s="47"/>
      <c r="J19" s="47"/>
      <c r="K19" s="47"/>
      <c r="L19" s="47"/>
      <c r="M19" s="47"/>
      <c r="N19" s="47"/>
      <c r="O19" s="47"/>
      <c r="P19" s="47"/>
      <c r="Q19" s="47"/>
      <c r="R19" s="47"/>
      <c r="S19" s="47"/>
      <c r="T19" s="47"/>
      <c r="U19" s="47"/>
    </row>
    <row r="20" spans="1:21" ht="15" customHeight="1">
      <c r="A20" s="71" t="s">
        <v>1155</v>
      </c>
      <c r="B20" s="126">
        <v>15611.25663</v>
      </c>
      <c r="C20" s="126">
        <v>11442.316080000001</v>
      </c>
      <c r="D20" s="126">
        <v>11701.86627</v>
      </c>
      <c r="E20" s="126">
        <v>38755.438979999999</v>
      </c>
      <c r="F20" s="126"/>
      <c r="G20" s="47"/>
      <c r="H20" s="47"/>
      <c r="I20" s="47"/>
      <c r="J20" s="47"/>
      <c r="K20" s="47"/>
      <c r="L20" s="47"/>
      <c r="M20" s="47"/>
      <c r="N20" s="47"/>
      <c r="O20" s="47"/>
      <c r="P20" s="47"/>
      <c r="Q20" s="47"/>
      <c r="R20" s="47"/>
      <c r="S20" s="47"/>
      <c r="T20" s="47"/>
      <c r="U20" s="47"/>
    </row>
    <row r="21" spans="1:21" s="30" customFormat="1" ht="15" customHeight="1" thickBot="1">
      <c r="A21" s="528" t="s">
        <v>1156</v>
      </c>
      <c r="B21" s="529">
        <v>0.62795939289423908</v>
      </c>
      <c r="C21" s="529">
        <v>0.28293614886373247</v>
      </c>
      <c r="D21" s="529">
        <v>8.9104458242028589E-2</v>
      </c>
      <c r="E21" s="529">
        <v>1</v>
      </c>
      <c r="F21" s="529"/>
      <c r="G21" s="308"/>
      <c r="H21" s="308"/>
      <c r="I21" s="308"/>
      <c r="J21" s="308"/>
      <c r="K21" s="308"/>
      <c r="L21" s="308"/>
      <c r="M21" s="308"/>
      <c r="N21" s="308"/>
      <c r="O21" s="308"/>
      <c r="P21" s="308"/>
      <c r="Q21" s="308"/>
      <c r="R21" s="308"/>
      <c r="S21" s="308"/>
      <c r="T21" s="308"/>
      <c r="U21" s="308"/>
    </row>
    <row r="22" spans="1:21" ht="15" customHeight="1">
      <c r="A22" s="639" t="s">
        <v>791</v>
      </c>
      <c r="B22" s="284"/>
      <c r="C22" s="285"/>
      <c r="D22" s="285"/>
      <c r="E22" s="284"/>
      <c r="F22" s="284"/>
      <c r="G22" s="47"/>
      <c r="H22" s="47"/>
      <c r="I22" s="47"/>
      <c r="J22" s="47"/>
      <c r="K22" s="47"/>
      <c r="L22" s="47"/>
      <c r="M22" s="47"/>
      <c r="N22" s="47"/>
      <c r="O22" s="47"/>
      <c r="P22" s="47"/>
      <c r="Q22" s="47"/>
      <c r="R22" s="47"/>
      <c r="S22" s="47"/>
      <c r="T22" s="47"/>
      <c r="U22" s="47"/>
    </row>
    <row r="23" spans="1:21" ht="84" customHeight="1">
      <c r="A23" s="755" t="s">
        <v>596</v>
      </c>
      <c r="B23" s="775"/>
      <c r="C23" s="775"/>
      <c r="D23" s="775"/>
      <c r="E23" s="775"/>
      <c r="F23" s="775"/>
      <c r="G23" s="47"/>
      <c r="H23" s="47"/>
      <c r="I23" s="47"/>
      <c r="J23" s="47"/>
      <c r="K23" s="47"/>
      <c r="L23" s="47"/>
      <c r="M23" s="47"/>
      <c r="N23" s="47"/>
      <c r="O23" s="47"/>
      <c r="P23" s="47"/>
      <c r="Q23" s="47"/>
      <c r="R23" s="47"/>
      <c r="S23" s="47"/>
      <c r="T23" s="47"/>
      <c r="U23" s="47"/>
    </row>
    <row r="24" spans="1:21" ht="73.5" customHeight="1">
      <c r="A24" s="755" t="s">
        <v>597</v>
      </c>
      <c r="B24" s="775"/>
      <c r="C24" s="775"/>
      <c r="D24" s="775"/>
      <c r="E24" s="775"/>
      <c r="F24" s="775"/>
      <c r="G24" s="47"/>
      <c r="H24" s="47"/>
      <c r="I24" s="47"/>
      <c r="J24" s="47"/>
      <c r="K24" s="47"/>
      <c r="L24" s="47"/>
      <c r="M24" s="47"/>
      <c r="N24" s="47"/>
      <c r="O24" s="47"/>
      <c r="P24" s="47"/>
      <c r="Q24" s="47"/>
      <c r="R24" s="47"/>
      <c r="S24" s="47"/>
      <c r="T24" s="47"/>
      <c r="U24" s="47"/>
    </row>
    <row r="25" spans="1:21" ht="15" customHeight="1">
      <c r="A25" s="639" t="s">
        <v>792</v>
      </c>
      <c r="B25" s="639"/>
      <c r="C25" s="286"/>
      <c r="D25" s="286"/>
      <c r="E25" s="639"/>
      <c r="F25" s="639"/>
      <c r="G25" s="47"/>
      <c r="H25" s="47"/>
      <c r="I25" s="47"/>
      <c r="J25" s="47"/>
      <c r="K25" s="47"/>
      <c r="L25" s="47"/>
      <c r="M25" s="47"/>
      <c r="N25" s="47"/>
      <c r="O25" s="47"/>
      <c r="P25" s="47"/>
      <c r="Q25" s="47"/>
      <c r="R25" s="47"/>
      <c r="S25" s="47"/>
      <c r="T25" s="47"/>
      <c r="U25" s="47"/>
    </row>
    <row r="26" spans="1:21" ht="15" customHeight="1">
      <c r="A26" s="530"/>
      <c r="B26" s="639"/>
      <c r="C26" s="286"/>
      <c r="D26" s="286"/>
      <c r="E26" s="639"/>
      <c r="F26" s="639"/>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25" t="s">
        <v>475</v>
      </c>
      <c r="B1" s="725"/>
      <c r="C1" s="725"/>
      <c r="D1" s="725"/>
      <c r="E1" s="725"/>
      <c r="F1" s="725"/>
      <c r="G1" s="11"/>
    </row>
    <row r="2" spans="1:7" ht="18">
      <c r="A2" s="726" t="s">
        <v>1157</v>
      </c>
      <c r="B2" s="726"/>
      <c r="C2" s="726"/>
      <c r="D2" s="726"/>
      <c r="E2" s="726"/>
      <c r="F2" s="726"/>
      <c r="G2" s="11"/>
    </row>
    <row r="3" spans="1:7" ht="18">
      <c r="A3" s="726" t="s">
        <v>1519</v>
      </c>
      <c r="B3" s="726"/>
      <c r="C3" s="726"/>
      <c r="D3" s="726"/>
      <c r="E3" s="726"/>
      <c r="F3" s="726"/>
      <c r="G3" s="11"/>
    </row>
    <row r="4" spans="1:7" ht="30" customHeight="1">
      <c r="A4" s="730" t="s">
        <v>544</v>
      </c>
      <c r="B4" s="730"/>
      <c r="C4" s="730"/>
      <c r="D4" s="730"/>
      <c r="E4" s="730"/>
      <c r="F4" s="730"/>
      <c r="G4" s="11"/>
    </row>
    <row r="5" spans="1:7">
      <c r="A5" s="99"/>
      <c r="B5" s="205"/>
      <c r="C5" s="205"/>
      <c r="D5" s="101"/>
      <c r="E5" s="184"/>
      <c r="F5" s="205"/>
      <c r="G5" s="11"/>
    </row>
    <row r="6" spans="1:7" ht="30" customHeight="1">
      <c r="A6" s="72" t="s">
        <v>821</v>
      </c>
      <c r="B6" s="73" t="s">
        <v>64</v>
      </c>
      <c r="C6" s="73" t="s">
        <v>66</v>
      </c>
      <c r="D6" s="73" t="s">
        <v>68</v>
      </c>
      <c r="E6" s="176" t="s">
        <v>551</v>
      </c>
      <c r="F6" s="73" t="s">
        <v>775</v>
      </c>
      <c r="G6" s="444"/>
    </row>
    <row r="7" spans="1:7">
      <c r="A7" s="100" t="s">
        <v>823</v>
      </c>
      <c r="B7" s="97">
        <v>15286.227720000001</v>
      </c>
      <c r="C7" s="97">
        <v>0</v>
      </c>
      <c r="D7" s="97">
        <v>0</v>
      </c>
      <c r="E7" s="97">
        <v>15286.227720000001</v>
      </c>
      <c r="F7" s="160">
        <v>6.2263735578391155E-3</v>
      </c>
      <c r="G7" s="11"/>
    </row>
    <row r="8" spans="1:7">
      <c r="A8" s="100" t="s">
        <v>824</v>
      </c>
      <c r="B8" s="97">
        <v>0</v>
      </c>
      <c r="C8" s="97">
        <v>24428.435300000001</v>
      </c>
      <c r="D8" s="97">
        <v>0</v>
      </c>
      <c r="E8" s="97">
        <v>24428.435300000001</v>
      </c>
      <c r="F8" s="160">
        <v>9.9501699436480486E-3</v>
      </c>
      <c r="G8" s="11"/>
    </row>
    <row r="9" spans="1:7">
      <c r="A9" s="100" t="s">
        <v>825</v>
      </c>
      <c r="B9" s="97">
        <v>7732.6238300000005</v>
      </c>
      <c r="C9" s="97">
        <v>48116.322140000004</v>
      </c>
      <c r="D9" s="97">
        <v>0</v>
      </c>
      <c r="E9" s="97">
        <v>55848.945970000001</v>
      </c>
      <c r="F9" s="160">
        <v>2.2748346210087297E-2</v>
      </c>
      <c r="G9" s="11"/>
    </row>
    <row r="10" spans="1:7">
      <c r="A10" s="100" t="s">
        <v>826</v>
      </c>
      <c r="B10" s="97">
        <v>37719.922359999997</v>
      </c>
      <c r="C10" s="97">
        <v>93189.501390000005</v>
      </c>
      <c r="D10" s="97">
        <v>0</v>
      </c>
      <c r="E10" s="97">
        <v>130909.42375</v>
      </c>
      <c r="F10" s="160">
        <v>5.3321917574374315E-2</v>
      </c>
      <c r="G10" s="11"/>
    </row>
    <row r="11" spans="1:7">
      <c r="A11" s="100" t="s">
        <v>827</v>
      </c>
      <c r="B11" s="97">
        <v>88334.370980000007</v>
      </c>
      <c r="C11" s="97">
        <v>86446.136780000001</v>
      </c>
      <c r="D11" s="97">
        <v>1391.12177</v>
      </c>
      <c r="E11" s="97">
        <v>176171.62953000001</v>
      </c>
      <c r="F11" s="160">
        <v>7.1758081577697488E-2</v>
      </c>
      <c r="G11" s="11"/>
    </row>
    <row r="12" spans="1:7">
      <c r="A12" s="100" t="s">
        <v>828</v>
      </c>
      <c r="B12" s="97">
        <v>190363.42396000001</v>
      </c>
      <c r="C12" s="97">
        <v>89686.175950000004</v>
      </c>
      <c r="D12" s="97">
        <v>12161.63572</v>
      </c>
      <c r="E12" s="97">
        <v>292211.23563000001</v>
      </c>
      <c r="F12" s="160">
        <v>0.11902323739752106</v>
      </c>
      <c r="G12" s="11"/>
    </row>
    <row r="13" spans="1:7">
      <c r="A13" s="100" t="s">
        <v>829</v>
      </c>
      <c r="B13" s="97">
        <v>187507.19680999999</v>
      </c>
      <c r="C13" s="97">
        <v>68363.84564</v>
      </c>
      <c r="D13" s="97">
        <v>13943.987210000001</v>
      </c>
      <c r="E13" s="97">
        <v>269815.02966</v>
      </c>
      <c r="F13" s="160">
        <v>0.10990083341389607</v>
      </c>
      <c r="G13" s="11"/>
    </row>
    <row r="14" spans="1:7">
      <c r="A14" s="100" t="s">
        <v>830</v>
      </c>
      <c r="B14" s="97">
        <v>169403.53594</v>
      </c>
      <c r="C14" s="97">
        <v>62153.323210000002</v>
      </c>
      <c r="D14" s="97">
        <v>17795.830999999998</v>
      </c>
      <c r="E14" s="97">
        <v>249352.69015000001</v>
      </c>
      <c r="F14" s="160">
        <v>0.10156613030791681</v>
      </c>
      <c r="G14" s="11"/>
    </row>
    <row r="15" spans="1:7">
      <c r="A15" s="100" t="s">
        <v>831</v>
      </c>
      <c r="B15" s="97">
        <v>123591.29932999999</v>
      </c>
      <c r="C15" s="97">
        <v>40269.324939999999</v>
      </c>
      <c r="D15" s="97">
        <v>11566.30602</v>
      </c>
      <c r="E15" s="97">
        <v>175426.93028999999</v>
      </c>
      <c r="F15" s="160">
        <v>7.1454751302798311E-2</v>
      </c>
      <c r="G15" s="11"/>
    </row>
    <row r="16" spans="1:7">
      <c r="A16" s="100" t="s">
        <v>832</v>
      </c>
      <c r="B16" s="97">
        <v>169750.23161000002</v>
      </c>
      <c r="C16" s="97">
        <v>61205.640450000006</v>
      </c>
      <c r="D16" s="97">
        <v>20185.387649999997</v>
      </c>
      <c r="E16" s="97">
        <v>251141.25971000001</v>
      </c>
      <c r="F16" s="160">
        <v>0.10229464897313134</v>
      </c>
      <c r="G16" s="11"/>
    </row>
    <row r="17" spans="1:7">
      <c r="A17" s="100" t="s">
        <v>833</v>
      </c>
      <c r="B17" s="97">
        <v>218703.38688999999</v>
      </c>
      <c r="C17" s="97">
        <v>74501.666219999999</v>
      </c>
      <c r="D17" s="97">
        <v>30484.967489999999</v>
      </c>
      <c r="E17" s="97">
        <v>323690.02059999999</v>
      </c>
      <c r="F17" s="160">
        <v>0.13184514990335616</v>
      </c>
      <c r="G17" s="11"/>
    </row>
    <row r="18" spans="1:7">
      <c r="A18" s="100" t="s">
        <v>834</v>
      </c>
      <c r="B18" s="97">
        <v>234208.18615999998</v>
      </c>
      <c r="C18" s="97">
        <v>83033.219930000007</v>
      </c>
      <c r="D18" s="97">
        <v>37384.586210000001</v>
      </c>
      <c r="E18" s="97">
        <v>354625.99229999998</v>
      </c>
      <c r="F18" s="160">
        <v>0.14444596415963751</v>
      </c>
      <c r="G18" s="11"/>
    </row>
    <row r="19" spans="1:7">
      <c r="A19" s="100" t="s">
        <v>835</v>
      </c>
      <c r="B19" s="97">
        <v>31477.205239999999</v>
      </c>
      <c r="C19" s="97">
        <v>12455.80248</v>
      </c>
      <c r="D19" s="97">
        <v>6122.6377400000001</v>
      </c>
      <c r="E19" s="97">
        <v>50055.64546</v>
      </c>
      <c r="F19" s="160">
        <v>2.0388623865974537E-2</v>
      </c>
      <c r="G19" s="11"/>
    </row>
    <row r="20" spans="1:7">
      <c r="A20" s="100" t="s">
        <v>836</v>
      </c>
      <c r="B20" s="97">
        <v>34776.824200000003</v>
      </c>
      <c r="C20" s="97">
        <v>43150.184139999998</v>
      </c>
      <c r="D20" s="97">
        <v>8186.7190799999998</v>
      </c>
      <c r="E20" s="97">
        <v>86113.727419999996</v>
      </c>
      <c r="F20" s="160">
        <v>3.5075771812121945E-2</v>
      </c>
      <c r="G20" s="11"/>
    </row>
    <row r="21" spans="1:7">
      <c r="A21" s="72" t="s">
        <v>189</v>
      </c>
      <c r="B21" s="158">
        <v>1508854.4350300001</v>
      </c>
      <c r="C21" s="158">
        <v>786999.57857000013</v>
      </c>
      <c r="D21" s="158">
        <v>159223.17989</v>
      </c>
      <c r="E21" s="158">
        <v>2455077.19349</v>
      </c>
      <c r="F21" s="161">
        <v>1</v>
      </c>
      <c r="G21" s="11"/>
    </row>
    <row r="22" spans="1:7">
      <c r="A22" s="54" t="s">
        <v>837</v>
      </c>
      <c r="B22" s="160">
        <v>0.61458533321516351</v>
      </c>
      <c r="C22" s="160">
        <v>0.32056001361458036</v>
      </c>
      <c r="D22" s="160">
        <v>6.4854653170256238E-2</v>
      </c>
      <c r="E22" s="160">
        <v>1</v>
      </c>
      <c r="F22" s="160"/>
      <c r="G22" s="11"/>
    </row>
    <row r="23" spans="1:7" ht="30" customHeight="1">
      <c r="A23" s="437" t="s">
        <v>838</v>
      </c>
      <c r="B23" s="73" t="s">
        <v>64</v>
      </c>
      <c r="C23" s="73" t="s">
        <v>66</v>
      </c>
      <c r="D23" s="73" t="s">
        <v>68</v>
      </c>
      <c r="E23" s="176" t="s">
        <v>551</v>
      </c>
      <c r="F23" s="73" t="s">
        <v>775</v>
      </c>
      <c r="G23" s="445"/>
    </row>
    <row r="24" spans="1:7">
      <c r="A24" s="100" t="s">
        <v>823</v>
      </c>
      <c r="B24" s="97">
        <v>1</v>
      </c>
      <c r="C24" s="97">
        <v>0</v>
      </c>
      <c r="D24" s="97">
        <v>0</v>
      </c>
      <c r="E24" s="97">
        <v>1</v>
      </c>
      <c r="F24" s="160">
        <v>4.9556224013955033E-6</v>
      </c>
      <c r="G24" s="11"/>
    </row>
    <row r="25" spans="1:7">
      <c r="A25" s="100" t="s">
        <v>824</v>
      </c>
      <c r="B25" s="97">
        <v>0</v>
      </c>
      <c r="C25" s="97">
        <v>3</v>
      </c>
      <c r="D25" s="97">
        <v>0</v>
      </c>
      <c r="E25" s="97">
        <v>3</v>
      </c>
      <c r="F25" s="160">
        <v>1.4866867204186509E-5</v>
      </c>
      <c r="G25" s="11"/>
    </row>
    <row r="26" spans="1:7">
      <c r="A26" s="100" t="s">
        <v>825</v>
      </c>
      <c r="B26" s="97">
        <v>2</v>
      </c>
      <c r="C26" s="97">
        <v>11</v>
      </c>
      <c r="D26" s="97">
        <v>0</v>
      </c>
      <c r="E26" s="97">
        <v>13</v>
      </c>
      <c r="F26" s="160">
        <v>6.4423091218141537E-5</v>
      </c>
      <c r="G26" s="11"/>
    </row>
    <row r="27" spans="1:7">
      <c r="A27" s="100" t="s">
        <v>826</v>
      </c>
      <c r="B27" s="97">
        <v>19</v>
      </c>
      <c r="C27" s="97">
        <v>42</v>
      </c>
      <c r="D27" s="97">
        <v>0</v>
      </c>
      <c r="E27" s="97">
        <v>61</v>
      </c>
      <c r="F27" s="160">
        <v>3.0229296648512572E-4</v>
      </c>
      <c r="G27" s="11"/>
    </row>
    <row r="28" spans="1:7">
      <c r="A28" s="100" t="s">
        <v>827</v>
      </c>
      <c r="B28" s="97">
        <v>102</v>
      </c>
      <c r="C28" s="97">
        <v>91</v>
      </c>
      <c r="D28" s="97">
        <v>2</v>
      </c>
      <c r="E28" s="97">
        <v>195</v>
      </c>
      <c r="F28" s="160">
        <v>9.6634636827212317E-4</v>
      </c>
      <c r="G28" s="11"/>
    </row>
    <row r="29" spans="1:7">
      <c r="A29" s="100" t="s">
        <v>828</v>
      </c>
      <c r="B29" s="97">
        <v>412</v>
      </c>
      <c r="C29" s="97">
        <v>191</v>
      </c>
      <c r="D29" s="97">
        <v>28</v>
      </c>
      <c r="E29" s="97">
        <v>631</v>
      </c>
      <c r="F29" s="160">
        <v>3.1269977352805624E-3</v>
      </c>
      <c r="G29" s="11"/>
    </row>
    <row r="30" spans="1:7">
      <c r="A30" s="100" t="s">
        <v>829</v>
      </c>
      <c r="B30" s="97">
        <v>718</v>
      </c>
      <c r="C30" s="97">
        <v>255</v>
      </c>
      <c r="D30" s="97">
        <v>54</v>
      </c>
      <c r="E30" s="97">
        <v>1027</v>
      </c>
      <c r="F30" s="160">
        <v>5.089424206233182E-3</v>
      </c>
      <c r="G30" s="11"/>
    </row>
    <row r="31" spans="1:7">
      <c r="A31" s="100" t="s">
        <v>830</v>
      </c>
      <c r="B31" s="97">
        <v>1026</v>
      </c>
      <c r="C31" s="97">
        <v>373</v>
      </c>
      <c r="D31" s="97">
        <v>105</v>
      </c>
      <c r="E31" s="97">
        <v>1504</v>
      </c>
      <c r="F31" s="160">
        <v>7.453256091698837E-3</v>
      </c>
      <c r="G31" s="11"/>
    </row>
    <row r="32" spans="1:7">
      <c r="A32" s="100" t="s">
        <v>831</v>
      </c>
      <c r="B32" s="97">
        <v>1047</v>
      </c>
      <c r="C32" s="97">
        <v>342</v>
      </c>
      <c r="D32" s="97">
        <v>99</v>
      </c>
      <c r="E32" s="97">
        <v>1488</v>
      </c>
      <c r="F32" s="160">
        <v>7.3739661332765088E-3</v>
      </c>
      <c r="G32" s="11"/>
    </row>
    <row r="33" spans="1:7">
      <c r="A33" s="100" t="s">
        <v>832</v>
      </c>
      <c r="B33" s="97">
        <v>2036</v>
      </c>
      <c r="C33" s="97">
        <v>727</v>
      </c>
      <c r="D33" s="97">
        <v>242</v>
      </c>
      <c r="E33" s="97">
        <v>3005</v>
      </c>
      <c r="F33" s="160">
        <v>1.4891645316193487E-2</v>
      </c>
      <c r="G33" s="11"/>
    </row>
    <row r="34" spans="1:7">
      <c r="A34" s="100" t="s">
        <v>833</v>
      </c>
      <c r="B34" s="97">
        <v>4533</v>
      </c>
      <c r="C34" s="97">
        <v>1536</v>
      </c>
      <c r="D34" s="97">
        <v>635</v>
      </c>
      <c r="E34" s="97">
        <v>6704</v>
      </c>
      <c r="F34" s="160">
        <v>3.3222492578955452E-2</v>
      </c>
      <c r="G34" s="11"/>
    </row>
    <row r="35" spans="1:7">
      <c r="A35" s="100" t="s">
        <v>834</v>
      </c>
      <c r="B35" s="97">
        <v>14508</v>
      </c>
      <c r="C35" s="97">
        <v>5211</v>
      </c>
      <c r="D35" s="97">
        <v>2366</v>
      </c>
      <c r="E35" s="97">
        <v>22085</v>
      </c>
      <c r="F35" s="160">
        <v>0.10944492073481969</v>
      </c>
      <c r="G35" s="11"/>
    </row>
    <row r="36" spans="1:7">
      <c r="A36" s="100" t="s">
        <v>835</v>
      </c>
      <c r="B36" s="97">
        <v>6368</v>
      </c>
      <c r="C36" s="97">
        <v>2547</v>
      </c>
      <c r="D36" s="97">
        <v>1245</v>
      </c>
      <c r="E36" s="97">
        <v>10160</v>
      </c>
      <c r="F36" s="160">
        <v>5.0349123598178315E-2</v>
      </c>
      <c r="G36" s="11"/>
    </row>
    <row r="37" spans="1:7">
      <c r="A37" s="100" t="s">
        <v>836</v>
      </c>
      <c r="B37" s="97">
        <v>95598</v>
      </c>
      <c r="C37" s="97">
        <v>45946</v>
      </c>
      <c r="D37" s="97">
        <v>13370</v>
      </c>
      <c r="E37" s="97">
        <v>154914</v>
      </c>
      <c r="F37" s="160">
        <v>0.76769528868978298</v>
      </c>
      <c r="G37" s="11"/>
    </row>
    <row r="38" spans="1:7">
      <c r="A38" s="72" t="s">
        <v>189</v>
      </c>
      <c r="B38" s="158">
        <v>126370</v>
      </c>
      <c r="C38" s="158">
        <v>57275</v>
      </c>
      <c r="D38" s="158">
        <v>18146</v>
      </c>
      <c r="E38" s="158">
        <v>201791</v>
      </c>
      <c r="F38" s="161">
        <v>1</v>
      </c>
      <c r="G38" s="11"/>
    </row>
    <row r="39" spans="1:7">
      <c r="A39" s="54" t="s">
        <v>837</v>
      </c>
      <c r="B39" s="160">
        <v>0.62624200286434972</v>
      </c>
      <c r="C39" s="160">
        <v>0.28383327303992745</v>
      </c>
      <c r="D39" s="160">
        <v>8.9924724095722802E-2</v>
      </c>
      <c r="E39" s="160">
        <v>1</v>
      </c>
      <c r="F39" s="160"/>
      <c r="G39" s="11"/>
    </row>
    <row r="40" spans="1:7" ht="15.75" thickBot="1">
      <c r="A40" s="206"/>
      <c r="B40" s="207"/>
      <c r="C40" s="208"/>
      <c r="D40" s="208"/>
      <c r="E40" s="207"/>
      <c r="F40" s="207"/>
      <c r="G40" s="11"/>
    </row>
    <row r="41" spans="1:7" ht="39.75" customHeight="1" thickTop="1">
      <c r="A41" s="776" t="s">
        <v>1466</v>
      </c>
      <c r="B41" s="776"/>
      <c r="C41" s="776"/>
      <c r="D41" s="776"/>
      <c r="E41" s="776"/>
      <c r="F41" s="776"/>
      <c r="G41" s="11"/>
    </row>
    <row r="42" spans="1:7">
      <c r="A42" s="209"/>
      <c r="B42" s="210"/>
      <c r="C42" s="210"/>
      <c r="D42" s="210"/>
      <c r="E42" s="210"/>
      <c r="F42" s="211"/>
      <c r="G42" s="11"/>
    </row>
    <row r="43" spans="1:7" ht="30" customHeight="1">
      <c r="A43" s="725" t="s">
        <v>475</v>
      </c>
      <c r="B43" s="725"/>
      <c r="C43" s="725"/>
      <c r="D43" s="725"/>
      <c r="E43" s="725"/>
      <c r="F43" s="725"/>
      <c r="G43" s="11"/>
    </row>
    <row r="44" spans="1:7" ht="18">
      <c r="A44" s="726" t="s">
        <v>843</v>
      </c>
      <c r="B44" s="726"/>
      <c r="C44" s="726"/>
      <c r="D44" s="726"/>
      <c r="E44" s="726"/>
      <c r="F44" s="726"/>
      <c r="G44" s="11"/>
    </row>
    <row r="45" spans="1:7" ht="18">
      <c r="A45" s="726" t="s">
        <v>1519</v>
      </c>
      <c r="B45" s="726"/>
      <c r="C45" s="726"/>
      <c r="D45" s="726"/>
      <c r="E45" s="726"/>
      <c r="F45" s="726"/>
      <c r="G45" s="11"/>
    </row>
    <row r="46" spans="1:7" ht="30" customHeight="1">
      <c r="A46" s="730" t="s">
        <v>544</v>
      </c>
      <c r="B46" s="730"/>
      <c r="C46" s="730"/>
      <c r="D46" s="730"/>
      <c r="E46" s="730"/>
      <c r="F46" s="730"/>
      <c r="G46" s="11"/>
    </row>
    <row r="47" spans="1:7">
      <c r="A47" s="99"/>
      <c r="B47" s="205"/>
      <c r="C47" s="205"/>
      <c r="D47" s="101"/>
      <c r="E47" s="184"/>
      <c r="F47" s="205"/>
      <c r="G47" s="11"/>
    </row>
    <row r="48" spans="1:7" ht="30" customHeight="1">
      <c r="A48" s="72" t="s">
        <v>821</v>
      </c>
      <c r="B48" s="73" t="s">
        <v>64</v>
      </c>
      <c r="C48" s="73" t="s">
        <v>66</v>
      </c>
      <c r="D48" s="73" t="s">
        <v>68</v>
      </c>
      <c r="E48" s="176" t="s">
        <v>551</v>
      </c>
      <c r="F48" s="73" t="s">
        <v>775</v>
      </c>
      <c r="G48" s="444"/>
    </row>
    <row r="49" spans="1:7">
      <c r="A49" s="100" t="s">
        <v>823</v>
      </c>
      <c r="B49" s="97">
        <v>15286.227720000001</v>
      </c>
      <c r="C49" s="97">
        <v>0</v>
      </c>
      <c r="D49" s="97">
        <v>0</v>
      </c>
      <c r="E49" s="97">
        <v>15286.227720000001</v>
      </c>
      <c r="F49" s="160">
        <v>8.0614275860119086E-3</v>
      </c>
      <c r="G49" s="11"/>
    </row>
    <row r="50" spans="1:7">
      <c r="A50" s="100" t="s">
        <v>824</v>
      </c>
      <c r="B50" s="97">
        <v>0</v>
      </c>
      <c r="C50" s="97">
        <v>0</v>
      </c>
      <c r="D50" s="97">
        <v>0</v>
      </c>
      <c r="E50" s="97">
        <v>0</v>
      </c>
      <c r="F50" s="160">
        <v>0</v>
      </c>
      <c r="G50" s="11"/>
    </row>
    <row r="51" spans="1:7">
      <c r="A51" s="100" t="s">
        <v>825</v>
      </c>
      <c r="B51" s="97">
        <v>0</v>
      </c>
      <c r="C51" s="97">
        <v>13122.407060000001</v>
      </c>
      <c r="D51" s="97">
        <v>0</v>
      </c>
      <c r="E51" s="97">
        <v>13122.407060000001</v>
      </c>
      <c r="F51" s="160">
        <v>6.9203034395435153E-3</v>
      </c>
      <c r="G51" s="11"/>
    </row>
    <row r="52" spans="1:7">
      <c r="A52" s="100" t="s">
        <v>826</v>
      </c>
      <c r="B52" s="97">
        <v>34393.716220000002</v>
      </c>
      <c r="C52" s="97">
        <v>22899.92928</v>
      </c>
      <c r="D52" s="97">
        <v>0</v>
      </c>
      <c r="E52" s="97">
        <v>57293.645499999999</v>
      </c>
      <c r="F52" s="160">
        <v>3.021468623894653E-2</v>
      </c>
      <c r="G52" s="11"/>
    </row>
    <row r="53" spans="1:7">
      <c r="A53" s="100" t="s">
        <v>827</v>
      </c>
      <c r="B53" s="97">
        <v>79272.682979999998</v>
      </c>
      <c r="C53" s="97">
        <v>23183.912710000001</v>
      </c>
      <c r="D53" s="97">
        <v>691.12176999999997</v>
      </c>
      <c r="E53" s="97">
        <v>103147.71746</v>
      </c>
      <c r="F53" s="160">
        <v>5.4396537209652797E-2</v>
      </c>
      <c r="G53" s="11"/>
    </row>
    <row r="54" spans="1:7">
      <c r="A54" s="100" t="s">
        <v>828</v>
      </c>
      <c r="B54" s="97">
        <v>166298.92152</v>
      </c>
      <c r="C54" s="97">
        <v>46066.837479999995</v>
      </c>
      <c r="D54" s="97">
        <v>9638.3600600000009</v>
      </c>
      <c r="E54" s="97">
        <v>222004.11906</v>
      </c>
      <c r="F54" s="160">
        <v>0.11707729090395599</v>
      </c>
      <c r="G54" s="11"/>
    </row>
    <row r="55" spans="1:7">
      <c r="A55" s="100" t="s">
        <v>829</v>
      </c>
      <c r="B55" s="97">
        <v>162545.55102000001</v>
      </c>
      <c r="C55" s="97">
        <v>35722.714520000001</v>
      </c>
      <c r="D55" s="97">
        <v>11662.487949999999</v>
      </c>
      <c r="E55" s="97">
        <v>209930.75349000003</v>
      </c>
      <c r="F55" s="160">
        <v>0.11071021564871414</v>
      </c>
      <c r="G55" s="11"/>
    </row>
    <row r="56" spans="1:7">
      <c r="A56" s="100" t="s">
        <v>830</v>
      </c>
      <c r="B56" s="97">
        <v>150456.53735</v>
      </c>
      <c r="C56" s="97">
        <v>33985.749000000003</v>
      </c>
      <c r="D56" s="97">
        <v>14752.30557</v>
      </c>
      <c r="E56" s="97">
        <v>199194.59192000001</v>
      </c>
      <c r="F56" s="160">
        <v>0.10504833551493584</v>
      </c>
      <c r="G56" s="11"/>
    </row>
    <row r="57" spans="1:7">
      <c r="A57" s="100" t="s">
        <v>831</v>
      </c>
      <c r="B57" s="97">
        <v>110400.12887</v>
      </c>
      <c r="C57" s="97">
        <v>25120.42467</v>
      </c>
      <c r="D57" s="97">
        <v>9681.0869299999995</v>
      </c>
      <c r="E57" s="97">
        <v>145201.64046999998</v>
      </c>
      <c r="F57" s="160">
        <v>7.6574321111777921E-2</v>
      </c>
      <c r="G57" s="11"/>
    </row>
    <row r="58" spans="1:7">
      <c r="A58" s="100" t="s">
        <v>832</v>
      </c>
      <c r="B58" s="97">
        <v>147849.69816</v>
      </c>
      <c r="C58" s="97">
        <v>34752.76872</v>
      </c>
      <c r="D58" s="97">
        <v>16576.33252</v>
      </c>
      <c r="E58" s="97">
        <v>199178.79939999999</v>
      </c>
      <c r="F58" s="160">
        <v>0.10504000708631939</v>
      </c>
      <c r="G58" s="11"/>
    </row>
    <row r="59" spans="1:7">
      <c r="A59" s="100" t="s">
        <v>833</v>
      </c>
      <c r="B59" s="97">
        <v>198804.94931999999</v>
      </c>
      <c r="C59" s="97">
        <v>50607.265759999995</v>
      </c>
      <c r="D59" s="97">
        <v>25837.197059999999</v>
      </c>
      <c r="E59" s="97">
        <v>275249.41213999997</v>
      </c>
      <c r="F59" s="160">
        <v>0.14515701615224638</v>
      </c>
      <c r="G59" s="11"/>
    </row>
    <row r="60" spans="1:7">
      <c r="A60" s="100" t="s">
        <v>834</v>
      </c>
      <c r="B60" s="97">
        <v>221879.72237</v>
      </c>
      <c r="C60" s="97">
        <v>65965.838359999994</v>
      </c>
      <c r="D60" s="97">
        <v>34913.370439999999</v>
      </c>
      <c r="E60" s="97">
        <v>322758.93117</v>
      </c>
      <c r="F60" s="160">
        <v>0.17021189262811509</v>
      </c>
      <c r="G60" s="11"/>
    </row>
    <row r="61" spans="1:7">
      <c r="A61" s="100" t="s">
        <v>835</v>
      </c>
      <c r="B61" s="97">
        <v>30802.555989999997</v>
      </c>
      <c r="C61" s="97">
        <v>11232.963390000001</v>
      </c>
      <c r="D61" s="97">
        <v>5944.3028899999999</v>
      </c>
      <c r="E61" s="97">
        <v>47979.822269999997</v>
      </c>
      <c r="F61" s="160">
        <v>2.5302898131843769E-2</v>
      </c>
      <c r="G61" s="11"/>
    </row>
    <row r="62" spans="1:7">
      <c r="A62" s="100" t="s">
        <v>836</v>
      </c>
      <c r="B62" s="97">
        <v>34547.138180000002</v>
      </c>
      <c r="C62" s="97">
        <v>43139.777539999995</v>
      </c>
      <c r="D62" s="97">
        <v>8183.4663799999998</v>
      </c>
      <c r="E62" s="97">
        <v>85870.382099999988</v>
      </c>
      <c r="F62" s="160">
        <v>4.5285068347936594E-2</v>
      </c>
      <c r="G62" s="11"/>
    </row>
    <row r="63" spans="1:7">
      <c r="A63" s="72" t="s">
        <v>189</v>
      </c>
      <c r="B63" s="158">
        <v>1352537.8297000001</v>
      </c>
      <c r="C63" s="158">
        <v>405800.58848999999</v>
      </c>
      <c r="D63" s="158">
        <v>137880.03157000002</v>
      </c>
      <c r="E63" s="158">
        <v>1896218.4497600002</v>
      </c>
      <c r="F63" s="161">
        <v>1</v>
      </c>
      <c r="G63" s="11"/>
    </row>
    <row r="64" spans="1:7">
      <c r="A64" s="54" t="s">
        <v>837</v>
      </c>
      <c r="B64" s="160">
        <v>0.71328165268679222</v>
      </c>
      <c r="C64" s="160">
        <v>0.21400518940281443</v>
      </c>
      <c r="D64" s="160">
        <v>7.2713157910393275E-2</v>
      </c>
      <c r="E64" s="160">
        <v>1</v>
      </c>
      <c r="F64" s="160"/>
      <c r="G64" s="99"/>
    </row>
    <row r="65" spans="1:7" ht="30" customHeight="1">
      <c r="A65" s="437" t="s">
        <v>840</v>
      </c>
      <c r="B65" s="73" t="s">
        <v>64</v>
      </c>
      <c r="C65" s="73" t="s">
        <v>66</v>
      </c>
      <c r="D65" s="73" t="s">
        <v>68</v>
      </c>
      <c r="E65" s="176" t="s">
        <v>551</v>
      </c>
      <c r="F65" s="73" t="s">
        <v>775</v>
      </c>
      <c r="G65" s="445"/>
    </row>
    <row r="66" spans="1:7">
      <c r="A66" s="100" t="s">
        <v>823</v>
      </c>
      <c r="B66" s="97">
        <v>1</v>
      </c>
      <c r="C66" s="97">
        <v>0</v>
      </c>
      <c r="D66" s="97">
        <v>0</v>
      </c>
      <c r="E66" s="97">
        <v>1</v>
      </c>
      <c r="F66" s="160">
        <v>5.0817139604845924E-6</v>
      </c>
      <c r="G66" s="11"/>
    </row>
    <row r="67" spans="1:7">
      <c r="A67" s="100" t="s">
        <v>824</v>
      </c>
      <c r="B67" s="97">
        <v>0</v>
      </c>
      <c r="C67" s="97">
        <v>0</v>
      </c>
      <c r="D67" s="97">
        <v>0</v>
      </c>
      <c r="E67" s="97">
        <v>0</v>
      </c>
      <c r="F67" s="160">
        <v>0</v>
      </c>
      <c r="G67" s="11"/>
    </row>
    <row r="68" spans="1:7">
      <c r="A68" s="100" t="s">
        <v>825</v>
      </c>
      <c r="B68" s="97">
        <v>0</v>
      </c>
      <c r="C68" s="97">
        <v>3</v>
      </c>
      <c r="D68" s="97">
        <v>0</v>
      </c>
      <c r="E68" s="97">
        <v>3</v>
      </c>
      <c r="F68" s="160">
        <v>1.5245141881453777E-5</v>
      </c>
      <c r="G68" s="11"/>
    </row>
    <row r="69" spans="1:7">
      <c r="A69" s="100" t="s">
        <v>826</v>
      </c>
      <c r="B69" s="97">
        <v>17</v>
      </c>
      <c r="C69" s="97">
        <v>10</v>
      </c>
      <c r="D69" s="97">
        <v>0</v>
      </c>
      <c r="E69" s="97">
        <v>27</v>
      </c>
      <c r="F69" s="160">
        <v>1.3720627693308398E-4</v>
      </c>
      <c r="G69" s="11"/>
    </row>
    <row r="70" spans="1:7">
      <c r="A70" s="100" t="s">
        <v>827</v>
      </c>
      <c r="B70" s="97">
        <v>91</v>
      </c>
      <c r="C70" s="97">
        <v>26</v>
      </c>
      <c r="D70" s="97">
        <v>1</v>
      </c>
      <c r="E70" s="97">
        <v>118</v>
      </c>
      <c r="F70" s="160">
        <v>5.9964224733718193E-4</v>
      </c>
      <c r="G70" s="11"/>
    </row>
    <row r="71" spans="1:7">
      <c r="A71" s="100" t="s">
        <v>828</v>
      </c>
      <c r="B71" s="97">
        <v>359</v>
      </c>
      <c r="C71" s="97">
        <v>97</v>
      </c>
      <c r="D71" s="97">
        <v>22</v>
      </c>
      <c r="E71" s="97">
        <v>478</v>
      </c>
      <c r="F71" s="160">
        <v>2.4290592731116352E-3</v>
      </c>
      <c r="G71" s="11"/>
    </row>
    <row r="72" spans="1:7">
      <c r="A72" s="100" t="s">
        <v>829</v>
      </c>
      <c r="B72" s="97">
        <v>623</v>
      </c>
      <c r="C72" s="97">
        <v>136</v>
      </c>
      <c r="D72" s="97">
        <v>45</v>
      </c>
      <c r="E72" s="97">
        <v>804</v>
      </c>
      <c r="F72" s="160">
        <v>4.0856980242296118E-3</v>
      </c>
      <c r="G72" s="11"/>
    </row>
    <row r="73" spans="1:7">
      <c r="A73" s="100" t="s">
        <v>830</v>
      </c>
      <c r="B73" s="97">
        <v>913</v>
      </c>
      <c r="C73" s="97">
        <v>204</v>
      </c>
      <c r="D73" s="97">
        <v>87</v>
      </c>
      <c r="E73" s="97">
        <v>1204</v>
      </c>
      <c r="F73" s="160">
        <v>6.1183836084234495E-3</v>
      </c>
      <c r="G73" s="11"/>
    </row>
    <row r="74" spans="1:7">
      <c r="A74" s="100" t="s">
        <v>831</v>
      </c>
      <c r="B74" s="97">
        <v>935</v>
      </c>
      <c r="C74" s="97">
        <v>214</v>
      </c>
      <c r="D74" s="97">
        <v>83</v>
      </c>
      <c r="E74" s="97">
        <v>1232</v>
      </c>
      <c r="F74" s="160">
        <v>6.2606715993170177E-3</v>
      </c>
      <c r="G74" s="11"/>
    </row>
    <row r="75" spans="1:7">
      <c r="A75" s="100" t="s">
        <v>832</v>
      </c>
      <c r="B75" s="97">
        <v>1769</v>
      </c>
      <c r="C75" s="97">
        <v>416</v>
      </c>
      <c r="D75" s="97">
        <v>200</v>
      </c>
      <c r="E75" s="97">
        <v>2385</v>
      </c>
      <c r="F75" s="160">
        <v>1.2119887795755752E-2</v>
      </c>
      <c r="G75" s="11"/>
    </row>
    <row r="76" spans="1:7">
      <c r="A76" s="100" t="s">
        <v>833</v>
      </c>
      <c r="B76" s="97">
        <v>4122</v>
      </c>
      <c r="C76" s="97">
        <v>1051</v>
      </c>
      <c r="D76" s="97">
        <v>538</v>
      </c>
      <c r="E76" s="97">
        <v>5711</v>
      </c>
      <c r="F76" s="160">
        <v>2.9021668428327506E-2</v>
      </c>
      <c r="G76" s="11"/>
    </row>
    <row r="77" spans="1:7">
      <c r="A77" s="100" t="s">
        <v>834</v>
      </c>
      <c r="B77" s="97">
        <v>13831</v>
      </c>
      <c r="C77" s="97">
        <v>4262</v>
      </c>
      <c r="D77" s="97">
        <v>2228</v>
      </c>
      <c r="E77" s="97">
        <v>20321</v>
      </c>
      <c r="F77" s="160">
        <v>0.1032655093910074</v>
      </c>
      <c r="G77" s="11"/>
    </row>
    <row r="78" spans="1:7">
      <c r="A78" s="100" t="s">
        <v>835</v>
      </c>
      <c r="B78" s="97">
        <v>6230</v>
      </c>
      <c r="C78" s="97">
        <v>2276</v>
      </c>
      <c r="D78" s="97">
        <v>1207</v>
      </c>
      <c r="E78" s="97">
        <v>9713</v>
      </c>
      <c r="F78" s="160">
        <v>4.9358687698186847E-2</v>
      </c>
      <c r="G78" s="11"/>
    </row>
    <row r="79" spans="1:7">
      <c r="A79" s="100" t="s">
        <v>836</v>
      </c>
      <c r="B79" s="97">
        <v>95479</v>
      </c>
      <c r="C79" s="97">
        <v>45939</v>
      </c>
      <c r="D79" s="97">
        <v>13369</v>
      </c>
      <c r="E79" s="97">
        <v>154787</v>
      </c>
      <c r="F79" s="160">
        <v>0.78658325880152857</v>
      </c>
      <c r="G79" s="11"/>
    </row>
    <row r="80" spans="1:7">
      <c r="A80" s="72" t="s">
        <v>189</v>
      </c>
      <c r="B80" s="158">
        <v>124370</v>
      </c>
      <c r="C80" s="158">
        <v>54634</v>
      </c>
      <c r="D80" s="158">
        <v>17780</v>
      </c>
      <c r="E80" s="158">
        <v>196784</v>
      </c>
      <c r="F80" s="161">
        <v>1</v>
      </c>
      <c r="G80" s="11"/>
    </row>
    <row r="81" spans="1:7">
      <c r="A81" s="54" t="s">
        <v>837</v>
      </c>
      <c r="B81" s="160">
        <v>0.63201276526546879</v>
      </c>
      <c r="C81" s="160">
        <v>0.27763436051711521</v>
      </c>
      <c r="D81" s="160">
        <v>9.0352874217416043E-2</v>
      </c>
      <c r="E81" s="160">
        <v>1</v>
      </c>
      <c r="F81" s="160"/>
      <c r="G81" s="11"/>
    </row>
    <row r="82" spans="1:7" ht="15.75" thickBot="1">
      <c r="A82" s="206"/>
      <c r="B82" s="207"/>
      <c r="C82" s="208"/>
      <c r="D82" s="208"/>
      <c r="E82" s="207"/>
      <c r="F82" s="207"/>
      <c r="G82" s="11"/>
    </row>
    <row r="83" spans="1:7" ht="15.75" thickTop="1">
      <c r="A83" s="776" t="s">
        <v>1471</v>
      </c>
      <c r="B83" s="776"/>
      <c r="C83" s="776"/>
      <c r="D83" s="776"/>
      <c r="E83" s="776"/>
      <c r="F83" s="776"/>
      <c r="G83" s="11"/>
    </row>
    <row r="84" spans="1:7">
      <c r="A84" s="214"/>
      <c r="B84" s="11"/>
      <c r="C84" s="96"/>
      <c r="D84" s="96"/>
      <c r="E84" s="11"/>
      <c r="F84" s="211"/>
      <c r="G84" s="11"/>
    </row>
    <row r="85" spans="1:7" ht="30" customHeight="1">
      <c r="A85" s="725" t="s">
        <v>475</v>
      </c>
      <c r="B85" s="725"/>
      <c r="C85" s="725"/>
      <c r="D85" s="725"/>
      <c r="E85" s="725"/>
      <c r="F85" s="725"/>
      <c r="G85" s="11"/>
    </row>
    <row r="86" spans="1:7" ht="18">
      <c r="A86" s="726" t="s">
        <v>841</v>
      </c>
      <c r="B86" s="726"/>
      <c r="C86" s="726"/>
      <c r="D86" s="726"/>
      <c r="E86" s="726"/>
      <c r="F86" s="726"/>
      <c r="G86" s="11"/>
    </row>
    <row r="87" spans="1:7" ht="18">
      <c r="A87" s="726" t="s">
        <v>1519</v>
      </c>
      <c r="B87" s="726"/>
      <c r="C87" s="726"/>
      <c r="D87" s="726"/>
      <c r="E87" s="726"/>
      <c r="F87" s="726"/>
      <c r="G87" s="11"/>
    </row>
    <row r="88" spans="1:7" ht="30" customHeight="1">
      <c r="A88" s="730" t="s">
        <v>544</v>
      </c>
      <c r="B88" s="730"/>
      <c r="C88" s="730"/>
      <c r="D88" s="730"/>
      <c r="E88" s="730"/>
      <c r="F88" s="730"/>
      <c r="G88" s="11"/>
    </row>
    <row r="89" spans="1:7">
      <c r="A89" s="99"/>
      <c r="B89" s="205"/>
      <c r="C89" s="205"/>
      <c r="D89" s="101"/>
      <c r="E89" s="184"/>
      <c r="F89" s="205"/>
      <c r="G89" s="11"/>
    </row>
    <row r="90" spans="1:7" ht="30" customHeight="1">
      <c r="A90" s="72" t="s">
        <v>821</v>
      </c>
      <c r="B90" s="73" t="s">
        <v>64</v>
      </c>
      <c r="C90" s="73" t="s">
        <v>66</v>
      </c>
      <c r="D90" s="73" t="s">
        <v>68</v>
      </c>
      <c r="E90" s="176" t="s">
        <v>551</v>
      </c>
      <c r="F90" s="73" t="s">
        <v>775</v>
      </c>
      <c r="G90" s="444"/>
    </row>
    <row r="91" spans="1:7">
      <c r="A91" s="100" t="s">
        <v>823</v>
      </c>
      <c r="B91" s="97">
        <v>0</v>
      </c>
      <c r="C91" s="97">
        <v>0</v>
      </c>
      <c r="D91" s="97">
        <v>0</v>
      </c>
      <c r="E91" s="97">
        <v>0</v>
      </c>
      <c r="F91" s="160">
        <v>0</v>
      </c>
      <c r="G91" s="11"/>
    </row>
    <row r="92" spans="1:7">
      <c r="A92" s="100" t="s">
        <v>824</v>
      </c>
      <c r="B92" s="97">
        <v>0</v>
      </c>
      <c r="C92" s="97">
        <v>24428.435300000001</v>
      </c>
      <c r="D92" s="97">
        <v>0</v>
      </c>
      <c r="E92" s="97">
        <v>24428.435300000001</v>
      </c>
      <c r="F92" s="160">
        <v>4.5787848065409205E-2</v>
      </c>
      <c r="G92" s="11"/>
    </row>
    <row r="93" spans="1:7">
      <c r="A93" s="100" t="s">
        <v>825</v>
      </c>
      <c r="B93" s="97">
        <v>7732.6238300000005</v>
      </c>
      <c r="C93" s="97">
        <v>34993.915079999999</v>
      </c>
      <c r="D93" s="97">
        <v>0</v>
      </c>
      <c r="E93" s="97">
        <v>42726.538910000003</v>
      </c>
      <c r="F93" s="160">
        <v>8.0085205947344279E-2</v>
      </c>
      <c r="G93" s="11"/>
    </row>
    <row r="94" spans="1:7">
      <c r="A94" s="100" t="s">
        <v>826</v>
      </c>
      <c r="B94" s="97">
        <v>3326.2061400000002</v>
      </c>
      <c r="C94" s="97">
        <v>55785.59906</v>
      </c>
      <c r="D94" s="97">
        <v>0</v>
      </c>
      <c r="E94" s="97">
        <v>59111.805200000003</v>
      </c>
      <c r="F94" s="160">
        <v>0.11079720506575655</v>
      </c>
      <c r="G94" s="11"/>
    </row>
    <row r="95" spans="1:7">
      <c r="A95" s="100" t="s">
        <v>827</v>
      </c>
      <c r="B95" s="97">
        <v>9061.6880000000001</v>
      </c>
      <c r="C95" s="97">
        <v>61487.100409999999</v>
      </c>
      <c r="D95" s="97">
        <v>700</v>
      </c>
      <c r="E95" s="97">
        <v>71248.788409999994</v>
      </c>
      <c r="F95" s="160">
        <v>0.13354636342842507</v>
      </c>
      <c r="G95" s="11"/>
    </row>
    <row r="96" spans="1:7">
      <c r="A96" s="100" t="s">
        <v>828</v>
      </c>
      <c r="B96" s="97">
        <v>23685.611670000002</v>
      </c>
      <c r="C96" s="97">
        <v>41015.193009999995</v>
      </c>
      <c r="D96" s="97">
        <v>2523.2756600000002</v>
      </c>
      <c r="E96" s="97">
        <v>67224.08034</v>
      </c>
      <c r="F96" s="160">
        <v>0.12600258424839769</v>
      </c>
      <c r="G96" s="11"/>
    </row>
    <row r="97" spans="1:7">
      <c r="A97" s="100" t="s">
        <v>829</v>
      </c>
      <c r="B97" s="97">
        <v>24683.245790000001</v>
      </c>
      <c r="C97" s="97">
        <v>31390.05834</v>
      </c>
      <c r="D97" s="97">
        <v>2281.4992599999996</v>
      </c>
      <c r="E97" s="97">
        <v>58354.803390000001</v>
      </c>
      <c r="F97" s="160">
        <v>0.10937830600669483</v>
      </c>
      <c r="G97" s="11"/>
    </row>
    <row r="98" spans="1:7">
      <c r="A98" s="100" t="s">
        <v>830</v>
      </c>
      <c r="B98" s="97">
        <v>18773.21586</v>
      </c>
      <c r="C98" s="97">
        <v>27189.036519999998</v>
      </c>
      <c r="D98" s="97">
        <v>3043.5254300000001</v>
      </c>
      <c r="E98" s="97">
        <v>49005.77781</v>
      </c>
      <c r="F98" s="160">
        <v>9.1854802861298365E-2</v>
      </c>
      <c r="G98" s="11"/>
    </row>
    <row r="99" spans="1:7">
      <c r="A99" s="100" t="s">
        <v>831</v>
      </c>
      <c r="B99" s="97">
        <v>13191.170460000001</v>
      </c>
      <c r="C99" s="97">
        <v>14347.66978</v>
      </c>
      <c r="D99" s="97">
        <v>1885.2190900000001</v>
      </c>
      <c r="E99" s="97">
        <v>29424.05933</v>
      </c>
      <c r="F99" s="160">
        <v>5.5151479884985762E-2</v>
      </c>
      <c r="G99" s="11"/>
    </row>
    <row r="100" spans="1:7">
      <c r="A100" s="100" t="s">
        <v>832</v>
      </c>
      <c r="B100" s="97">
        <v>21830.533449999999</v>
      </c>
      <c r="C100" s="97">
        <v>26282.871729999999</v>
      </c>
      <c r="D100" s="97">
        <v>3609.0551299999997</v>
      </c>
      <c r="E100" s="97">
        <v>51722.460310000002</v>
      </c>
      <c r="F100" s="160">
        <v>9.6946862341340298E-2</v>
      </c>
      <c r="G100" s="11"/>
    </row>
    <row r="101" spans="1:7">
      <c r="A101" s="100" t="s">
        <v>833</v>
      </c>
      <c r="B101" s="97">
        <v>19537.431840000001</v>
      </c>
      <c r="C101" s="97">
        <v>23278.949909999999</v>
      </c>
      <c r="D101" s="97">
        <v>4647.7704299999996</v>
      </c>
      <c r="E101" s="97">
        <v>47464.152179999997</v>
      </c>
      <c r="F101" s="160">
        <v>8.8965230964723349E-2</v>
      </c>
      <c r="G101" s="11"/>
    </row>
    <row r="102" spans="1:7">
      <c r="A102" s="100" t="s">
        <v>834</v>
      </c>
      <c r="B102" s="97">
        <v>11367.95025</v>
      </c>
      <c r="C102" s="97">
        <v>16803.52923</v>
      </c>
      <c r="D102" s="97">
        <v>2471.2157699999998</v>
      </c>
      <c r="E102" s="97">
        <v>30642.695250000001</v>
      </c>
      <c r="F102" s="160">
        <v>5.7435650592882484E-2</v>
      </c>
      <c r="G102" s="11"/>
    </row>
    <row r="103" spans="1:7">
      <c r="A103" s="100" t="s">
        <v>835</v>
      </c>
      <c r="B103" s="97">
        <v>571.27172999999993</v>
      </c>
      <c r="C103" s="97">
        <v>1212.3210900000001</v>
      </c>
      <c r="D103" s="97">
        <v>178.33485000000002</v>
      </c>
      <c r="E103" s="97">
        <v>1961.92767</v>
      </c>
      <c r="F103" s="160">
        <v>3.6773720856891024E-3</v>
      </c>
      <c r="G103" s="11"/>
    </row>
    <row r="104" spans="1:7">
      <c r="A104" s="100" t="s">
        <v>836</v>
      </c>
      <c r="B104" s="97">
        <v>184.32142999999999</v>
      </c>
      <c r="C104" s="97">
        <v>10.406600000000001</v>
      </c>
      <c r="D104" s="97">
        <v>3.2526999999999999</v>
      </c>
      <c r="E104" s="97">
        <v>197.98072999999999</v>
      </c>
      <c r="F104" s="160">
        <v>3.7108850705304083E-4</v>
      </c>
      <c r="G104" s="11"/>
    </row>
    <row r="105" spans="1:7">
      <c r="A105" s="72" t="s">
        <v>189</v>
      </c>
      <c r="B105" s="158">
        <v>153945.27045000001</v>
      </c>
      <c r="C105" s="158">
        <v>358225.08606</v>
      </c>
      <c r="D105" s="158">
        <v>21343.14832</v>
      </c>
      <c r="E105" s="158">
        <v>533513.50482999999</v>
      </c>
      <c r="F105" s="161">
        <v>1</v>
      </c>
      <c r="G105" s="11"/>
    </row>
    <row r="106" spans="1:7">
      <c r="A106" s="54" t="s">
        <v>837</v>
      </c>
      <c r="B106" s="160">
        <v>0.2885499037162208</v>
      </c>
      <c r="C106" s="160">
        <v>0.67144520769749905</v>
      </c>
      <c r="D106" s="160">
        <v>4.000488858628018E-2</v>
      </c>
      <c r="E106" s="160">
        <v>1</v>
      </c>
      <c r="F106" s="160"/>
      <c r="G106" s="11"/>
    </row>
    <row r="107" spans="1:7" ht="30" customHeight="1">
      <c r="A107" s="437" t="s">
        <v>1158</v>
      </c>
      <c r="B107" s="73" t="s">
        <v>64</v>
      </c>
      <c r="C107" s="73" t="s">
        <v>66</v>
      </c>
      <c r="D107" s="73" t="s">
        <v>68</v>
      </c>
      <c r="E107" s="176" t="s">
        <v>551</v>
      </c>
      <c r="F107" s="73" t="s">
        <v>775</v>
      </c>
      <c r="G107" s="445"/>
    </row>
    <row r="108" spans="1:7">
      <c r="A108" s="100" t="s">
        <v>823</v>
      </c>
      <c r="B108" s="97">
        <v>0</v>
      </c>
      <c r="C108" s="97">
        <v>0</v>
      </c>
      <c r="D108" s="97">
        <v>0</v>
      </c>
      <c r="E108" s="97">
        <v>0</v>
      </c>
      <c r="F108" s="160">
        <v>0</v>
      </c>
      <c r="G108" s="11"/>
    </row>
    <row r="109" spans="1:7">
      <c r="A109" s="100" t="s">
        <v>824</v>
      </c>
      <c r="B109" s="97">
        <v>0</v>
      </c>
      <c r="C109" s="97">
        <v>3</v>
      </c>
      <c r="D109" s="97">
        <v>0</v>
      </c>
      <c r="E109" s="97">
        <v>3</v>
      </c>
      <c r="F109" s="160">
        <v>6.2163282221301284E-4</v>
      </c>
      <c r="G109" s="11"/>
    </row>
    <row r="110" spans="1:7">
      <c r="A110" s="100" t="s">
        <v>825</v>
      </c>
      <c r="B110" s="97">
        <v>2</v>
      </c>
      <c r="C110" s="97">
        <v>8</v>
      </c>
      <c r="D110" s="97">
        <v>0</v>
      </c>
      <c r="E110" s="97">
        <v>10</v>
      </c>
      <c r="F110" s="160">
        <v>2.0721094073767096E-3</v>
      </c>
      <c r="G110" s="11"/>
    </row>
    <row r="111" spans="1:7">
      <c r="A111" s="100" t="s">
        <v>826</v>
      </c>
      <c r="B111" s="97">
        <v>2</v>
      </c>
      <c r="C111" s="97">
        <v>27</v>
      </c>
      <c r="D111" s="97">
        <v>0</v>
      </c>
      <c r="E111" s="97">
        <v>29</v>
      </c>
      <c r="F111" s="160">
        <v>6.0091172813924575E-3</v>
      </c>
      <c r="G111" s="11"/>
    </row>
    <row r="112" spans="1:7">
      <c r="A112" s="100" t="s">
        <v>827</v>
      </c>
      <c r="B112" s="97">
        <v>11</v>
      </c>
      <c r="C112" s="97">
        <v>63</v>
      </c>
      <c r="D112" s="97">
        <v>1</v>
      </c>
      <c r="E112" s="97">
        <v>75</v>
      </c>
      <c r="F112" s="160">
        <v>1.5540820555325321E-2</v>
      </c>
      <c r="G112" s="11"/>
    </row>
    <row r="113" spans="1:7">
      <c r="A113" s="100" t="s">
        <v>828</v>
      </c>
      <c r="B113" s="97">
        <v>52</v>
      </c>
      <c r="C113" s="97">
        <v>88</v>
      </c>
      <c r="D113" s="97">
        <v>6</v>
      </c>
      <c r="E113" s="97">
        <v>146</v>
      </c>
      <c r="F113" s="160">
        <v>3.0252797347699957E-2</v>
      </c>
      <c r="G113" s="11"/>
    </row>
    <row r="114" spans="1:7">
      <c r="A114" s="100" t="s">
        <v>829</v>
      </c>
      <c r="B114" s="97">
        <v>94</v>
      </c>
      <c r="C114" s="97">
        <v>114</v>
      </c>
      <c r="D114" s="97">
        <v>9</v>
      </c>
      <c r="E114" s="97">
        <v>217</v>
      </c>
      <c r="F114" s="160">
        <v>4.4964774140074597E-2</v>
      </c>
      <c r="G114" s="11"/>
    </row>
    <row r="115" spans="1:7">
      <c r="A115" s="100" t="s">
        <v>830</v>
      </c>
      <c r="B115" s="97">
        <v>112</v>
      </c>
      <c r="C115" s="97">
        <v>163</v>
      </c>
      <c r="D115" s="97">
        <v>18</v>
      </c>
      <c r="E115" s="97">
        <v>293</v>
      </c>
      <c r="F115" s="160">
        <v>6.0712805636137589E-2</v>
      </c>
      <c r="G115" s="11"/>
    </row>
    <row r="116" spans="1:7">
      <c r="A116" s="100" t="s">
        <v>831</v>
      </c>
      <c r="B116" s="97">
        <v>112</v>
      </c>
      <c r="C116" s="97">
        <v>121</v>
      </c>
      <c r="D116" s="97">
        <v>16</v>
      </c>
      <c r="E116" s="97">
        <v>249</v>
      </c>
      <c r="F116" s="160">
        <v>5.1595524243680066E-2</v>
      </c>
      <c r="G116" s="11"/>
    </row>
    <row r="117" spans="1:7">
      <c r="A117" s="100" t="s">
        <v>832</v>
      </c>
      <c r="B117" s="97">
        <v>266</v>
      </c>
      <c r="C117" s="97">
        <v>309</v>
      </c>
      <c r="D117" s="97">
        <v>42</v>
      </c>
      <c r="E117" s="97">
        <v>617</v>
      </c>
      <c r="F117" s="160">
        <v>0.12784915043514297</v>
      </c>
      <c r="G117" s="11"/>
    </row>
    <row r="118" spans="1:7">
      <c r="A118" s="100" t="s">
        <v>833</v>
      </c>
      <c r="B118" s="97">
        <v>403</v>
      </c>
      <c r="C118" s="97">
        <v>473</v>
      </c>
      <c r="D118" s="97">
        <v>97</v>
      </c>
      <c r="E118" s="97">
        <v>973</v>
      </c>
      <c r="F118" s="160">
        <v>0.20161624533775382</v>
      </c>
      <c r="G118" s="11"/>
    </row>
    <row r="119" spans="1:7">
      <c r="A119" s="100" t="s">
        <v>834</v>
      </c>
      <c r="B119" s="97">
        <v>606</v>
      </c>
      <c r="C119" s="97">
        <v>939</v>
      </c>
      <c r="D119" s="97">
        <v>138</v>
      </c>
      <c r="E119" s="97">
        <v>1683</v>
      </c>
      <c r="F119" s="160">
        <v>0.34873601326150022</v>
      </c>
      <c r="G119" s="11"/>
    </row>
    <row r="120" spans="1:7">
      <c r="A120" s="100" t="s">
        <v>835</v>
      </c>
      <c r="B120" s="97">
        <v>114</v>
      </c>
      <c r="C120" s="97">
        <v>269</v>
      </c>
      <c r="D120" s="97">
        <v>38</v>
      </c>
      <c r="E120" s="97">
        <v>421</v>
      </c>
      <c r="F120" s="160">
        <v>8.7235806050559472E-2</v>
      </c>
      <c r="G120" s="11"/>
    </row>
    <row r="121" spans="1:7">
      <c r="A121" s="100" t="s">
        <v>836</v>
      </c>
      <c r="B121" s="97">
        <v>102</v>
      </c>
      <c r="C121" s="97">
        <v>7</v>
      </c>
      <c r="D121" s="97">
        <v>1</v>
      </c>
      <c r="E121" s="97">
        <v>110</v>
      </c>
      <c r="F121" s="160">
        <v>2.2793203481143803E-2</v>
      </c>
      <c r="G121" s="11"/>
    </row>
    <row r="122" spans="1:7">
      <c r="A122" s="72" t="s">
        <v>189</v>
      </c>
      <c r="B122" s="158">
        <v>1876</v>
      </c>
      <c r="C122" s="158">
        <v>2584</v>
      </c>
      <c r="D122" s="158">
        <v>366</v>
      </c>
      <c r="E122" s="158">
        <v>4826</v>
      </c>
      <c r="F122" s="161">
        <v>1</v>
      </c>
      <c r="G122" s="11"/>
    </row>
    <row r="123" spans="1:7">
      <c r="A123" s="54" t="s">
        <v>837</v>
      </c>
      <c r="B123" s="160">
        <v>0.38872772482387069</v>
      </c>
      <c r="C123" s="160">
        <v>0.53543307086614178</v>
      </c>
      <c r="D123" s="160">
        <v>7.5839204309987571E-2</v>
      </c>
      <c r="E123" s="160">
        <v>1</v>
      </c>
      <c r="F123" s="160"/>
      <c r="G123" s="11"/>
    </row>
    <row r="124" spans="1:7" ht="15.75" thickBot="1">
      <c r="A124" s="206"/>
      <c r="B124" s="207"/>
      <c r="C124" s="208"/>
      <c r="D124" s="208"/>
      <c r="E124" s="207"/>
      <c r="F124" s="207"/>
      <c r="G124" s="11"/>
    </row>
    <row r="125" spans="1:7" ht="15.75" customHeight="1" thickTop="1">
      <c r="A125" s="776" t="s">
        <v>1472</v>
      </c>
      <c r="B125" s="776"/>
      <c r="C125" s="776"/>
      <c r="D125" s="776"/>
      <c r="E125" s="776"/>
      <c r="F125" s="776"/>
      <c r="G125" s="11"/>
    </row>
    <row r="126" spans="1:7">
      <c r="A126" s="190"/>
      <c r="B126" s="11"/>
      <c r="C126" s="96"/>
      <c r="D126" s="96"/>
      <c r="E126" s="11"/>
      <c r="F126" s="211"/>
      <c r="G126" s="11"/>
    </row>
    <row r="127" spans="1:7" ht="30" customHeight="1">
      <c r="A127" s="725" t="s">
        <v>475</v>
      </c>
      <c r="B127" s="725"/>
      <c r="C127" s="725"/>
      <c r="D127" s="725"/>
      <c r="E127" s="725"/>
      <c r="F127" s="725"/>
      <c r="G127" s="11"/>
    </row>
    <row r="128" spans="1:7" ht="18">
      <c r="A128" s="726" t="s">
        <v>842</v>
      </c>
      <c r="B128" s="726"/>
      <c r="C128" s="726"/>
      <c r="D128" s="726"/>
      <c r="E128" s="726"/>
      <c r="F128" s="726"/>
      <c r="G128" s="11"/>
    </row>
    <row r="129" spans="1:7" ht="18">
      <c r="A129" s="726" t="s">
        <v>1519</v>
      </c>
      <c r="B129" s="726"/>
      <c r="C129" s="726"/>
      <c r="D129" s="726"/>
      <c r="E129" s="726"/>
      <c r="F129" s="726"/>
      <c r="G129" s="11"/>
    </row>
    <row r="130" spans="1:7" ht="30" customHeight="1">
      <c r="A130" s="730" t="s">
        <v>544</v>
      </c>
      <c r="B130" s="730"/>
      <c r="C130" s="730"/>
      <c r="D130" s="730"/>
      <c r="E130" s="730"/>
      <c r="F130" s="730"/>
      <c r="G130" s="11"/>
    </row>
    <row r="131" spans="1:7">
      <c r="A131" s="99"/>
      <c r="B131" s="205"/>
      <c r="C131" s="205"/>
      <c r="D131" s="101"/>
      <c r="E131" s="184"/>
      <c r="F131" s="205"/>
      <c r="G131" s="11"/>
    </row>
    <row r="132" spans="1:7" ht="30" customHeight="1">
      <c r="A132" s="72" t="s">
        <v>821</v>
      </c>
      <c r="B132" s="73" t="s">
        <v>64</v>
      </c>
      <c r="C132" s="73" t="s">
        <v>66</v>
      </c>
      <c r="D132" s="73" t="s">
        <v>68</v>
      </c>
      <c r="E132" s="176" t="s">
        <v>551</v>
      </c>
      <c r="F132" s="73" t="s">
        <v>775</v>
      </c>
      <c r="G132" s="444"/>
    </row>
    <row r="133" spans="1:7">
      <c r="A133" s="100" t="s">
        <v>823</v>
      </c>
      <c r="B133" s="97">
        <v>0</v>
      </c>
      <c r="C133" s="97">
        <v>0</v>
      </c>
      <c r="D133" s="97">
        <v>0</v>
      </c>
      <c r="E133" s="97">
        <v>0</v>
      </c>
      <c r="F133" s="160">
        <v>0</v>
      </c>
      <c r="G133" s="11"/>
    </row>
    <row r="134" spans="1:7">
      <c r="A134" s="100" t="s">
        <v>824</v>
      </c>
      <c r="B134" s="97">
        <v>0</v>
      </c>
      <c r="C134" s="97">
        <v>0</v>
      </c>
      <c r="D134" s="97">
        <v>0</v>
      </c>
      <c r="E134" s="97">
        <v>0</v>
      </c>
      <c r="F134" s="160">
        <v>0</v>
      </c>
      <c r="G134" s="11"/>
    </row>
    <row r="135" spans="1:7">
      <c r="A135" s="100" t="s">
        <v>825</v>
      </c>
      <c r="B135" s="97">
        <v>0</v>
      </c>
      <c r="C135" s="97">
        <v>0</v>
      </c>
      <c r="D135" s="97">
        <v>0</v>
      </c>
      <c r="E135" s="97">
        <v>0</v>
      </c>
      <c r="F135" s="160">
        <v>0</v>
      </c>
      <c r="G135" s="11"/>
    </row>
    <row r="136" spans="1:7">
      <c r="A136" s="100" t="s">
        <v>826</v>
      </c>
      <c r="B136" s="97">
        <v>0</v>
      </c>
      <c r="C136" s="97">
        <v>14503.973050000001</v>
      </c>
      <c r="D136" s="97">
        <v>0</v>
      </c>
      <c r="E136" s="97">
        <v>14503.973050000001</v>
      </c>
      <c r="F136" s="160">
        <v>0.57225631635296992</v>
      </c>
      <c r="G136" s="11"/>
    </row>
    <row r="137" spans="1:7">
      <c r="A137" s="100" t="s">
        <v>827</v>
      </c>
      <c r="B137" s="97">
        <v>0</v>
      </c>
      <c r="C137" s="97">
        <v>1775.12366</v>
      </c>
      <c r="D137" s="97">
        <v>0</v>
      </c>
      <c r="E137" s="97">
        <v>1775.12366</v>
      </c>
      <c r="F137" s="160">
        <v>7.0037756085226707E-2</v>
      </c>
      <c r="G137" s="11"/>
    </row>
    <row r="138" spans="1:7">
      <c r="A138" s="100" t="s">
        <v>828</v>
      </c>
      <c r="B138" s="97">
        <v>378.89077000000003</v>
      </c>
      <c r="C138" s="97">
        <v>2604.1454600000002</v>
      </c>
      <c r="D138" s="97">
        <v>0</v>
      </c>
      <c r="E138" s="97">
        <v>2983.0362300000002</v>
      </c>
      <c r="F138" s="160">
        <v>0.11769611806657698</v>
      </c>
      <c r="G138" s="11"/>
    </row>
    <row r="139" spans="1:7">
      <c r="A139" s="100" t="s">
        <v>829</v>
      </c>
      <c r="B139" s="97">
        <v>278.39999999999998</v>
      </c>
      <c r="C139" s="97">
        <v>1251.07278</v>
      </c>
      <c r="D139" s="97">
        <v>0</v>
      </c>
      <c r="E139" s="97">
        <v>1529.4727800000001</v>
      </c>
      <c r="F139" s="160">
        <v>6.0345565730690345E-2</v>
      </c>
      <c r="G139" s="11"/>
    </row>
    <row r="140" spans="1:7">
      <c r="A140" s="100" t="s">
        <v>830</v>
      </c>
      <c r="B140" s="97">
        <v>173.78273000000002</v>
      </c>
      <c r="C140" s="97">
        <v>978.53769</v>
      </c>
      <c r="D140" s="97">
        <v>0</v>
      </c>
      <c r="E140" s="97">
        <v>1152.32042</v>
      </c>
      <c r="F140" s="160">
        <v>4.5464965808627661E-2</v>
      </c>
      <c r="G140" s="11"/>
    </row>
    <row r="141" spans="1:7">
      <c r="A141" s="100" t="s">
        <v>831</v>
      </c>
      <c r="B141" s="97">
        <v>0</v>
      </c>
      <c r="C141" s="97">
        <v>801.23049000000003</v>
      </c>
      <c r="D141" s="97">
        <v>0</v>
      </c>
      <c r="E141" s="97">
        <v>801.23049000000003</v>
      </c>
      <c r="F141" s="160">
        <v>3.161266276326162E-2</v>
      </c>
      <c r="G141" s="11"/>
    </row>
    <row r="142" spans="1:7">
      <c r="A142" s="100" t="s">
        <v>832</v>
      </c>
      <c r="B142" s="97">
        <v>70</v>
      </c>
      <c r="C142" s="97">
        <v>170</v>
      </c>
      <c r="D142" s="97">
        <v>0</v>
      </c>
      <c r="E142" s="97">
        <v>240</v>
      </c>
      <c r="F142" s="160">
        <v>9.4692340816720406E-3</v>
      </c>
      <c r="G142" s="11"/>
    </row>
    <row r="143" spans="1:7">
      <c r="A143" s="100" t="s">
        <v>833</v>
      </c>
      <c r="B143" s="97">
        <v>361.00572999999997</v>
      </c>
      <c r="C143" s="97">
        <v>615.45055000000002</v>
      </c>
      <c r="D143" s="97">
        <v>0</v>
      </c>
      <c r="E143" s="97">
        <v>976.45627999999999</v>
      </c>
      <c r="F143" s="160">
        <v>3.8526221190994567E-2</v>
      </c>
      <c r="G143" s="11"/>
    </row>
    <row r="144" spans="1:7">
      <c r="A144" s="100" t="s">
        <v>834</v>
      </c>
      <c r="B144" s="97">
        <v>960.51354000000003</v>
      </c>
      <c r="C144" s="97">
        <v>263.85234000000003</v>
      </c>
      <c r="D144" s="97">
        <v>0</v>
      </c>
      <c r="E144" s="97">
        <v>1224.3658800000001</v>
      </c>
      <c r="F144" s="160">
        <v>4.8307529663884914E-2</v>
      </c>
      <c r="G144" s="11"/>
    </row>
    <row r="145" spans="1:7">
      <c r="A145" s="100" t="s">
        <v>835</v>
      </c>
      <c r="B145" s="97">
        <v>103.37752</v>
      </c>
      <c r="C145" s="97">
        <v>10.518000000000001</v>
      </c>
      <c r="D145" s="97">
        <v>0</v>
      </c>
      <c r="E145" s="97">
        <v>113.89552</v>
      </c>
      <c r="F145" s="160">
        <v>4.4937639155573309E-3</v>
      </c>
      <c r="G145" s="11"/>
    </row>
    <row r="146" spans="1:7">
      <c r="A146" s="100" t="s">
        <v>836</v>
      </c>
      <c r="B146" s="97">
        <v>45.36459</v>
      </c>
      <c r="C146" s="97">
        <v>0</v>
      </c>
      <c r="D146" s="97">
        <v>0</v>
      </c>
      <c r="E146" s="97">
        <v>45.36459</v>
      </c>
      <c r="F146" s="160">
        <v>1.7898663405378275E-3</v>
      </c>
      <c r="G146" s="11"/>
    </row>
    <row r="147" spans="1:7">
      <c r="A147" s="72" t="s">
        <v>189</v>
      </c>
      <c r="B147" s="158">
        <v>2371.3348800000003</v>
      </c>
      <c r="C147" s="158">
        <v>22973.904020000005</v>
      </c>
      <c r="D147" s="158">
        <v>0</v>
      </c>
      <c r="E147" s="158">
        <v>25345.238900000004</v>
      </c>
      <c r="F147" s="161">
        <v>1</v>
      </c>
      <c r="G147" s="11"/>
    </row>
    <row r="148" spans="1:7">
      <c r="A148" s="54" t="s">
        <v>837</v>
      </c>
      <c r="B148" s="160">
        <v>9.3561354436473662E-2</v>
      </c>
      <c r="C148" s="160">
        <v>0.90643864556352638</v>
      </c>
      <c r="D148" s="160">
        <v>0</v>
      </c>
      <c r="E148" s="160">
        <v>1</v>
      </c>
      <c r="F148" s="160"/>
      <c r="G148" s="11"/>
    </row>
    <row r="149" spans="1:7" ht="30" customHeight="1">
      <c r="A149" s="437" t="s">
        <v>1158</v>
      </c>
      <c r="B149" s="73" t="s">
        <v>64</v>
      </c>
      <c r="C149" s="73" t="s">
        <v>66</v>
      </c>
      <c r="D149" s="73" t="s">
        <v>68</v>
      </c>
      <c r="E149" s="176" t="s">
        <v>551</v>
      </c>
      <c r="F149" s="73" t="s">
        <v>775</v>
      </c>
      <c r="G149" s="445"/>
    </row>
    <row r="150" spans="1:7">
      <c r="A150" s="100" t="s">
        <v>823</v>
      </c>
      <c r="B150" s="97">
        <v>0</v>
      </c>
      <c r="C150" s="97">
        <v>0</v>
      </c>
      <c r="D150" s="97">
        <v>0</v>
      </c>
      <c r="E150" s="97">
        <v>0</v>
      </c>
      <c r="F150" s="160">
        <v>0</v>
      </c>
      <c r="G150" s="11"/>
    </row>
    <row r="151" spans="1:7">
      <c r="A151" s="100" t="s">
        <v>824</v>
      </c>
      <c r="B151" s="97">
        <v>0</v>
      </c>
      <c r="C151" s="97">
        <v>0</v>
      </c>
      <c r="D151" s="97">
        <v>0</v>
      </c>
      <c r="E151" s="97">
        <v>0</v>
      </c>
      <c r="F151" s="160">
        <v>0</v>
      </c>
      <c r="G151" s="11"/>
    </row>
    <row r="152" spans="1:7">
      <c r="A152" s="100" t="s">
        <v>825</v>
      </c>
      <c r="B152" s="97">
        <v>0</v>
      </c>
      <c r="C152" s="97">
        <v>0</v>
      </c>
      <c r="D152" s="97">
        <v>0</v>
      </c>
      <c r="E152" s="97">
        <v>0</v>
      </c>
      <c r="F152" s="160">
        <v>0</v>
      </c>
      <c r="G152" s="11"/>
    </row>
    <row r="153" spans="1:7">
      <c r="A153" s="100" t="s">
        <v>826</v>
      </c>
      <c r="B153" s="97">
        <v>0</v>
      </c>
      <c r="C153" s="97">
        <v>5</v>
      </c>
      <c r="D153" s="97">
        <v>0</v>
      </c>
      <c r="E153" s="97">
        <v>5</v>
      </c>
      <c r="F153" s="160">
        <v>2.7624309392265192E-2</v>
      </c>
      <c r="G153" s="11"/>
    </row>
    <row r="154" spans="1:7">
      <c r="A154" s="100" t="s">
        <v>827</v>
      </c>
      <c r="B154" s="97">
        <v>0</v>
      </c>
      <c r="C154" s="97">
        <v>2</v>
      </c>
      <c r="D154" s="97">
        <v>0</v>
      </c>
      <c r="E154" s="97">
        <v>2</v>
      </c>
      <c r="F154" s="160">
        <v>1.1049723756906077E-2</v>
      </c>
      <c r="G154" s="11"/>
    </row>
    <row r="155" spans="1:7">
      <c r="A155" s="100" t="s">
        <v>828</v>
      </c>
      <c r="B155" s="97">
        <v>1</v>
      </c>
      <c r="C155" s="97">
        <v>6</v>
      </c>
      <c r="D155" s="97">
        <v>0</v>
      </c>
      <c r="E155" s="97">
        <v>7</v>
      </c>
      <c r="F155" s="160">
        <v>3.8674033149171269E-2</v>
      </c>
      <c r="G155" s="11"/>
    </row>
    <row r="156" spans="1:7">
      <c r="A156" s="100" t="s">
        <v>829</v>
      </c>
      <c r="B156" s="97">
        <v>1</v>
      </c>
      <c r="C156" s="97">
        <v>5</v>
      </c>
      <c r="D156" s="97">
        <v>0</v>
      </c>
      <c r="E156" s="97">
        <v>6</v>
      </c>
      <c r="F156" s="160">
        <v>3.3149171270718231E-2</v>
      </c>
      <c r="G156" s="11"/>
    </row>
    <row r="157" spans="1:7">
      <c r="A157" s="100" t="s">
        <v>830</v>
      </c>
      <c r="B157" s="97">
        <v>1</v>
      </c>
      <c r="C157" s="97">
        <v>6</v>
      </c>
      <c r="D157" s="97">
        <v>0</v>
      </c>
      <c r="E157" s="97">
        <v>7</v>
      </c>
      <c r="F157" s="160">
        <v>3.8674033149171269E-2</v>
      </c>
      <c r="G157" s="11"/>
    </row>
    <row r="158" spans="1:7">
      <c r="A158" s="100" t="s">
        <v>831</v>
      </c>
      <c r="B158" s="97">
        <v>0</v>
      </c>
      <c r="C158" s="97">
        <v>7</v>
      </c>
      <c r="D158" s="97">
        <v>0</v>
      </c>
      <c r="E158" s="97">
        <v>7</v>
      </c>
      <c r="F158" s="160">
        <v>3.8674033149171269E-2</v>
      </c>
      <c r="G158" s="11"/>
    </row>
    <row r="159" spans="1:7">
      <c r="A159" s="100" t="s">
        <v>832</v>
      </c>
      <c r="B159" s="97">
        <v>1</v>
      </c>
      <c r="C159" s="97">
        <v>2</v>
      </c>
      <c r="D159" s="97">
        <v>0</v>
      </c>
      <c r="E159" s="97">
        <v>3</v>
      </c>
      <c r="F159" s="160">
        <v>1.6574585635359115E-2</v>
      </c>
      <c r="G159" s="11"/>
    </row>
    <row r="160" spans="1:7">
      <c r="A160" s="100" t="s">
        <v>833</v>
      </c>
      <c r="B160" s="97">
        <v>8</v>
      </c>
      <c r="C160" s="97">
        <v>12</v>
      </c>
      <c r="D160" s="97">
        <v>0</v>
      </c>
      <c r="E160" s="97">
        <v>20</v>
      </c>
      <c r="F160" s="160">
        <v>0.11049723756906077</v>
      </c>
      <c r="G160" s="11"/>
    </row>
    <row r="161" spans="1:7">
      <c r="A161" s="100" t="s">
        <v>834</v>
      </c>
      <c r="B161" s="97">
        <v>71</v>
      </c>
      <c r="C161" s="97">
        <v>10</v>
      </c>
      <c r="D161" s="97">
        <v>0</v>
      </c>
      <c r="E161" s="97">
        <v>81</v>
      </c>
      <c r="F161" s="160">
        <v>0.44751381215469616</v>
      </c>
      <c r="G161" s="11"/>
    </row>
    <row r="162" spans="1:7">
      <c r="A162" s="100" t="s">
        <v>835</v>
      </c>
      <c r="B162" s="97">
        <v>24</v>
      </c>
      <c r="C162" s="97">
        <v>2</v>
      </c>
      <c r="D162" s="97">
        <v>0</v>
      </c>
      <c r="E162" s="97">
        <v>26</v>
      </c>
      <c r="F162" s="160">
        <v>0.143646408839779</v>
      </c>
      <c r="G162" s="11"/>
    </row>
    <row r="163" spans="1:7">
      <c r="A163" s="100" t="s">
        <v>836</v>
      </c>
      <c r="B163" s="97">
        <v>17</v>
      </c>
      <c r="C163" s="97">
        <v>0</v>
      </c>
      <c r="D163" s="97">
        <v>0</v>
      </c>
      <c r="E163" s="97">
        <v>17</v>
      </c>
      <c r="F163" s="160">
        <v>9.3922651933701654E-2</v>
      </c>
      <c r="G163" s="11"/>
    </row>
    <row r="164" spans="1:7">
      <c r="A164" s="72" t="s">
        <v>189</v>
      </c>
      <c r="B164" s="158">
        <v>124</v>
      </c>
      <c r="C164" s="158">
        <v>57</v>
      </c>
      <c r="D164" s="158">
        <v>0</v>
      </c>
      <c r="E164" s="158">
        <v>181</v>
      </c>
      <c r="F164" s="161">
        <v>1</v>
      </c>
      <c r="G164" s="11"/>
    </row>
    <row r="165" spans="1:7">
      <c r="A165" s="54" t="s">
        <v>837</v>
      </c>
      <c r="B165" s="160">
        <v>0.68508287292817682</v>
      </c>
      <c r="C165" s="160">
        <v>0.31491712707182318</v>
      </c>
      <c r="D165" s="160">
        <v>0</v>
      </c>
      <c r="E165" s="160">
        <v>1</v>
      </c>
      <c r="F165" s="160"/>
      <c r="G165" s="11"/>
    </row>
    <row r="166" spans="1:7" ht="15.75" thickBot="1">
      <c r="A166" s="206"/>
      <c r="B166" s="207"/>
      <c r="C166" s="208"/>
      <c r="D166" s="208"/>
      <c r="E166" s="207"/>
      <c r="F166" s="207"/>
      <c r="G166" s="11"/>
    </row>
    <row r="167" spans="1:7" ht="15.75" customHeight="1" thickTop="1">
      <c r="A167" s="776" t="s">
        <v>1473</v>
      </c>
      <c r="B167" s="776"/>
      <c r="C167" s="776"/>
      <c r="D167" s="776"/>
      <c r="E167" s="776"/>
      <c r="F167" s="776"/>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5"/>
  <sheetViews>
    <sheetView workbookViewId="0">
      <selection sqref="A1:F1"/>
    </sheetView>
  </sheetViews>
  <sheetFormatPr defaultRowHeight="15"/>
  <cols>
    <col min="1" max="1" width="104.42578125" style="5" bestFit="1" customWidth="1"/>
    <col min="2" max="6" width="10.7109375" style="5" customWidth="1"/>
    <col min="7" max="253" width="9.140625" style="5"/>
    <col min="254" max="254" width="104.42578125" style="5" bestFit="1" customWidth="1"/>
    <col min="255" max="259" width="10.7109375" style="5" customWidth="1"/>
    <col min="260" max="509" width="9.140625" style="5"/>
    <col min="510" max="510" width="104.42578125" style="5" bestFit="1" customWidth="1"/>
    <col min="511" max="515" width="10.7109375" style="5" customWidth="1"/>
    <col min="516" max="765" width="9.140625" style="5"/>
    <col min="766" max="766" width="104.42578125" style="5" bestFit="1" customWidth="1"/>
    <col min="767" max="771" width="10.7109375" style="5" customWidth="1"/>
    <col min="772" max="1021" width="9.140625" style="5"/>
    <col min="1022" max="1022" width="104.42578125" style="5" bestFit="1" customWidth="1"/>
    <col min="1023" max="1027" width="10.7109375" style="5" customWidth="1"/>
    <col min="1028" max="1277" width="9.140625" style="5"/>
    <col min="1278" max="1278" width="104.42578125" style="5" bestFit="1" customWidth="1"/>
    <col min="1279" max="1283" width="10.7109375" style="5" customWidth="1"/>
    <col min="1284" max="1533" width="9.140625" style="5"/>
    <col min="1534" max="1534" width="104.42578125" style="5" bestFit="1" customWidth="1"/>
    <col min="1535" max="1539" width="10.7109375" style="5" customWidth="1"/>
    <col min="1540" max="1789" width="9.140625" style="5"/>
    <col min="1790" max="1790" width="104.42578125" style="5" bestFit="1" customWidth="1"/>
    <col min="1791" max="1795" width="10.7109375" style="5" customWidth="1"/>
    <col min="1796" max="2045" width="9.140625" style="5"/>
    <col min="2046" max="2046" width="104.42578125" style="5" bestFit="1" customWidth="1"/>
    <col min="2047" max="2051" width="10.7109375" style="5" customWidth="1"/>
    <col min="2052" max="2301" width="9.140625" style="5"/>
    <col min="2302" max="2302" width="104.42578125" style="5" bestFit="1" customWidth="1"/>
    <col min="2303" max="2307" width="10.7109375" style="5" customWidth="1"/>
    <col min="2308" max="2557" width="9.140625" style="5"/>
    <col min="2558" max="2558" width="104.42578125" style="5" bestFit="1" customWidth="1"/>
    <col min="2559" max="2563" width="10.7109375" style="5" customWidth="1"/>
    <col min="2564" max="2813" width="9.140625" style="5"/>
    <col min="2814" max="2814" width="104.42578125" style="5" bestFit="1" customWidth="1"/>
    <col min="2815" max="2819" width="10.7109375" style="5" customWidth="1"/>
    <col min="2820" max="3069" width="9.140625" style="5"/>
    <col min="3070" max="3070" width="104.42578125" style="5" bestFit="1" customWidth="1"/>
    <col min="3071" max="3075" width="10.7109375" style="5" customWidth="1"/>
    <col min="3076" max="3325" width="9.140625" style="5"/>
    <col min="3326" max="3326" width="104.42578125" style="5" bestFit="1" customWidth="1"/>
    <col min="3327" max="3331" width="10.7109375" style="5" customWidth="1"/>
    <col min="3332" max="3581" width="9.140625" style="5"/>
    <col min="3582" max="3582" width="104.42578125" style="5" bestFit="1" customWidth="1"/>
    <col min="3583" max="3587" width="10.7109375" style="5" customWidth="1"/>
    <col min="3588" max="3837" width="9.140625" style="5"/>
    <col min="3838" max="3838" width="104.42578125" style="5" bestFit="1" customWidth="1"/>
    <col min="3839" max="3843" width="10.7109375" style="5" customWidth="1"/>
    <col min="3844" max="4093" width="9.140625" style="5"/>
    <col min="4094" max="4094" width="104.42578125" style="5" bestFit="1" customWidth="1"/>
    <col min="4095" max="4099" width="10.7109375" style="5" customWidth="1"/>
    <col min="4100" max="4349" width="9.140625" style="5"/>
    <col min="4350" max="4350" width="104.42578125" style="5" bestFit="1" customWidth="1"/>
    <col min="4351" max="4355" width="10.7109375" style="5" customWidth="1"/>
    <col min="4356" max="4605" width="9.140625" style="5"/>
    <col min="4606" max="4606" width="104.42578125" style="5" bestFit="1" customWidth="1"/>
    <col min="4607" max="4611" width="10.7109375" style="5" customWidth="1"/>
    <col min="4612" max="4861" width="9.140625" style="5"/>
    <col min="4862" max="4862" width="104.42578125" style="5" bestFit="1" customWidth="1"/>
    <col min="4863" max="4867" width="10.7109375" style="5" customWidth="1"/>
    <col min="4868" max="5117" width="9.140625" style="5"/>
    <col min="5118" max="5118" width="104.42578125" style="5" bestFit="1" customWidth="1"/>
    <col min="5119" max="5123" width="10.7109375" style="5" customWidth="1"/>
    <col min="5124" max="5373" width="9.140625" style="5"/>
    <col min="5374" max="5374" width="104.42578125" style="5" bestFit="1" customWidth="1"/>
    <col min="5375" max="5379" width="10.7109375" style="5" customWidth="1"/>
    <col min="5380" max="5629" width="9.140625" style="5"/>
    <col min="5630" max="5630" width="104.42578125" style="5" bestFit="1" customWidth="1"/>
    <col min="5631" max="5635" width="10.7109375" style="5" customWidth="1"/>
    <col min="5636" max="5885" width="9.140625" style="5"/>
    <col min="5886" max="5886" width="104.42578125" style="5" bestFit="1" customWidth="1"/>
    <col min="5887" max="5891" width="10.7109375" style="5" customWidth="1"/>
    <col min="5892" max="6141" width="9.140625" style="5"/>
    <col min="6142" max="6142" width="104.42578125" style="5" bestFit="1" customWidth="1"/>
    <col min="6143" max="6147" width="10.7109375" style="5" customWidth="1"/>
    <col min="6148" max="6397" width="9.140625" style="5"/>
    <col min="6398" max="6398" width="104.42578125" style="5" bestFit="1" customWidth="1"/>
    <col min="6399" max="6403" width="10.7109375" style="5" customWidth="1"/>
    <col min="6404" max="6653" width="9.140625" style="5"/>
    <col min="6654" max="6654" width="104.42578125" style="5" bestFit="1" customWidth="1"/>
    <col min="6655" max="6659" width="10.7109375" style="5" customWidth="1"/>
    <col min="6660" max="6909" width="9.140625" style="5"/>
    <col min="6910" max="6910" width="104.42578125" style="5" bestFit="1" customWidth="1"/>
    <col min="6911" max="6915" width="10.7109375" style="5" customWidth="1"/>
    <col min="6916" max="7165" width="9.140625" style="5"/>
    <col min="7166" max="7166" width="104.42578125" style="5" bestFit="1" customWidth="1"/>
    <col min="7167" max="7171" width="10.7109375" style="5" customWidth="1"/>
    <col min="7172" max="7421" width="9.140625" style="5"/>
    <col min="7422" max="7422" width="104.42578125" style="5" bestFit="1" customWidth="1"/>
    <col min="7423" max="7427" width="10.7109375" style="5" customWidth="1"/>
    <col min="7428" max="7677" width="9.140625" style="5"/>
    <col min="7678" max="7678" width="104.42578125" style="5" bestFit="1" customWidth="1"/>
    <col min="7679" max="7683" width="10.7109375" style="5" customWidth="1"/>
    <col min="7684" max="7933" width="9.140625" style="5"/>
    <col min="7934" max="7934" width="104.42578125" style="5" bestFit="1" customWidth="1"/>
    <col min="7935" max="7939" width="10.7109375" style="5" customWidth="1"/>
    <col min="7940" max="8189" width="9.140625" style="5"/>
    <col min="8190" max="8190" width="104.42578125" style="5" bestFit="1" customWidth="1"/>
    <col min="8191" max="8195" width="10.7109375" style="5" customWidth="1"/>
    <col min="8196" max="8445" width="9.140625" style="5"/>
    <col min="8446" max="8446" width="104.42578125" style="5" bestFit="1" customWidth="1"/>
    <col min="8447" max="8451" width="10.7109375" style="5" customWidth="1"/>
    <col min="8452" max="8701" width="9.140625" style="5"/>
    <col min="8702" max="8702" width="104.42578125" style="5" bestFit="1" customWidth="1"/>
    <col min="8703" max="8707" width="10.7109375" style="5" customWidth="1"/>
    <col min="8708" max="8957" width="9.140625" style="5"/>
    <col min="8958" max="8958" width="104.42578125" style="5" bestFit="1" customWidth="1"/>
    <col min="8959" max="8963" width="10.7109375" style="5" customWidth="1"/>
    <col min="8964" max="9213" width="9.140625" style="5"/>
    <col min="9214" max="9214" width="104.42578125" style="5" bestFit="1" customWidth="1"/>
    <col min="9215" max="9219" width="10.7109375" style="5" customWidth="1"/>
    <col min="9220" max="9469" width="9.140625" style="5"/>
    <col min="9470" max="9470" width="104.42578125" style="5" bestFit="1" customWidth="1"/>
    <col min="9471" max="9475" width="10.7109375" style="5" customWidth="1"/>
    <col min="9476" max="9725" width="9.140625" style="5"/>
    <col min="9726" max="9726" width="104.42578125" style="5" bestFit="1" customWidth="1"/>
    <col min="9727" max="9731" width="10.7109375" style="5" customWidth="1"/>
    <col min="9732" max="9981" width="9.140625" style="5"/>
    <col min="9982" max="9982" width="104.42578125" style="5" bestFit="1" customWidth="1"/>
    <col min="9983" max="9987" width="10.7109375" style="5" customWidth="1"/>
    <col min="9988" max="10237" width="9.140625" style="5"/>
    <col min="10238" max="10238" width="104.42578125" style="5" bestFit="1" customWidth="1"/>
    <col min="10239" max="10243" width="10.7109375" style="5" customWidth="1"/>
    <col min="10244" max="10493" width="9.140625" style="5"/>
    <col min="10494" max="10494" width="104.42578125" style="5" bestFit="1" customWidth="1"/>
    <col min="10495" max="10499" width="10.7109375" style="5" customWidth="1"/>
    <col min="10500" max="10749" width="9.140625" style="5"/>
    <col min="10750" max="10750" width="104.42578125" style="5" bestFit="1" customWidth="1"/>
    <col min="10751" max="10755" width="10.7109375" style="5" customWidth="1"/>
    <col min="10756" max="11005" width="9.140625" style="5"/>
    <col min="11006" max="11006" width="104.42578125" style="5" bestFit="1" customWidth="1"/>
    <col min="11007" max="11011" width="10.7109375" style="5" customWidth="1"/>
    <col min="11012" max="11261" width="9.140625" style="5"/>
    <col min="11262" max="11262" width="104.42578125" style="5" bestFit="1" customWidth="1"/>
    <col min="11263" max="11267" width="10.7109375" style="5" customWidth="1"/>
    <col min="11268" max="11517" width="9.140625" style="5"/>
    <col min="11518" max="11518" width="104.42578125" style="5" bestFit="1" customWidth="1"/>
    <col min="11519" max="11523" width="10.7109375" style="5" customWidth="1"/>
    <col min="11524" max="11773" width="9.140625" style="5"/>
    <col min="11774" max="11774" width="104.42578125" style="5" bestFit="1" customWidth="1"/>
    <col min="11775" max="11779" width="10.7109375" style="5" customWidth="1"/>
    <col min="11780" max="12029" width="9.140625" style="5"/>
    <col min="12030" max="12030" width="104.42578125" style="5" bestFit="1" customWidth="1"/>
    <col min="12031" max="12035" width="10.7109375" style="5" customWidth="1"/>
    <col min="12036" max="12285" width="9.140625" style="5"/>
    <col min="12286" max="12286" width="104.42578125" style="5" bestFit="1" customWidth="1"/>
    <col min="12287" max="12291" width="10.7109375" style="5" customWidth="1"/>
    <col min="12292" max="12541" width="9.140625" style="5"/>
    <col min="12542" max="12542" width="104.42578125" style="5" bestFit="1" customWidth="1"/>
    <col min="12543" max="12547" width="10.7109375" style="5" customWidth="1"/>
    <col min="12548" max="12797" width="9.140625" style="5"/>
    <col min="12798" max="12798" width="104.42578125" style="5" bestFit="1" customWidth="1"/>
    <col min="12799" max="12803" width="10.7109375" style="5" customWidth="1"/>
    <col min="12804" max="13053" width="9.140625" style="5"/>
    <col min="13054" max="13054" width="104.42578125" style="5" bestFit="1" customWidth="1"/>
    <col min="13055" max="13059" width="10.7109375" style="5" customWidth="1"/>
    <col min="13060" max="13309" width="9.140625" style="5"/>
    <col min="13310" max="13310" width="104.42578125" style="5" bestFit="1" customWidth="1"/>
    <col min="13311" max="13315" width="10.7109375" style="5" customWidth="1"/>
    <col min="13316" max="13565" width="9.140625" style="5"/>
    <col min="13566" max="13566" width="104.42578125" style="5" bestFit="1" customWidth="1"/>
    <col min="13567" max="13571" width="10.7109375" style="5" customWidth="1"/>
    <col min="13572" max="13821" width="9.140625" style="5"/>
    <col min="13822" max="13822" width="104.42578125" style="5" bestFit="1" customWidth="1"/>
    <col min="13823" max="13827" width="10.7109375" style="5" customWidth="1"/>
    <col min="13828" max="14077" width="9.140625" style="5"/>
    <col min="14078" max="14078" width="104.42578125" style="5" bestFit="1" customWidth="1"/>
    <col min="14079" max="14083" width="10.7109375" style="5" customWidth="1"/>
    <col min="14084" max="14333" width="9.140625" style="5"/>
    <col min="14334" max="14334" width="104.42578125" style="5" bestFit="1" customWidth="1"/>
    <col min="14335" max="14339" width="10.7109375" style="5" customWidth="1"/>
    <col min="14340" max="14589" width="9.140625" style="5"/>
    <col min="14590" max="14590" width="104.42578125" style="5" bestFit="1" customWidth="1"/>
    <col min="14591" max="14595" width="10.7109375" style="5" customWidth="1"/>
    <col min="14596" max="14845" width="9.140625" style="5"/>
    <col min="14846" max="14846" width="104.42578125" style="5" bestFit="1" customWidth="1"/>
    <col min="14847" max="14851" width="10.7109375" style="5" customWidth="1"/>
    <col min="14852" max="15101" width="9.140625" style="5"/>
    <col min="15102" max="15102" width="104.42578125" style="5" bestFit="1" customWidth="1"/>
    <col min="15103" max="15107" width="10.7109375" style="5" customWidth="1"/>
    <col min="15108" max="15357" width="9.140625" style="5"/>
    <col min="15358" max="15358" width="104.42578125" style="5" bestFit="1" customWidth="1"/>
    <col min="15359" max="15363" width="10.7109375" style="5" customWidth="1"/>
    <col min="15364" max="15613" width="9.140625" style="5"/>
    <col min="15614" max="15614" width="104.42578125" style="5" bestFit="1" customWidth="1"/>
    <col min="15615" max="15619" width="10.7109375" style="5" customWidth="1"/>
    <col min="15620" max="15869" width="9.140625" style="5"/>
    <col min="15870" max="15870" width="104.42578125" style="5" bestFit="1" customWidth="1"/>
    <col min="15871" max="15875" width="10.7109375" style="5" customWidth="1"/>
    <col min="15876" max="16125" width="9.140625" style="5"/>
    <col min="16126" max="16126" width="104.42578125" style="5" bestFit="1" customWidth="1"/>
    <col min="16127" max="16131" width="10.7109375" style="5" customWidth="1"/>
    <col min="16132" max="16384" width="9.140625" style="5"/>
  </cols>
  <sheetData>
    <row r="1" spans="1:23" ht="30" customHeight="1">
      <c r="A1" s="763" t="s">
        <v>1092</v>
      </c>
      <c r="B1" s="763"/>
      <c r="C1" s="763"/>
      <c r="D1" s="763"/>
      <c r="E1" s="763"/>
      <c r="F1" s="763"/>
      <c r="G1" s="11"/>
      <c r="H1" s="11"/>
      <c r="I1" s="11"/>
      <c r="J1" s="11"/>
      <c r="K1" s="11"/>
      <c r="L1" s="11"/>
      <c r="M1" s="11"/>
      <c r="N1" s="11"/>
      <c r="O1" s="11"/>
      <c r="P1" s="11"/>
      <c r="Q1" s="11"/>
      <c r="R1" s="11"/>
      <c r="S1" s="11"/>
      <c r="T1" s="11"/>
      <c r="U1" s="11"/>
      <c r="V1" s="11"/>
      <c r="W1" s="11"/>
    </row>
    <row r="2" spans="1:23" ht="18">
      <c r="A2" s="764" t="s">
        <v>520</v>
      </c>
      <c r="B2" s="764"/>
      <c r="C2" s="764"/>
      <c r="D2" s="764"/>
      <c r="E2" s="764"/>
      <c r="F2" s="764"/>
      <c r="G2" s="11"/>
      <c r="H2" s="11"/>
      <c r="I2" s="11"/>
      <c r="J2" s="11"/>
      <c r="K2" s="11"/>
      <c r="L2" s="11"/>
      <c r="M2" s="11"/>
      <c r="N2" s="11"/>
      <c r="O2" s="11"/>
      <c r="P2" s="11"/>
      <c r="Q2" s="11"/>
      <c r="R2" s="11"/>
      <c r="S2" s="11"/>
      <c r="T2" s="11"/>
      <c r="U2" s="11"/>
      <c r="V2" s="11"/>
      <c r="W2" s="11"/>
    </row>
    <row r="3" spans="1:23" ht="18">
      <c r="A3" s="764" t="s">
        <v>1519</v>
      </c>
      <c r="B3" s="764"/>
      <c r="C3" s="764"/>
      <c r="D3" s="764"/>
      <c r="E3" s="764"/>
      <c r="F3" s="764"/>
      <c r="G3" s="11"/>
      <c r="H3" s="11"/>
      <c r="I3" s="11"/>
      <c r="J3" s="11"/>
      <c r="K3" s="11"/>
      <c r="L3" s="11"/>
      <c r="M3" s="11"/>
      <c r="N3" s="11"/>
      <c r="O3" s="11"/>
      <c r="P3" s="11"/>
      <c r="Q3" s="11"/>
      <c r="R3" s="11"/>
      <c r="S3" s="11"/>
      <c r="T3" s="11"/>
      <c r="U3" s="11"/>
      <c r="V3" s="11"/>
      <c r="W3" s="11"/>
    </row>
    <row r="4" spans="1:23" ht="30" customHeight="1">
      <c r="A4" s="765" t="s">
        <v>544</v>
      </c>
      <c r="B4" s="765"/>
      <c r="C4" s="765"/>
      <c r="D4" s="765"/>
      <c r="E4" s="765"/>
      <c r="F4" s="765"/>
      <c r="G4" s="11"/>
      <c r="H4" s="11"/>
      <c r="I4" s="11"/>
      <c r="J4" s="11"/>
      <c r="K4" s="11"/>
      <c r="L4" s="11"/>
      <c r="M4" s="11"/>
      <c r="N4" s="11"/>
      <c r="O4" s="11"/>
      <c r="P4" s="11"/>
      <c r="Q4" s="11"/>
      <c r="R4" s="11"/>
      <c r="S4" s="11"/>
      <c r="T4" s="11"/>
      <c r="U4" s="11"/>
      <c r="V4" s="11"/>
      <c r="W4" s="11"/>
    </row>
    <row r="5" spans="1:23" ht="3.75" customHeight="1">
      <c r="A5" s="188"/>
      <c r="B5" s="189"/>
      <c r="C5" s="189"/>
      <c r="D5" s="189"/>
      <c r="E5" s="189"/>
      <c r="F5" s="189"/>
      <c r="G5" s="11"/>
      <c r="H5" s="11"/>
      <c r="I5" s="11"/>
      <c r="J5" s="11"/>
      <c r="K5" s="11"/>
      <c r="L5" s="11"/>
      <c r="M5" s="11"/>
      <c r="N5" s="11"/>
      <c r="O5" s="11"/>
      <c r="P5" s="11"/>
      <c r="Q5" s="11"/>
      <c r="R5" s="11"/>
      <c r="S5" s="11"/>
      <c r="T5" s="11"/>
      <c r="U5" s="11"/>
      <c r="V5" s="11"/>
      <c r="W5" s="11"/>
    </row>
    <row r="6" spans="1:23"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row>
    <row r="7" spans="1:23">
      <c r="A7" s="387" t="s">
        <v>190</v>
      </c>
      <c r="B7" s="388">
        <v>7526674.2968000006</v>
      </c>
      <c r="C7" s="388">
        <v>1803673.4698299998</v>
      </c>
      <c r="D7" s="388">
        <v>0</v>
      </c>
      <c r="E7" s="388">
        <v>212.97245999999998</v>
      </c>
      <c r="F7" s="388">
        <v>9330560.7390899993</v>
      </c>
      <c r="G7" s="11"/>
      <c r="H7" s="11"/>
      <c r="I7" s="11"/>
      <c r="J7" s="11"/>
      <c r="K7" s="11"/>
      <c r="L7" s="11"/>
      <c r="M7" s="11"/>
      <c r="N7" s="11"/>
      <c r="O7" s="11"/>
      <c r="P7" s="11"/>
      <c r="Q7" s="11"/>
      <c r="R7" s="11"/>
      <c r="S7" s="11"/>
      <c r="T7" s="11"/>
      <c r="U7" s="11"/>
      <c r="V7" s="11"/>
      <c r="W7" s="11"/>
    </row>
    <row r="8" spans="1:23">
      <c r="A8" s="187" t="s">
        <v>191</v>
      </c>
      <c r="B8" s="57">
        <v>663188.00140999991</v>
      </c>
      <c r="C8" s="57">
        <v>317926.85826000001</v>
      </c>
      <c r="D8" s="57">
        <v>0</v>
      </c>
      <c r="E8" s="57">
        <v>208.84898000000001</v>
      </c>
      <c r="F8" s="57">
        <v>981323.70864999993</v>
      </c>
      <c r="G8" s="11"/>
      <c r="H8" s="11"/>
      <c r="I8" s="11"/>
      <c r="J8" s="11"/>
      <c r="K8" s="11"/>
      <c r="L8" s="11"/>
      <c r="M8" s="11"/>
      <c r="N8" s="11"/>
      <c r="O8" s="11"/>
      <c r="P8" s="11"/>
      <c r="Q8" s="11"/>
      <c r="R8" s="11"/>
      <c r="S8" s="11"/>
      <c r="T8" s="11"/>
      <c r="U8" s="11"/>
      <c r="V8" s="11"/>
      <c r="W8" s="11"/>
    </row>
    <row r="9" spans="1:23">
      <c r="A9" s="58" t="s">
        <v>192</v>
      </c>
      <c r="B9" s="95">
        <v>272297.42950000003</v>
      </c>
      <c r="C9" s="95">
        <v>138328.6741</v>
      </c>
      <c r="D9" s="95">
        <v>0</v>
      </c>
      <c r="E9" s="95">
        <v>0</v>
      </c>
      <c r="F9" s="95">
        <v>410626.10360000003</v>
      </c>
      <c r="G9" s="11"/>
      <c r="H9" s="11"/>
      <c r="I9" s="11"/>
      <c r="J9" s="11"/>
      <c r="K9" s="11"/>
      <c r="L9" s="11"/>
      <c r="M9" s="11"/>
      <c r="N9" s="11"/>
      <c r="O9" s="11"/>
      <c r="P9" s="11"/>
      <c r="Q9" s="11"/>
      <c r="R9" s="11"/>
      <c r="S9" s="11"/>
      <c r="T9" s="11"/>
      <c r="U9" s="11"/>
      <c r="V9" s="11"/>
      <c r="W9" s="11"/>
    </row>
    <row r="10" spans="1:23">
      <c r="A10" s="58" t="s">
        <v>193</v>
      </c>
      <c r="B10" s="95">
        <v>175561.05346</v>
      </c>
      <c r="C10" s="95">
        <v>89208.782529999997</v>
      </c>
      <c r="D10" s="95">
        <v>0</v>
      </c>
      <c r="E10" s="95">
        <v>208.84898000000001</v>
      </c>
      <c r="F10" s="95">
        <v>264978.68497</v>
      </c>
      <c r="G10" s="11"/>
      <c r="H10" s="11"/>
      <c r="I10" s="11"/>
      <c r="J10" s="11"/>
      <c r="K10" s="11"/>
      <c r="L10" s="11"/>
      <c r="M10" s="11"/>
      <c r="N10" s="11"/>
      <c r="O10" s="11"/>
      <c r="P10" s="11"/>
      <c r="Q10" s="11"/>
      <c r="R10" s="11"/>
      <c r="S10" s="11"/>
      <c r="T10" s="11"/>
      <c r="U10" s="11"/>
      <c r="V10" s="11"/>
      <c r="W10" s="11"/>
    </row>
    <row r="11" spans="1:23">
      <c r="A11" s="58" t="s">
        <v>194</v>
      </c>
      <c r="B11" s="95">
        <v>215116.99885</v>
      </c>
      <c r="C11" s="95">
        <v>90387.341840000008</v>
      </c>
      <c r="D11" s="95">
        <v>0</v>
      </c>
      <c r="E11" s="95">
        <v>0</v>
      </c>
      <c r="F11" s="95">
        <v>305504.34068999998</v>
      </c>
      <c r="G11" s="11"/>
      <c r="H11" s="11"/>
      <c r="I11" s="11"/>
      <c r="J11" s="11"/>
      <c r="K11" s="11"/>
      <c r="L11" s="11"/>
      <c r="M11" s="11"/>
      <c r="N11" s="11"/>
      <c r="O11" s="11"/>
      <c r="P11" s="11"/>
      <c r="Q11" s="11"/>
      <c r="R11" s="11"/>
      <c r="S11" s="11"/>
      <c r="T11" s="11"/>
      <c r="U11" s="11"/>
      <c r="V11" s="11"/>
      <c r="W11" s="11"/>
    </row>
    <row r="12" spans="1:23">
      <c r="A12" s="58" t="s">
        <v>195</v>
      </c>
      <c r="B12" s="95">
        <v>0</v>
      </c>
      <c r="C12" s="95">
        <v>0</v>
      </c>
      <c r="D12" s="95">
        <v>0</v>
      </c>
      <c r="E12" s="95">
        <v>0</v>
      </c>
      <c r="F12" s="95">
        <v>0</v>
      </c>
      <c r="G12" s="11"/>
      <c r="H12" s="11"/>
      <c r="I12" s="11"/>
      <c r="J12" s="11"/>
      <c r="K12" s="11"/>
      <c r="L12" s="11"/>
      <c r="M12" s="11"/>
      <c r="N12" s="11"/>
      <c r="O12" s="11"/>
      <c r="P12" s="11"/>
      <c r="Q12" s="11"/>
      <c r="R12" s="11"/>
      <c r="S12" s="11"/>
      <c r="T12" s="11"/>
      <c r="U12" s="11"/>
      <c r="V12" s="11"/>
      <c r="W12" s="11"/>
    </row>
    <row r="13" spans="1:23">
      <c r="A13" s="58" t="s">
        <v>196</v>
      </c>
      <c r="B13" s="95">
        <v>0</v>
      </c>
      <c r="C13" s="95">
        <v>0</v>
      </c>
      <c r="D13" s="95">
        <v>0</v>
      </c>
      <c r="E13" s="95">
        <v>0</v>
      </c>
      <c r="F13" s="95">
        <v>0</v>
      </c>
      <c r="G13" s="11"/>
      <c r="H13" s="11"/>
      <c r="I13" s="11"/>
      <c r="J13" s="11"/>
      <c r="K13" s="11"/>
      <c r="L13" s="11"/>
      <c r="M13" s="11"/>
      <c r="N13" s="11"/>
      <c r="O13" s="11"/>
      <c r="P13" s="11"/>
      <c r="Q13" s="11"/>
      <c r="R13" s="11"/>
      <c r="S13" s="11"/>
      <c r="T13" s="11"/>
      <c r="U13" s="11"/>
      <c r="V13" s="11"/>
      <c r="W13" s="11"/>
    </row>
    <row r="14" spans="1:23">
      <c r="A14" s="58" t="s">
        <v>197</v>
      </c>
      <c r="B14" s="95">
        <v>233.18415999999999</v>
      </c>
      <c r="C14" s="95">
        <v>2.0579999999999998</v>
      </c>
      <c r="D14" s="95">
        <v>0</v>
      </c>
      <c r="E14" s="95">
        <v>0</v>
      </c>
      <c r="F14" s="95">
        <v>235.24216000000001</v>
      </c>
      <c r="G14" s="11"/>
      <c r="H14" s="11"/>
      <c r="I14" s="11"/>
      <c r="J14" s="11"/>
      <c r="K14" s="11"/>
      <c r="L14" s="11"/>
      <c r="M14" s="11"/>
      <c r="N14" s="11"/>
      <c r="O14" s="11"/>
      <c r="P14" s="11"/>
      <c r="Q14" s="11"/>
      <c r="R14" s="11"/>
      <c r="S14" s="11"/>
      <c r="T14" s="11"/>
      <c r="U14" s="11"/>
      <c r="V14" s="11"/>
      <c r="W14" s="11"/>
    </row>
    <row r="15" spans="1:23">
      <c r="A15" s="58" t="s">
        <v>198</v>
      </c>
      <c r="B15" s="95">
        <v>1.57E-3</v>
      </c>
      <c r="C15" s="95">
        <v>1.7900000000000001E-3</v>
      </c>
      <c r="D15" s="95">
        <v>0</v>
      </c>
      <c r="E15" s="95">
        <v>0</v>
      </c>
      <c r="F15" s="95">
        <v>3.3599999999999997E-3</v>
      </c>
      <c r="G15" s="11"/>
      <c r="H15" s="11"/>
      <c r="I15" s="11"/>
      <c r="J15" s="11"/>
      <c r="K15" s="11"/>
      <c r="L15" s="11"/>
      <c r="M15" s="11"/>
      <c r="N15" s="11"/>
      <c r="O15" s="11"/>
      <c r="P15" s="11"/>
      <c r="Q15" s="11"/>
      <c r="R15" s="11"/>
      <c r="S15" s="11"/>
      <c r="T15" s="11"/>
      <c r="U15" s="11"/>
      <c r="V15" s="11"/>
      <c r="W15" s="11"/>
    </row>
    <row r="16" spans="1:23">
      <c r="A16" s="58" t="s">
        <v>199</v>
      </c>
      <c r="B16" s="95">
        <v>-20.666130000000003</v>
      </c>
      <c r="C16" s="95">
        <v>0</v>
      </c>
      <c r="D16" s="95">
        <v>0</v>
      </c>
      <c r="E16" s="95">
        <v>0</v>
      </c>
      <c r="F16" s="95">
        <v>-20.666130000000003</v>
      </c>
      <c r="G16" s="11"/>
      <c r="H16" s="11"/>
      <c r="I16" s="11"/>
      <c r="J16" s="11"/>
      <c r="K16" s="11"/>
      <c r="L16" s="11"/>
      <c r="M16" s="11"/>
      <c r="N16" s="11"/>
      <c r="O16" s="11"/>
      <c r="P16" s="11"/>
      <c r="Q16" s="11"/>
      <c r="R16" s="11"/>
      <c r="S16" s="11"/>
      <c r="T16" s="11"/>
      <c r="U16" s="11"/>
      <c r="V16" s="11"/>
      <c r="W16" s="11"/>
    </row>
    <row r="17" spans="1:23">
      <c r="A17" s="187" t="s">
        <v>200</v>
      </c>
      <c r="B17" s="57">
        <v>433301.28183999995</v>
      </c>
      <c r="C17" s="57">
        <v>255891.26946000001</v>
      </c>
      <c r="D17" s="57">
        <v>0</v>
      </c>
      <c r="E17" s="57">
        <v>4.0689200000000003</v>
      </c>
      <c r="F17" s="57">
        <v>689196.62022000004</v>
      </c>
      <c r="G17" s="11"/>
      <c r="H17" s="11"/>
      <c r="I17" s="11"/>
      <c r="J17" s="11"/>
      <c r="K17" s="11"/>
      <c r="L17" s="11"/>
      <c r="M17" s="11"/>
      <c r="N17" s="11"/>
      <c r="O17" s="11"/>
      <c r="P17" s="11"/>
      <c r="Q17" s="11"/>
      <c r="R17" s="11"/>
      <c r="S17" s="11"/>
      <c r="T17" s="11"/>
      <c r="U17" s="11"/>
      <c r="V17" s="11"/>
      <c r="W17" s="11"/>
    </row>
    <row r="18" spans="1:23">
      <c r="A18" s="58" t="s">
        <v>201</v>
      </c>
      <c r="B18" s="95">
        <v>0</v>
      </c>
      <c r="C18" s="95">
        <v>0</v>
      </c>
      <c r="D18" s="95">
        <v>0</v>
      </c>
      <c r="E18" s="95">
        <v>0</v>
      </c>
      <c r="F18" s="95">
        <v>0</v>
      </c>
      <c r="G18" s="11"/>
      <c r="H18" s="11"/>
      <c r="I18" s="11"/>
      <c r="J18" s="11"/>
      <c r="K18" s="11"/>
      <c r="L18" s="11"/>
      <c r="M18" s="11"/>
      <c r="N18" s="11"/>
      <c r="O18" s="11"/>
      <c r="P18" s="11"/>
      <c r="Q18" s="11"/>
      <c r="R18" s="11"/>
      <c r="S18" s="11"/>
      <c r="T18" s="11"/>
      <c r="U18" s="11"/>
      <c r="V18" s="11"/>
      <c r="W18" s="11"/>
    </row>
    <row r="19" spans="1:23">
      <c r="A19" s="58" t="s">
        <v>202</v>
      </c>
      <c r="B19" s="95">
        <v>275319.44267000002</v>
      </c>
      <c r="C19" s="95">
        <v>62003.40382</v>
      </c>
      <c r="D19" s="95">
        <v>0</v>
      </c>
      <c r="E19" s="95">
        <v>3.96177</v>
      </c>
      <c r="F19" s="95">
        <v>337326.80825999996</v>
      </c>
      <c r="G19" s="11"/>
      <c r="H19" s="11"/>
      <c r="I19" s="11"/>
      <c r="J19" s="11"/>
      <c r="K19" s="11"/>
      <c r="L19" s="11"/>
      <c r="M19" s="11"/>
      <c r="N19" s="11"/>
      <c r="O19" s="11"/>
      <c r="P19" s="11"/>
      <c r="Q19" s="11"/>
      <c r="R19" s="11"/>
      <c r="S19" s="11"/>
      <c r="T19" s="11"/>
      <c r="U19" s="11"/>
      <c r="V19" s="11"/>
      <c r="W19" s="11"/>
    </row>
    <row r="20" spans="1:23">
      <c r="A20" s="58" t="s">
        <v>203</v>
      </c>
      <c r="B20" s="95">
        <v>0</v>
      </c>
      <c r="C20" s="95">
        <v>0</v>
      </c>
      <c r="D20" s="95">
        <v>0</v>
      </c>
      <c r="E20" s="95">
        <v>0</v>
      </c>
      <c r="F20" s="95">
        <v>0</v>
      </c>
      <c r="G20" s="11"/>
      <c r="H20" s="11"/>
      <c r="I20" s="11"/>
      <c r="J20" s="11"/>
      <c r="K20" s="11"/>
      <c r="L20" s="11"/>
      <c r="M20" s="11"/>
      <c r="N20" s="11"/>
      <c r="O20" s="11"/>
      <c r="P20" s="11"/>
      <c r="Q20" s="11"/>
      <c r="R20" s="11"/>
      <c r="S20" s="11"/>
      <c r="T20" s="11"/>
      <c r="U20" s="11"/>
      <c r="V20" s="11"/>
      <c r="W20" s="11"/>
    </row>
    <row r="21" spans="1:23">
      <c r="A21" s="58" t="s">
        <v>204</v>
      </c>
      <c r="B21" s="95">
        <v>0</v>
      </c>
      <c r="C21" s="95">
        <v>0</v>
      </c>
      <c r="D21" s="95">
        <v>0</v>
      </c>
      <c r="E21" s="95">
        <v>0</v>
      </c>
      <c r="F21" s="95">
        <v>0</v>
      </c>
      <c r="G21" s="11"/>
      <c r="H21" s="11"/>
      <c r="I21" s="11"/>
      <c r="J21" s="11"/>
      <c r="K21" s="11"/>
      <c r="L21" s="11"/>
      <c r="M21" s="11"/>
      <c r="N21" s="11"/>
      <c r="O21" s="11"/>
      <c r="P21" s="11"/>
      <c r="Q21" s="11"/>
      <c r="R21" s="11"/>
      <c r="S21" s="11"/>
      <c r="T21" s="11"/>
      <c r="U21" s="11"/>
      <c r="V21" s="11"/>
      <c r="W21" s="11"/>
    </row>
    <row r="22" spans="1:23">
      <c r="A22" s="58" t="s">
        <v>205</v>
      </c>
      <c r="B22" s="95">
        <v>44631.118119999999</v>
      </c>
      <c r="C22" s="95">
        <v>32476.977500000001</v>
      </c>
      <c r="D22" s="95">
        <v>0</v>
      </c>
      <c r="E22" s="95">
        <v>0</v>
      </c>
      <c r="F22" s="95">
        <v>77108.095620000007</v>
      </c>
      <c r="G22" s="11"/>
      <c r="H22" s="11"/>
      <c r="I22" s="11"/>
      <c r="J22" s="11"/>
      <c r="K22" s="11"/>
      <c r="L22" s="11"/>
      <c r="M22" s="11"/>
      <c r="N22" s="11"/>
      <c r="O22" s="11"/>
      <c r="P22" s="11"/>
      <c r="Q22" s="11"/>
      <c r="R22" s="11"/>
      <c r="S22" s="11"/>
      <c r="T22" s="11"/>
      <c r="U22" s="11"/>
      <c r="V22" s="11"/>
      <c r="W22" s="11"/>
    </row>
    <row r="23" spans="1:23">
      <c r="A23" s="58" t="s">
        <v>206</v>
      </c>
      <c r="B23" s="95">
        <v>113303.16443999999</v>
      </c>
      <c r="C23" s="95">
        <v>161388.66138999999</v>
      </c>
      <c r="D23" s="95">
        <v>0</v>
      </c>
      <c r="E23" s="95">
        <v>0.10715000000000001</v>
      </c>
      <c r="F23" s="95">
        <v>274691.93298000004</v>
      </c>
      <c r="G23" s="11"/>
      <c r="H23" s="11"/>
      <c r="I23" s="11"/>
      <c r="J23" s="11"/>
      <c r="K23" s="11"/>
      <c r="L23" s="11"/>
      <c r="M23" s="11"/>
      <c r="N23" s="11"/>
      <c r="O23" s="11"/>
      <c r="P23" s="11"/>
      <c r="Q23" s="11"/>
      <c r="R23" s="11"/>
      <c r="S23" s="11"/>
      <c r="T23" s="11"/>
      <c r="U23" s="11"/>
      <c r="V23" s="11"/>
      <c r="W23" s="11"/>
    </row>
    <row r="24" spans="1:23">
      <c r="A24" s="58" t="s">
        <v>207</v>
      </c>
      <c r="B24" s="95">
        <v>47.556609999999999</v>
      </c>
      <c r="C24" s="95">
        <v>22.226749999999999</v>
      </c>
      <c r="D24" s="95">
        <v>0</v>
      </c>
      <c r="E24" s="95">
        <v>0</v>
      </c>
      <c r="F24" s="95">
        <v>69.783360000000002</v>
      </c>
      <c r="G24" s="11"/>
      <c r="H24" s="11"/>
      <c r="I24" s="11"/>
      <c r="J24" s="11"/>
      <c r="K24" s="11"/>
      <c r="L24" s="11"/>
      <c r="M24" s="11"/>
      <c r="N24" s="11"/>
      <c r="O24" s="11"/>
      <c r="P24" s="11"/>
      <c r="Q24" s="11"/>
      <c r="R24" s="11"/>
      <c r="S24" s="11"/>
      <c r="T24" s="11"/>
      <c r="U24" s="11"/>
      <c r="V24" s="11"/>
      <c r="W24" s="11"/>
    </row>
    <row r="25" spans="1:23">
      <c r="A25" s="58" t="s">
        <v>208</v>
      </c>
      <c r="B25" s="95">
        <v>0</v>
      </c>
      <c r="C25" s="95">
        <v>0</v>
      </c>
      <c r="D25" s="95">
        <v>0</v>
      </c>
      <c r="E25" s="95">
        <v>0</v>
      </c>
      <c r="F25" s="95">
        <v>0</v>
      </c>
      <c r="G25" s="11"/>
      <c r="H25" s="11"/>
      <c r="I25" s="11"/>
      <c r="J25" s="11"/>
      <c r="K25" s="11"/>
      <c r="L25" s="11"/>
      <c r="M25" s="11"/>
      <c r="N25" s="11"/>
      <c r="O25" s="11"/>
      <c r="P25" s="11"/>
      <c r="Q25" s="11"/>
      <c r="R25" s="11"/>
      <c r="S25" s="11"/>
      <c r="T25" s="11"/>
      <c r="U25" s="11"/>
      <c r="V25" s="11"/>
      <c r="W25" s="11"/>
    </row>
    <row r="26" spans="1:23">
      <c r="A26" s="187" t="s">
        <v>209</v>
      </c>
      <c r="B26" s="57">
        <v>6075571.0159300007</v>
      </c>
      <c r="C26" s="57">
        <v>871048.27601000003</v>
      </c>
      <c r="D26" s="57">
        <v>0</v>
      </c>
      <c r="E26" s="57">
        <v>0</v>
      </c>
      <c r="F26" s="57">
        <v>6946619.2919399999</v>
      </c>
      <c r="G26" s="11"/>
      <c r="H26" s="11"/>
      <c r="I26" s="11"/>
      <c r="J26" s="11"/>
      <c r="K26" s="11"/>
      <c r="L26" s="11"/>
      <c r="M26" s="11"/>
      <c r="N26" s="11"/>
      <c r="O26" s="11"/>
      <c r="P26" s="11"/>
      <c r="Q26" s="11"/>
      <c r="R26" s="11"/>
      <c r="S26" s="11"/>
      <c r="T26" s="11"/>
      <c r="U26" s="11"/>
      <c r="V26" s="11"/>
      <c r="W26" s="11"/>
    </row>
    <row r="27" spans="1:23">
      <c r="A27" s="60" t="s">
        <v>210</v>
      </c>
      <c r="B27" s="95">
        <v>5626152.4684899999</v>
      </c>
      <c r="C27" s="95">
        <v>864412.75997000001</v>
      </c>
      <c r="D27" s="95">
        <v>0</v>
      </c>
      <c r="E27" s="95">
        <v>0</v>
      </c>
      <c r="F27" s="95">
        <v>6490565.2284599999</v>
      </c>
      <c r="G27" s="11"/>
      <c r="H27" s="11"/>
      <c r="I27" s="11"/>
      <c r="J27" s="11"/>
      <c r="K27" s="11"/>
      <c r="L27" s="11"/>
      <c r="M27" s="11"/>
      <c r="N27" s="11"/>
      <c r="O27" s="11"/>
      <c r="P27" s="11"/>
      <c r="Q27" s="11"/>
      <c r="R27" s="11"/>
      <c r="S27" s="11"/>
      <c r="T27" s="11"/>
      <c r="U27" s="11"/>
      <c r="V27" s="11"/>
      <c r="W27" s="11"/>
    </row>
    <row r="28" spans="1:23">
      <c r="A28" s="58" t="s">
        <v>211</v>
      </c>
      <c r="B28" s="95">
        <v>4127767.9236500002</v>
      </c>
      <c r="C28" s="95">
        <v>584800.40877999994</v>
      </c>
      <c r="D28" s="95">
        <v>0</v>
      </c>
      <c r="E28" s="95">
        <v>0</v>
      </c>
      <c r="F28" s="95">
        <v>4712568.3324300004</v>
      </c>
      <c r="G28" s="11"/>
      <c r="H28" s="11"/>
      <c r="I28" s="11"/>
      <c r="J28" s="11"/>
      <c r="K28" s="11"/>
      <c r="L28" s="11"/>
      <c r="M28" s="11"/>
      <c r="N28" s="11"/>
      <c r="O28" s="11"/>
      <c r="P28" s="11"/>
      <c r="Q28" s="11"/>
      <c r="R28" s="11"/>
      <c r="S28" s="11"/>
      <c r="T28" s="11"/>
      <c r="U28" s="11"/>
      <c r="V28" s="11"/>
      <c r="W28" s="11"/>
    </row>
    <row r="29" spans="1:23">
      <c r="A29" s="58" t="s">
        <v>212</v>
      </c>
      <c r="B29" s="95">
        <v>1336058.1525999999</v>
      </c>
      <c r="C29" s="95">
        <v>260763.92241</v>
      </c>
      <c r="D29" s="95">
        <v>0</v>
      </c>
      <c r="E29" s="95">
        <v>0</v>
      </c>
      <c r="F29" s="95">
        <v>1596822.07501</v>
      </c>
      <c r="G29" s="11"/>
      <c r="H29" s="11"/>
      <c r="I29" s="11"/>
      <c r="J29" s="11"/>
      <c r="K29" s="11"/>
      <c r="L29" s="11"/>
      <c r="M29" s="11"/>
      <c r="N29" s="11"/>
      <c r="O29" s="11"/>
      <c r="P29" s="11"/>
      <c r="Q29" s="11"/>
      <c r="R29" s="11"/>
      <c r="S29" s="11"/>
      <c r="T29" s="11"/>
      <c r="U29" s="11"/>
      <c r="V29" s="11"/>
      <c r="W29" s="11"/>
    </row>
    <row r="30" spans="1:23">
      <c r="A30" s="58" t="s">
        <v>213</v>
      </c>
      <c r="B30" s="95">
        <v>162326.39224000002</v>
      </c>
      <c r="C30" s="95">
        <v>18848.428780000002</v>
      </c>
      <c r="D30" s="95">
        <v>0</v>
      </c>
      <c r="E30" s="95">
        <v>0</v>
      </c>
      <c r="F30" s="95">
        <v>181174.82102</v>
      </c>
      <c r="G30" s="11"/>
      <c r="H30" s="11"/>
      <c r="I30" s="11"/>
      <c r="J30" s="11"/>
      <c r="K30" s="11"/>
      <c r="L30" s="11"/>
      <c r="M30" s="11"/>
      <c r="N30" s="11"/>
      <c r="O30" s="11"/>
      <c r="P30" s="11"/>
      <c r="Q30" s="11"/>
      <c r="R30" s="11"/>
      <c r="S30" s="11"/>
      <c r="T30" s="11"/>
      <c r="U30" s="11"/>
      <c r="V30" s="11"/>
      <c r="W30" s="11"/>
    </row>
    <row r="31" spans="1:23">
      <c r="A31" s="60" t="s">
        <v>214</v>
      </c>
      <c r="B31" s="95">
        <v>27084.310940000003</v>
      </c>
      <c r="C31" s="95">
        <v>6303.6940500000001</v>
      </c>
      <c r="D31" s="95">
        <v>0</v>
      </c>
      <c r="E31" s="95">
        <v>0</v>
      </c>
      <c r="F31" s="95">
        <v>33388.004990000001</v>
      </c>
      <c r="G31" s="11"/>
      <c r="H31" s="11"/>
      <c r="I31" s="11"/>
      <c r="J31" s="11"/>
      <c r="K31" s="11"/>
      <c r="L31" s="11"/>
      <c r="M31" s="11"/>
      <c r="N31" s="11"/>
      <c r="O31" s="11"/>
      <c r="P31" s="11"/>
      <c r="Q31" s="11"/>
      <c r="R31" s="11"/>
      <c r="S31" s="11"/>
      <c r="T31" s="11"/>
      <c r="U31" s="11"/>
      <c r="V31" s="11"/>
      <c r="W31" s="11"/>
    </row>
    <row r="32" spans="1:23">
      <c r="A32" s="58" t="s">
        <v>215</v>
      </c>
      <c r="B32" s="95">
        <v>16337.722750000001</v>
      </c>
      <c r="C32" s="95">
        <v>3554.386</v>
      </c>
      <c r="D32" s="95">
        <v>0</v>
      </c>
      <c r="E32" s="95">
        <v>0</v>
      </c>
      <c r="F32" s="95">
        <v>19892.108749999999</v>
      </c>
      <c r="G32" s="11"/>
      <c r="H32" s="11"/>
      <c r="I32" s="11"/>
      <c r="J32" s="11"/>
      <c r="K32" s="11"/>
      <c r="L32" s="11"/>
      <c r="M32" s="11"/>
      <c r="N32" s="11"/>
      <c r="O32" s="11"/>
      <c r="P32" s="11"/>
      <c r="Q32" s="11"/>
      <c r="R32" s="11"/>
      <c r="S32" s="11"/>
      <c r="T32" s="11"/>
      <c r="U32" s="11"/>
      <c r="V32" s="11"/>
      <c r="W32" s="11"/>
    </row>
    <row r="33" spans="1:23">
      <c r="A33" s="58" t="s">
        <v>216</v>
      </c>
      <c r="B33" s="95">
        <v>10041.119630000001</v>
      </c>
      <c r="C33" s="95">
        <v>2629.8082100000001</v>
      </c>
      <c r="D33" s="95">
        <v>0</v>
      </c>
      <c r="E33" s="95">
        <v>0</v>
      </c>
      <c r="F33" s="95">
        <v>12670.92784</v>
      </c>
      <c r="G33" s="11"/>
      <c r="H33" s="11"/>
      <c r="I33" s="11"/>
      <c r="J33" s="11"/>
      <c r="K33" s="11"/>
      <c r="L33" s="11"/>
      <c r="M33" s="11"/>
      <c r="N33" s="11"/>
      <c r="O33" s="11"/>
      <c r="P33" s="11"/>
      <c r="Q33" s="11"/>
      <c r="R33" s="11"/>
      <c r="S33" s="11"/>
      <c r="T33" s="11"/>
      <c r="U33" s="11"/>
      <c r="V33" s="11"/>
      <c r="W33" s="11"/>
    </row>
    <row r="34" spans="1:23">
      <c r="A34" s="58" t="s">
        <v>217</v>
      </c>
      <c r="B34" s="95">
        <v>705.46856000000002</v>
      </c>
      <c r="C34" s="95">
        <v>119.49983999999999</v>
      </c>
      <c r="D34" s="95">
        <v>0</v>
      </c>
      <c r="E34" s="95">
        <v>0</v>
      </c>
      <c r="F34" s="95">
        <v>824.96839999999997</v>
      </c>
      <c r="G34" s="11"/>
      <c r="H34" s="11"/>
      <c r="I34" s="11"/>
      <c r="J34" s="11"/>
      <c r="K34" s="11"/>
      <c r="L34" s="11"/>
      <c r="M34" s="11"/>
      <c r="N34" s="11"/>
      <c r="O34" s="11"/>
      <c r="P34" s="11"/>
      <c r="Q34" s="11"/>
      <c r="R34" s="11"/>
      <c r="S34" s="11"/>
      <c r="T34" s="11"/>
      <c r="U34" s="11"/>
      <c r="V34" s="11"/>
      <c r="W34" s="11"/>
    </row>
    <row r="35" spans="1:23">
      <c r="A35" s="60" t="s">
        <v>218</v>
      </c>
      <c r="B35" s="95">
        <v>118258.00462000001</v>
      </c>
      <c r="C35" s="95">
        <v>22969.137409999999</v>
      </c>
      <c r="D35" s="95">
        <v>0</v>
      </c>
      <c r="E35" s="95">
        <v>0</v>
      </c>
      <c r="F35" s="95">
        <v>141227.14202999999</v>
      </c>
      <c r="G35" s="11"/>
      <c r="H35" s="11"/>
      <c r="I35" s="11"/>
      <c r="J35" s="11"/>
      <c r="K35" s="11"/>
      <c r="L35" s="11"/>
      <c r="M35" s="11"/>
      <c r="N35" s="11"/>
      <c r="O35" s="11"/>
      <c r="P35" s="11"/>
      <c r="Q35" s="11"/>
      <c r="R35" s="11"/>
      <c r="S35" s="11"/>
      <c r="T35" s="11"/>
      <c r="U35" s="11"/>
      <c r="V35" s="11"/>
      <c r="W35" s="11"/>
    </row>
    <row r="36" spans="1:23">
      <c r="A36" s="58" t="s">
        <v>219</v>
      </c>
      <c r="B36" s="95">
        <v>95482.836840000004</v>
      </c>
      <c r="C36" s="95">
        <v>11236.100920000001</v>
      </c>
      <c r="D36" s="95">
        <v>0</v>
      </c>
      <c r="E36" s="95">
        <v>0</v>
      </c>
      <c r="F36" s="95">
        <v>106718.93776</v>
      </c>
      <c r="G36" s="11"/>
      <c r="H36" s="11"/>
      <c r="I36" s="11"/>
      <c r="J36" s="11"/>
      <c r="K36" s="11"/>
      <c r="L36" s="11"/>
      <c r="M36" s="11"/>
      <c r="N36" s="11"/>
      <c r="O36" s="11"/>
      <c r="P36" s="11"/>
      <c r="Q36" s="11"/>
      <c r="R36" s="11"/>
      <c r="S36" s="11"/>
      <c r="T36" s="11"/>
      <c r="U36" s="11"/>
      <c r="V36" s="11"/>
      <c r="W36" s="11"/>
    </row>
    <row r="37" spans="1:23">
      <c r="A37" s="58" t="s">
        <v>220</v>
      </c>
      <c r="B37" s="95">
        <v>22484.80344</v>
      </c>
      <c r="C37" s="95">
        <v>11705.688819999999</v>
      </c>
      <c r="D37" s="95">
        <v>0</v>
      </c>
      <c r="E37" s="95">
        <v>0</v>
      </c>
      <c r="F37" s="95">
        <v>34190.492259999999</v>
      </c>
      <c r="G37" s="11"/>
      <c r="H37" s="11"/>
      <c r="I37" s="11"/>
      <c r="J37" s="11"/>
      <c r="K37" s="11"/>
      <c r="L37" s="11"/>
      <c r="M37" s="11"/>
      <c r="N37" s="11"/>
      <c r="O37" s="11"/>
      <c r="P37" s="11"/>
      <c r="Q37" s="11"/>
      <c r="R37" s="11"/>
      <c r="S37" s="11"/>
      <c r="T37" s="11"/>
      <c r="U37" s="11"/>
      <c r="V37" s="11"/>
      <c r="W37" s="11"/>
    </row>
    <row r="38" spans="1:23">
      <c r="A38" s="58" t="s">
        <v>221</v>
      </c>
      <c r="B38" s="95">
        <v>290.36434000000003</v>
      </c>
      <c r="C38" s="95">
        <v>27.347669999999997</v>
      </c>
      <c r="D38" s="95">
        <v>0</v>
      </c>
      <c r="E38" s="95">
        <v>0</v>
      </c>
      <c r="F38" s="95">
        <v>317.71201000000002</v>
      </c>
      <c r="G38" s="11"/>
      <c r="H38" s="11"/>
      <c r="I38" s="11"/>
      <c r="J38" s="11"/>
      <c r="K38" s="11"/>
      <c r="L38" s="11"/>
      <c r="M38" s="11"/>
      <c r="N38" s="11"/>
      <c r="O38" s="11"/>
      <c r="P38" s="11"/>
      <c r="Q38" s="11"/>
      <c r="R38" s="11"/>
      <c r="S38" s="11"/>
      <c r="T38" s="11"/>
      <c r="U38" s="11"/>
      <c r="V38" s="11"/>
      <c r="W38" s="11"/>
    </row>
    <row r="39" spans="1:23">
      <c r="A39" s="60" t="s">
        <v>222</v>
      </c>
      <c r="B39" s="95">
        <v>693566.11765999999</v>
      </c>
      <c r="C39" s="95">
        <v>92773.21862</v>
      </c>
      <c r="D39" s="95">
        <v>0</v>
      </c>
      <c r="E39" s="95">
        <v>0</v>
      </c>
      <c r="F39" s="95">
        <v>786339.33627999993</v>
      </c>
      <c r="G39" s="11"/>
      <c r="H39" s="11"/>
      <c r="I39" s="11"/>
      <c r="J39" s="11"/>
      <c r="K39" s="11"/>
      <c r="L39" s="11"/>
      <c r="M39" s="11"/>
      <c r="N39" s="11"/>
      <c r="O39" s="11"/>
      <c r="P39" s="11"/>
      <c r="Q39" s="11"/>
      <c r="R39" s="11"/>
      <c r="S39" s="11"/>
      <c r="T39" s="11"/>
      <c r="U39" s="11"/>
      <c r="V39" s="11"/>
      <c r="W39" s="11"/>
    </row>
    <row r="40" spans="1:23">
      <c r="A40" s="58" t="s">
        <v>223</v>
      </c>
      <c r="B40" s="95">
        <v>123514.84547</v>
      </c>
      <c r="C40" s="95">
        <v>12150.364</v>
      </c>
      <c r="D40" s="95">
        <v>0</v>
      </c>
      <c r="E40" s="95">
        <v>0</v>
      </c>
      <c r="F40" s="95">
        <v>135665.20947</v>
      </c>
      <c r="G40" s="11"/>
      <c r="H40" s="11"/>
      <c r="I40" s="11"/>
      <c r="J40" s="11"/>
      <c r="K40" s="11"/>
      <c r="L40" s="11"/>
      <c r="M40" s="11"/>
      <c r="N40" s="11"/>
      <c r="O40" s="11"/>
      <c r="P40" s="11"/>
      <c r="Q40" s="11"/>
      <c r="R40" s="11"/>
      <c r="S40" s="11"/>
      <c r="T40" s="11"/>
      <c r="U40" s="11"/>
      <c r="V40" s="11"/>
      <c r="W40" s="11"/>
    </row>
    <row r="41" spans="1:23">
      <c r="A41" s="58" t="s">
        <v>224</v>
      </c>
      <c r="B41" s="95">
        <v>151474.36947999999</v>
      </c>
      <c r="C41" s="95">
        <v>26921.03354</v>
      </c>
      <c r="D41" s="95">
        <v>0</v>
      </c>
      <c r="E41" s="95">
        <v>0</v>
      </c>
      <c r="F41" s="95">
        <v>178395.40302</v>
      </c>
      <c r="G41" s="11"/>
      <c r="H41" s="11"/>
      <c r="I41" s="11"/>
      <c r="J41" s="11"/>
      <c r="K41" s="11"/>
      <c r="L41" s="11"/>
      <c r="M41" s="11"/>
      <c r="N41" s="11"/>
      <c r="O41" s="11"/>
      <c r="P41" s="11"/>
      <c r="Q41" s="11"/>
      <c r="R41" s="11"/>
      <c r="S41" s="11"/>
      <c r="T41" s="11"/>
      <c r="U41" s="11"/>
      <c r="V41" s="11"/>
      <c r="W41" s="11"/>
    </row>
    <row r="42" spans="1:23">
      <c r="A42" s="58" t="s">
        <v>225</v>
      </c>
      <c r="B42" s="95">
        <v>83.965929999999986</v>
      </c>
      <c r="C42" s="95">
        <v>14.04161</v>
      </c>
      <c r="D42" s="95">
        <v>0</v>
      </c>
      <c r="E42" s="95">
        <v>0</v>
      </c>
      <c r="F42" s="95">
        <v>98.007539999999992</v>
      </c>
      <c r="G42" s="11"/>
      <c r="H42" s="11"/>
      <c r="I42" s="11"/>
      <c r="J42" s="11"/>
      <c r="K42" s="11"/>
      <c r="L42" s="11"/>
      <c r="M42" s="11"/>
      <c r="N42" s="11"/>
      <c r="O42" s="11"/>
      <c r="P42" s="11"/>
      <c r="Q42" s="11"/>
      <c r="R42" s="11"/>
      <c r="S42" s="11"/>
      <c r="T42" s="11"/>
      <c r="U42" s="11"/>
      <c r="V42" s="11"/>
      <c r="W42" s="11"/>
    </row>
    <row r="43" spans="1:23">
      <c r="A43" s="58" t="s">
        <v>226</v>
      </c>
      <c r="B43" s="95">
        <v>248.74019000000001</v>
      </c>
      <c r="C43" s="95">
        <v>123.30055</v>
      </c>
      <c r="D43" s="95">
        <v>0</v>
      </c>
      <c r="E43" s="95">
        <v>0</v>
      </c>
      <c r="F43" s="95">
        <v>372.04073999999997</v>
      </c>
      <c r="G43" s="11"/>
      <c r="H43" s="11"/>
      <c r="I43" s="11"/>
      <c r="J43" s="11"/>
      <c r="K43" s="11"/>
      <c r="L43" s="11"/>
      <c r="M43" s="11"/>
      <c r="N43" s="11"/>
      <c r="O43" s="11"/>
      <c r="P43" s="11"/>
      <c r="Q43" s="11"/>
      <c r="R43" s="11"/>
      <c r="S43" s="11"/>
      <c r="T43" s="11"/>
      <c r="U43" s="11"/>
      <c r="V43" s="11"/>
      <c r="W43" s="11"/>
    </row>
    <row r="44" spans="1:23">
      <c r="A44" s="58" t="s">
        <v>227</v>
      </c>
      <c r="B44" s="95">
        <v>0</v>
      </c>
      <c r="C44" s="95">
        <v>0</v>
      </c>
      <c r="D44" s="95">
        <v>0</v>
      </c>
      <c r="E44" s="95">
        <v>0</v>
      </c>
      <c r="F44" s="95">
        <v>0</v>
      </c>
      <c r="G44" s="11"/>
      <c r="H44" s="11"/>
      <c r="I44" s="11"/>
      <c r="J44" s="11"/>
      <c r="K44" s="11"/>
      <c r="L44" s="11"/>
      <c r="M44" s="11"/>
      <c r="N44" s="11"/>
      <c r="O44" s="11"/>
      <c r="P44" s="11"/>
      <c r="Q44" s="11"/>
      <c r="R44" s="11"/>
      <c r="S44" s="11"/>
      <c r="T44" s="11"/>
      <c r="U44" s="11"/>
      <c r="V44" s="11"/>
      <c r="W44" s="11"/>
    </row>
    <row r="45" spans="1:23">
      <c r="A45" s="58" t="s">
        <v>228</v>
      </c>
      <c r="B45" s="95">
        <v>29.30688</v>
      </c>
      <c r="C45" s="95">
        <v>50.236190000000001</v>
      </c>
      <c r="D45" s="95">
        <v>0</v>
      </c>
      <c r="E45" s="95">
        <v>0</v>
      </c>
      <c r="F45" s="95">
        <v>79.54307</v>
      </c>
      <c r="G45" s="11"/>
      <c r="H45" s="11"/>
      <c r="I45" s="11"/>
      <c r="J45" s="11"/>
      <c r="K45" s="11"/>
      <c r="L45" s="11"/>
      <c r="M45" s="11"/>
      <c r="N45" s="11"/>
      <c r="O45" s="11"/>
      <c r="P45" s="11"/>
      <c r="Q45" s="11"/>
      <c r="R45" s="11"/>
      <c r="S45" s="11"/>
      <c r="T45" s="11"/>
      <c r="U45" s="11"/>
      <c r="V45" s="11"/>
      <c r="W45" s="11"/>
    </row>
    <row r="46" spans="1:23">
      <c r="A46" s="58" t="s">
        <v>1348</v>
      </c>
      <c r="B46" s="95">
        <v>258966.81822999998</v>
      </c>
      <c r="C46" s="95">
        <v>26789.179800000002</v>
      </c>
      <c r="D46" s="95">
        <v>0</v>
      </c>
      <c r="E46" s="95">
        <v>0</v>
      </c>
      <c r="F46" s="95">
        <v>285755.99802999996</v>
      </c>
      <c r="G46" s="11"/>
      <c r="H46" s="11"/>
      <c r="I46" s="11"/>
      <c r="J46" s="11"/>
      <c r="K46" s="11"/>
      <c r="L46" s="11"/>
      <c r="M46" s="11"/>
      <c r="N46" s="11"/>
      <c r="O46" s="11"/>
      <c r="P46" s="11"/>
      <c r="Q46" s="11"/>
      <c r="R46" s="11"/>
      <c r="S46" s="11"/>
      <c r="T46" s="11"/>
      <c r="U46" s="11"/>
      <c r="V46" s="11"/>
      <c r="W46" s="11"/>
    </row>
    <row r="47" spans="1:23">
      <c r="A47" s="58" t="s">
        <v>1349</v>
      </c>
      <c r="B47" s="95">
        <v>157984.85522999999</v>
      </c>
      <c r="C47" s="95">
        <v>26442.150399999999</v>
      </c>
      <c r="D47" s="95">
        <v>0</v>
      </c>
      <c r="E47" s="95">
        <v>0</v>
      </c>
      <c r="F47" s="95">
        <v>184427.00563</v>
      </c>
      <c r="G47" s="11"/>
      <c r="H47" s="11"/>
      <c r="I47" s="11"/>
      <c r="J47" s="11"/>
      <c r="K47" s="11"/>
      <c r="L47" s="11"/>
      <c r="M47" s="11"/>
      <c r="N47" s="11"/>
      <c r="O47" s="11"/>
      <c r="P47" s="11"/>
      <c r="Q47" s="11"/>
      <c r="R47" s="11"/>
      <c r="S47" s="11"/>
      <c r="T47" s="11"/>
      <c r="U47" s="11"/>
      <c r="V47" s="11"/>
      <c r="W47" s="11"/>
    </row>
    <row r="48" spans="1:23">
      <c r="A48" s="58" t="s">
        <v>1354</v>
      </c>
      <c r="B48" s="95">
        <v>507.44536999999997</v>
      </c>
      <c r="C48" s="95">
        <v>60.35566</v>
      </c>
      <c r="D48" s="95">
        <v>0</v>
      </c>
      <c r="E48" s="95">
        <v>0</v>
      </c>
      <c r="F48" s="95">
        <v>567.80103000000008</v>
      </c>
      <c r="G48" s="11"/>
      <c r="H48" s="11"/>
      <c r="I48" s="11"/>
      <c r="J48" s="11"/>
      <c r="K48" s="11"/>
      <c r="L48" s="11"/>
      <c r="M48" s="11"/>
      <c r="N48" s="11"/>
      <c r="O48" s="11"/>
      <c r="P48" s="11"/>
      <c r="Q48" s="11"/>
      <c r="R48" s="11"/>
      <c r="S48" s="11"/>
      <c r="T48" s="11"/>
      <c r="U48" s="11"/>
      <c r="V48" s="11"/>
      <c r="W48" s="11"/>
    </row>
    <row r="49" spans="1:23">
      <c r="A49" s="58" t="s">
        <v>1355</v>
      </c>
      <c r="B49" s="95">
        <v>459.09971999999999</v>
      </c>
      <c r="C49" s="95">
        <v>171.59748000000002</v>
      </c>
      <c r="D49" s="95">
        <v>0</v>
      </c>
      <c r="E49" s="95">
        <v>0</v>
      </c>
      <c r="F49" s="95">
        <v>630.69719999999995</v>
      </c>
      <c r="G49" s="11"/>
      <c r="H49" s="11"/>
      <c r="I49" s="11"/>
      <c r="J49" s="11"/>
      <c r="K49" s="11"/>
      <c r="L49" s="11"/>
      <c r="M49" s="11"/>
      <c r="N49" s="11"/>
      <c r="O49" s="11"/>
      <c r="P49" s="11"/>
      <c r="Q49" s="11"/>
      <c r="R49" s="11"/>
      <c r="S49" s="11"/>
      <c r="T49" s="11"/>
      <c r="U49" s="11"/>
      <c r="V49" s="11"/>
      <c r="W49" s="11"/>
    </row>
    <row r="50" spans="1:23">
      <c r="A50" s="58" t="s">
        <v>1373</v>
      </c>
      <c r="B50" s="95">
        <v>136.56121999999999</v>
      </c>
      <c r="C50" s="95">
        <v>2.0000000000000002E-5</v>
      </c>
      <c r="D50" s="95">
        <v>0</v>
      </c>
      <c r="E50" s="95">
        <v>0</v>
      </c>
      <c r="F50" s="95">
        <v>136.56124</v>
      </c>
      <c r="G50" s="11"/>
      <c r="H50" s="11"/>
      <c r="I50" s="11"/>
      <c r="J50" s="11"/>
      <c r="K50" s="11"/>
      <c r="L50" s="11"/>
      <c r="M50" s="11"/>
      <c r="N50" s="11"/>
      <c r="O50" s="11"/>
      <c r="P50" s="11"/>
      <c r="Q50" s="11"/>
      <c r="R50" s="11"/>
      <c r="S50" s="11"/>
      <c r="T50" s="11"/>
      <c r="U50" s="11"/>
      <c r="V50" s="11"/>
      <c r="W50" s="11"/>
    </row>
    <row r="51" spans="1:23">
      <c r="A51" s="58" t="s">
        <v>1394</v>
      </c>
      <c r="B51" s="95">
        <v>160.10993999999999</v>
      </c>
      <c r="C51" s="95">
        <v>50.95937</v>
      </c>
      <c r="D51" s="95">
        <v>0</v>
      </c>
      <c r="E51" s="95">
        <v>0</v>
      </c>
      <c r="F51" s="95">
        <v>211.06931</v>
      </c>
      <c r="G51" s="11"/>
      <c r="H51" s="11"/>
      <c r="I51" s="11"/>
      <c r="J51" s="11"/>
      <c r="K51" s="11"/>
      <c r="L51" s="11"/>
      <c r="M51" s="11"/>
      <c r="N51" s="11"/>
      <c r="O51" s="11"/>
      <c r="P51" s="11"/>
      <c r="Q51" s="11"/>
      <c r="R51" s="11"/>
      <c r="S51" s="11"/>
      <c r="T51" s="11"/>
      <c r="U51" s="11"/>
      <c r="V51" s="11"/>
      <c r="W51" s="11"/>
    </row>
    <row r="52" spans="1:23">
      <c r="A52" s="60" t="s">
        <v>229</v>
      </c>
      <c r="B52" s="95">
        <v>-389489.88577999995</v>
      </c>
      <c r="C52" s="95">
        <v>-115410.53404000001</v>
      </c>
      <c r="D52" s="95">
        <v>0</v>
      </c>
      <c r="E52" s="95">
        <v>0</v>
      </c>
      <c r="F52" s="95">
        <v>-504900.41982000001</v>
      </c>
      <c r="G52" s="11"/>
      <c r="H52" s="11"/>
      <c r="I52" s="11"/>
      <c r="J52" s="11"/>
      <c r="K52" s="11"/>
      <c r="L52" s="11"/>
      <c r="M52" s="11"/>
      <c r="N52" s="11"/>
      <c r="O52" s="11"/>
      <c r="P52" s="11"/>
      <c r="Q52" s="11"/>
      <c r="R52" s="11"/>
      <c r="S52" s="11"/>
      <c r="T52" s="11"/>
      <c r="U52" s="11"/>
      <c r="V52" s="11"/>
      <c r="W52" s="11"/>
    </row>
    <row r="53" spans="1:23">
      <c r="A53" s="61" t="s">
        <v>1435</v>
      </c>
      <c r="B53" s="95">
        <v>-56344.494399999996</v>
      </c>
      <c r="C53" s="95">
        <v>-17834.25347</v>
      </c>
      <c r="D53" s="95">
        <v>0</v>
      </c>
      <c r="E53" s="95">
        <v>0</v>
      </c>
      <c r="F53" s="95">
        <v>-74178.747870000007</v>
      </c>
      <c r="G53" s="11"/>
      <c r="H53" s="11"/>
      <c r="I53" s="11"/>
      <c r="J53" s="11"/>
      <c r="K53" s="11"/>
      <c r="L53" s="11"/>
      <c r="M53" s="11"/>
      <c r="N53" s="11"/>
      <c r="O53" s="11"/>
      <c r="P53" s="11"/>
      <c r="Q53" s="11"/>
      <c r="R53" s="11"/>
      <c r="S53" s="11"/>
      <c r="T53" s="11"/>
      <c r="U53" s="11"/>
      <c r="V53" s="11"/>
      <c r="W53" s="11"/>
    </row>
    <row r="54" spans="1:23">
      <c r="A54" s="58" t="s">
        <v>1462</v>
      </c>
      <c r="B54" s="95">
        <v>-20040.372769999998</v>
      </c>
      <c r="C54" s="95">
        <v>-17743.46</v>
      </c>
      <c r="D54" s="95">
        <v>0</v>
      </c>
      <c r="E54" s="95">
        <v>0</v>
      </c>
      <c r="F54" s="95">
        <v>-37783.832770000001</v>
      </c>
      <c r="G54" s="11"/>
      <c r="H54" s="11"/>
      <c r="I54" s="11"/>
      <c r="J54" s="11"/>
      <c r="K54" s="11"/>
      <c r="L54" s="11"/>
      <c r="M54" s="11"/>
      <c r="N54" s="11"/>
      <c r="O54" s="11"/>
      <c r="P54" s="11"/>
      <c r="Q54" s="11"/>
      <c r="R54" s="11"/>
      <c r="S54" s="11"/>
      <c r="T54" s="11"/>
      <c r="U54" s="11"/>
      <c r="V54" s="11"/>
      <c r="W54" s="11"/>
    </row>
    <row r="55" spans="1:23">
      <c r="A55" s="58" t="s">
        <v>1436</v>
      </c>
      <c r="B55" s="95">
        <v>-10429.416369999999</v>
      </c>
      <c r="C55" s="95">
        <v>-2000.1581299999998</v>
      </c>
      <c r="D55" s="95">
        <v>0</v>
      </c>
      <c r="E55" s="95">
        <v>0</v>
      </c>
      <c r="F55" s="95">
        <v>-12429.574500000001</v>
      </c>
      <c r="G55" s="11"/>
      <c r="H55" s="11"/>
      <c r="I55" s="11"/>
      <c r="J55" s="11"/>
      <c r="K55" s="11"/>
      <c r="L55" s="11"/>
      <c r="M55" s="11"/>
      <c r="N55" s="11"/>
      <c r="O55" s="11"/>
      <c r="P55" s="11"/>
      <c r="Q55" s="11"/>
      <c r="R55" s="11"/>
      <c r="S55" s="11"/>
      <c r="T55" s="11"/>
      <c r="U55" s="11"/>
      <c r="V55" s="11"/>
      <c r="W55" s="11"/>
    </row>
    <row r="56" spans="1:23">
      <c r="A56" s="58" t="s">
        <v>1463</v>
      </c>
      <c r="B56" s="95">
        <v>-5705.1599299999998</v>
      </c>
      <c r="C56" s="95">
        <v>-1176.6342999999999</v>
      </c>
      <c r="D56" s="95">
        <v>0</v>
      </c>
      <c r="E56" s="95">
        <v>0</v>
      </c>
      <c r="F56" s="95">
        <v>-6881.7942300000004</v>
      </c>
      <c r="G56" s="11"/>
      <c r="H56" s="11"/>
      <c r="I56" s="11"/>
      <c r="J56" s="11"/>
      <c r="K56" s="11"/>
      <c r="L56" s="11"/>
      <c r="M56" s="11"/>
      <c r="N56" s="11"/>
      <c r="O56" s="11"/>
      <c r="P56" s="11"/>
      <c r="Q56" s="11"/>
      <c r="R56" s="11"/>
      <c r="S56" s="11"/>
      <c r="T56" s="11"/>
      <c r="U56" s="11"/>
      <c r="V56" s="11"/>
      <c r="W56" s="11"/>
    </row>
    <row r="57" spans="1:23">
      <c r="A57" s="58" t="s">
        <v>1437</v>
      </c>
      <c r="B57" s="95">
        <v>-71580.759449999998</v>
      </c>
      <c r="C57" s="95">
        <v>-6878.7208200000005</v>
      </c>
      <c r="D57" s="95">
        <v>0</v>
      </c>
      <c r="E57" s="95">
        <v>0</v>
      </c>
      <c r="F57" s="95">
        <v>-78459.48027</v>
      </c>
      <c r="G57" s="11"/>
      <c r="H57" s="11"/>
      <c r="I57" s="11"/>
      <c r="J57" s="11"/>
      <c r="K57" s="11"/>
      <c r="L57" s="11"/>
      <c r="M57" s="11"/>
      <c r="N57" s="11"/>
      <c r="O57" s="11"/>
      <c r="P57" s="11"/>
      <c r="Q57" s="11"/>
      <c r="R57" s="11"/>
      <c r="S57" s="11"/>
      <c r="T57" s="11"/>
      <c r="U57" s="11"/>
      <c r="V57" s="11"/>
      <c r="W57" s="11"/>
    </row>
    <row r="58" spans="1:23">
      <c r="A58" s="58" t="s">
        <v>230</v>
      </c>
      <c r="B58" s="95">
        <v>-14032.369050000001</v>
      </c>
      <c r="C58" s="95">
        <v>-5648.0686999999998</v>
      </c>
      <c r="D58" s="95">
        <v>0</v>
      </c>
      <c r="E58" s="95">
        <v>0</v>
      </c>
      <c r="F58" s="95">
        <v>-19680.437750000001</v>
      </c>
      <c r="G58" s="11"/>
      <c r="H58" s="11"/>
      <c r="I58" s="11"/>
      <c r="J58" s="11"/>
      <c r="K58" s="11"/>
      <c r="L58" s="11"/>
      <c r="M58" s="11"/>
      <c r="N58" s="11"/>
      <c r="O58" s="11"/>
      <c r="P58" s="11"/>
      <c r="Q58" s="11"/>
      <c r="R58" s="11"/>
      <c r="S58" s="11"/>
      <c r="T58" s="11"/>
      <c r="U58" s="11"/>
      <c r="V58" s="11"/>
      <c r="W58" s="11"/>
    </row>
    <row r="59" spans="1:23">
      <c r="A59" s="61" t="s">
        <v>231</v>
      </c>
      <c r="B59" s="95">
        <v>-115759.48510999999</v>
      </c>
      <c r="C59" s="95">
        <v>-38133.508840000002</v>
      </c>
      <c r="D59" s="95">
        <v>0</v>
      </c>
      <c r="E59" s="95">
        <v>0</v>
      </c>
      <c r="F59" s="95">
        <v>-153892.99394999997</v>
      </c>
      <c r="G59" s="11"/>
      <c r="H59" s="11"/>
      <c r="I59" s="11"/>
      <c r="J59" s="11"/>
      <c r="K59" s="11"/>
      <c r="L59" s="11"/>
      <c r="M59" s="11"/>
      <c r="N59" s="11"/>
      <c r="O59" s="11"/>
      <c r="P59" s="11"/>
      <c r="Q59" s="11"/>
      <c r="R59" s="11"/>
      <c r="S59" s="11"/>
      <c r="T59" s="11"/>
      <c r="U59" s="11"/>
      <c r="V59" s="11"/>
      <c r="W59" s="11"/>
    </row>
    <row r="60" spans="1:23">
      <c r="A60" s="58" t="s">
        <v>232</v>
      </c>
      <c r="B60" s="95">
        <v>-87626.295200000008</v>
      </c>
      <c r="C60" s="95">
        <v>-24021.671100000003</v>
      </c>
      <c r="D60" s="95">
        <v>0</v>
      </c>
      <c r="E60" s="95">
        <v>0</v>
      </c>
      <c r="F60" s="95">
        <v>-111647.9663</v>
      </c>
      <c r="G60" s="11"/>
      <c r="H60" s="11"/>
      <c r="I60" s="11"/>
      <c r="J60" s="11"/>
      <c r="K60" s="11"/>
      <c r="L60" s="11"/>
      <c r="M60" s="11"/>
      <c r="N60" s="11"/>
      <c r="O60" s="11"/>
      <c r="P60" s="11"/>
      <c r="Q60" s="11"/>
      <c r="R60" s="11"/>
      <c r="S60" s="11"/>
      <c r="T60" s="11"/>
      <c r="U60" s="11"/>
      <c r="V60" s="11"/>
      <c r="W60" s="11"/>
    </row>
    <row r="61" spans="1:23">
      <c r="A61" s="58" t="s">
        <v>233</v>
      </c>
      <c r="B61" s="95">
        <v>-110.7067</v>
      </c>
      <c r="C61" s="95">
        <v>0</v>
      </c>
      <c r="D61" s="95">
        <v>0</v>
      </c>
      <c r="E61" s="95">
        <v>0</v>
      </c>
      <c r="F61" s="95">
        <v>-110.7067</v>
      </c>
      <c r="G61" s="11"/>
      <c r="H61" s="11"/>
      <c r="I61" s="11"/>
      <c r="J61" s="11"/>
      <c r="K61" s="11"/>
      <c r="L61" s="11"/>
      <c r="M61" s="11"/>
      <c r="N61" s="11"/>
      <c r="O61" s="11"/>
      <c r="P61" s="11"/>
      <c r="Q61" s="11"/>
      <c r="R61" s="11"/>
      <c r="S61" s="11"/>
      <c r="T61" s="11"/>
      <c r="U61" s="11"/>
      <c r="V61" s="11"/>
      <c r="W61" s="11"/>
    </row>
    <row r="62" spans="1:23">
      <c r="A62" s="58" t="s">
        <v>234</v>
      </c>
      <c r="B62" s="95">
        <v>0</v>
      </c>
      <c r="C62" s="95">
        <v>0</v>
      </c>
      <c r="D62" s="95">
        <v>0</v>
      </c>
      <c r="E62" s="95">
        <v>0</v>
      </c>
      <c r="F62" s="95">
        <v>0</v>
      </c>
      <c r="G62" s="11"/>
      <c r="H62" s="11"/>
      <c r="I62" s="11"/>
      <c r="J62" s="11"/>
      <c r="K62" s="11"/>
      <c r="L62" s="11"/>
      <c r="M62" s="11"/>
      <c r="N62" s="11"/>
      <c r="O62" s="11"/>
      <c r="P62" s="11"/>
      <c r="Q62" s="11"/>
      <c r="R62" s="11"/>
      <c r="S62" s="11"/>
      <c r="T62" s="11"/>
      <c r="U62" s="11"/>
      <c r="V62" s="11"/>
      <c r="W62" s="11"/>
    </row>
    <row r="63" spans="1:23">
      <c r="A63" s="58" t="s">
        <v>1153</v>
      </c>
      <c r="B63" s="95">
        <v>-3432.9894300000001</v>
      </c>
      <c r="C63" s="95">
        <v>-939.60982999999999</v>
      </c>
      <c r="D63" s="95">
        <v>0</v>
      </c>
      <c r="E63" s="95">
        <v>0</v>
      </c>
      <c r="F63" s="95">
        <v>-4372.59926</v>
      </c>
      <c r="G63" s="11"/>
      <c r="H63" s="11"/>
      <c r="I63" s="11"/>
      <c r="J63" s="11"/>
      <c r="K63" s="11"/>
      <c r="L63" s="11"/>
      <c r="M63" s="11"/>
      <c r="N63" s="11"/>
      <c r="O63" s="11"/>
      <c r="P63" s="11"/>
      <c r="Q63" s="11"/>
      <c r="R63" s="11"/>
      <c r="S63" s="11"/>
      <c r="T63" s="11"/>
      <c r="U63" s="11"/>
      <c r="V63" s="11"/>
      <c r="W63" s="11"/>
    </row>
    <row r="64" spans="1:23">
      <c r="A64" s="58" t="s">
        <v>1154</v>
      </c>
      <c r="B64" s="95">
        <v>-1511.75081</v>
      </c>
      <c r="C64" s="95">
        <v>-915.21698000000004</v>
      </c>
      <c r="D64" s="95">
        <v>0</v>
      </c>
      <c r="E64" s="95">
        <v>0</v>
      </c>
      <c r="F64" s="95">
        <v>-2426.9677900000002</v>
      </c>
      <c r="G64" s="11"/>
      <c r="H64" s="11"/>
      <c r="I64" s="11"/>
      <c r="J64" s="11"/>
      <c r="K64" s="11"/>
      <c r="L64" s="11"/>
      <c r="M64" s="11"/>
      <c r="N64" s="11"/>
      <c r="O64" s="11"/>
      <c r="P64" s="11"/>
      <c r="Q64" s="11"/>
      <c r="R64" s="11"/>
      <c r="S64" s="11"/>
      <c r="T64" s="11"/>
      <c r="U64" s="11"/>
      <c r="V64" s="11"/>
      <c r="W64" s="11"/>
    </row>
    <row r="65" spans="1:23">
      <c r="A65" s="61" t="s">
        <v>1356</v>
      </c>
      <c r="B65" s="95">
        <v>-804.26508000000001</v>
      </c>
      <c r="C65" s="95">
        <v>-21.836929999999999</v>
      </c>
      <c r="D65" s="95">
        <v>0</v>
      </c>
      <c r="E65" s="95">
        <v>0</v>
      </c>
      <c r="F65" s="95">
        <v>-826.10201000000006</v>
      </c>
      <c r="G65" s="11"/>
      <c r="H65" s="11"/>
      <c r="I65" s="11"/>
      <c r="J65" s="11"/>
      <c r="K65" s="11"/>
      <c r="L65" s="11"/>
      <c r="M65" s="11"/>
      <c r="N65" s="11"/>
      <c r="O65" s="11"/>
      <c r="P65" s="11"/>
      <c r="Q65" s="11"/>
      <c r="R65" s="11"/>
      <c r="S65" s="11"/>
      <c r="T65" s="11"/>
      <c r="U65" s="11"/>
      <c r="V65" s="11"/>
      <c r="W65" s="11"/>
    </row>
    <row r="66" spans="1:23">
      <c r="A66" s="58" t="s">
        <v>1357</v>
      </c>
      <c r="B66" s="95">
        <v>-243.58886999999999</v>
      </c>
      <c r="C66" s="95">
        <v>-32.768730000000005</v>
      </c>
      <c r="D66" s="95">
        <v>0</v>
      </c>
      <c r="E66" s="95">
        <v>0</v>
      </c>
      <c r="F66" s="95">
        <v>-276.35759999999999</v>
      </c>
      <c r="G66" s="11"/>
      <c r="H66" s="11"/>
      <c r="I66" s="11"/>
      <c r="J66" s="11"/>
      <c r="K66" s="11"/>
      <c r="L66" s="11"/>
      <c r="M66" s="11"/>
      <c r="N66" s="11"/>
      <c r="O66" s="11"/>
      <c r="P66" s="11"/>
      <c r="Q66" s="11"/>
      <c r="R66" s="11"/>
      <c r="S66" s="11"/>
      <c r="T66" s="11"/>
      <c r="U66" s="11"/>
      <c r="V66" s="11"/>
      <c r="W66" s="11"/>
    </row>
    <row r="67" spans="1:23">
      <c r="A67" s="58" t="s">
        <v>1358</v>
      </c>
      <c r="B67" s="95">
        <v>-1631.1893500000001</v>
      </c>
      <c r="C67" s="95">
        <v>-55.382419999999996</v>
      </c>
      <c r="D67" s="95">
        <v>0</v>
      </c>
      <c r="E67" s="95">
        <v>0</v>
      </c>
      <c r="F67" s="95">
        <v>-1686.57177</v>
      </c>
      <c r="G67" s="11"/>
      <c r="H67" s="11"/>
      <c r="I67" s="11"/>
      <c r="J67" s="11"/>
      <c r="K67" s="11"/>
      <c r="L67" s="11"/>
      <c r="M67" s="11"/>
      <c r="N67" s="11"/>
      <c r="O67" s="11"/>
      <c r="P67" s="11"/>
      <c r="Q67" s="11"/>
      <c r="R67" s="11"/>
      <c r="S67" s="11"/>
      <c r="T67" s="11"/>
      <c r="U67" s="11"/>
      <c r="V67" s="11"/>
      <c r="W67" s="11"/>
    </row>
    <row r="68" spans="1:23">
      <c r="A68" s="58" t="s">
        <v>1359</v>
      </c>
      <c r="B68" s="95">
        <v>-237.04326</v>
      </c>
      <c r="C68" s="95">
        <v>-9.2437900000000006</v>
      </c>
      <c r="D68" s="95">
        <v>0</v>
      </c>
      <c r="E68" s="95">
        <v>0</v>
      </c>
      <c r="F68" s="95">
        <v>-246.28704999999999</v>
      </c>
      <c r="G68" s="11"/>
      <c r="H68" s="11"/>
      <c r="I68" s="11"/>
      <c r="J68" s="11"/>
      <c r="K68" s="11"/>
      <c r="L68" s="11"/>
      <c r="M68" s="11"/>
      <c r="N68" s="11"/>
      <c r="O68" s="11"/>
      <c r="P68" s="11"/>
      <c r="Q68" s="11"/>
      <c r="R68" s="11"/>
      <c r="S68" s="11"/>
      <c r="T68" s="11"/>
      <c r="U68" s="11"/>
      <c r="V68" s="11"/>
      <c r="W68" s="11"/>
    </row>
    <row r="69" spans="1:23">
      <c r="A69" s="187" t="s">
        <v>235</v>
      </c>
      <c r="B69" s="57">
        <v>53952.305719999997</v>
      </c>
      <c r="C69" s="57">
        <v>22377.04408</v>
      </c>
      <c r="D69" s="57">
        <v>0</v>
      </c>
      <c r="E69" s="57">
        <v>0</v>
      </c>
      <c r="F69" s="57">
        <v>76329.349799999996</v>
      </c>
      <c r="G69" s="11"/>
      <c r="H69" s="11"/>
      <c r="I69" s="11"/>
      <c r="J69" s="11"/>
      <c r="K69" s="11"/>
      <c r="L69" s="11"/>
      <c r="M69" s="11"/>
      <c r="N69" s="11"/>
      <c r="O69" s="11"/>
      <c r="P69" s="11"/>
      <c r="Q69" s="11"/>
      <c r="R69" s="11"/>
      <c r="S69" s="11"/>
      <c r="T69" s="11"/>
      <c r="U69" s="11"/>
      <c r="V69" s="11"/>
      <c r="W69" s="11"/>
    </row>
    <row r="70" spans="1:23">
      <c r="A70" s="58" t="s">
        <v>236</v>
      </c>
      <c r="B70" s="95">
        <v>354.58661000000001</v>
      </c>
      <c r="C70" s="95">
        <v>181.28896</v>
      </c>
      <c r="D70" s="95">
        <v>711.49381000000005</v>
      </c>
      <c r="E70" s="95">
        <v>0</v>
      </c>
      <c r="F70" s="95">
        <v>1247.3693799999999</v>
      </c>
      <c r="G70" s="11"/>
      <c r="H70" s="11"/>
      <c r="I70" s="11"/>
      <c r="J70" s="11"/>
      <c r="K70" s="11"/>
      <c r="L70" s="11"/>
      <c r="M70" s="11"/>
      <c r="N70" s="11"/>
      <c r="O70" s="11"/>
      <c r="P70" s="11"/>
      <c r="Q70" s="11"/>
      <c r="R70" s="11"/>
      <c r="S70" s="11"/>
      <c r="T70" s="11"/>
      <c r="U70" s="11"/>
      <c r="V70" s="11"/>
      <c r="W70" s="11"/>
    </row>
    <row r="71" spans="1:23">
      <c r="A71" s="61" t="s">
        <v>237</v>
      </c>
      <c r="B71" s="95">
        <v>23761.537620000003</v>
      </c>
      <c r="C71" s="95">
        <v>4355.0244000000002</v>
      </c>
      <c r="D71" s="95">
        <v>0</v>
      </c>
      <c r="E71" s="95">
        <v>0</v>
      </c>
      <c r="F71" s="95">
        <v>28116.562020000001</v>
      </c>
      <c r="G71" s="11"/>
      <c r="H71" s="11"/>
      <c r="I71" s="11"/>
      <c r="J71" s="11"/>
      <c r="K71" s="11"/>
      <c r="L71" s="11"/>
      <c r="M71" s="11"/>
      <c r="N71" s="11"/>
      <c r="O71" s="11"/>
      <c r="P71" s="11"/>
      <c r="Q71" s="11"/>
      <c r="R71" s="11"/>
      <c r="S71" s="11"/>
      <c r="T71" s="11"/>
      <c r="U71" s="11"/>
      <c r="V71" s="11"/>
      <c r="W71" s="11"/>
    </row>
    <row r="72" spans="1:23">
      <c r="A72" s="58" t="s">
        <v>238</v>
      </c>
      <c r="B72" s="95">
        <v>39168.955399999999</v>
      </c>
      <c r="C72" s="95">
        <v>27737.756829999998</v>
      </c>
      <c r="D72" s="95">
        <v>0</v>
      </c>
      <c r="E72" s="95">
        <v>0</v>
      </c>
      <c r="F72" s="95">
        <v>66906.71222999999</v>
      </c>
      <c r="G72" s="11"/>
      <c r="H72" s="11"/>
      <c r="I72" s="11"/>
      <c r="J72" s="11"/>
      <c r="K72" s="11"/>
      <c r="L72" s="11"/>
      <c r="M72" s="11"/>
      <c r="N72" s="11"/>
      <c r="O72" s="11"/>
      <c r="P72" s="11"/>
      <c r="Q72" s="11"/>
      <c r="R72" s="11"/>
      <c r="S72" s="11"/>
      <c r="T72" s="11"/>
      <c r="U72" s="11"/>
      <c r="V72" s="11"/>
      <c r="W72" s="11"/>
    </row>
    <row r="73" spans="1:23">
      <c r="A73" s="58" t="s">
        <v>239</v>
      </c>
      <c r="B73" s="95">
        <v>0</v>
      </c>
      <c r="C73" s="95">
        <v>0</v>
      </c>
      <c r="D73" s="95">
        <v>0</v>
      </c>
      <c r="E73" s="95">
        <v>0</v>
      </c>
      <c r="F73" s="95">
        <v>0</v>
      </c>
      <c r="G73" s="11"/>
      <c r="H73" s="11"/>
      <c r="I73" s="11"/>
      <c r="J73" s="11"/>
      <c r="K73" s="11"/>
      <c r="L73" s="11"/>
      <c r="M73" s="11"/>
      <c r="N73" s="11"/>
      <c r="O73" s="11"/>
      <c r="P73" s="11"/>
      <c r="Q73" s="11"/>
      <c r="R73" s="11"/>
      <c r="S73" s="11"/>
      <c r="T73" s="11"/>
      <c r="U73" s="11"/>
      <c r="V73" s="11"/>
      <c r="W73" s="11"/>
    </row>
    <row r="74" spans="1:23">
      <c r="A74" s="58" t="s">
        <v>240</v>
      </c>
      <c r="B74" s="95">
        <v>-9332.7739099999999</v>
      </c>
      <c r="C74" s="95">
        <v>-9897.0261099999989</v>
      </c>
      <c r="D74" s="95">
        <v>-711.49381000000005</v>
      </c>
      <c r="E74" s="95">
        <v>0</v>
      </c>
      <c r="F74" s="95">
        <v>-19941.293829999999</v>
      </c>
      <c r="G74" s="11"/>
      <c r="H74" s="11"/>
      <c r="I74" s="11"/>
      <c r="J74" s="11"/>
      <c r="K74" s="11"/>
      <c r="L74" s="11"/>
      <c r="M74" s="11"/>
      <c r="N74" s="11"/>
      <c r="O74" s="11"/>
      <c r="P74" s="11"/>
      <c r="Q74" s="11"/>
      <c r="R74" s="11"/>
      <c r="S74" s="11"/>
      <c r="T74" s="11"/>
      <c r="U74" s="11"/>
      <c r="V74" s="11"/>
      <c r="W74" s="11"/>
    </row>
    <row r="75" spans="1:23">
      <c r="A75" s="187" t="s">
        <v>241</v>
      </c>
      <c r="B75" s="57">
        <v>8736.8024700000005</v>
      </c>
      <c r="C75" s="57">
        <v>0</v>
      </c>
      <c r="D75" s="57">
        <v>0</v>
      </c>
      <c r="E75" s="57">
        <v>0</v>
      </c>
      <c r="F75" s="57">
        <v>8736.8024700000005</v>
      </c>
      <c r="G75" s="11"/>
      <c r="H75" s="11"/>
      <c r="I75" s="11"/>
      <c r="J75" s="11"/>
      <c r="K75" s="11"/>
      <c r="L75" s="11"/>
      <c r="M75" s="11"/>
      <c r="N75" s="11"/>
      <c r="O75" s="11"/>
      <c r="P75" s="11"/>
      <c r="Q75" s="11"/>
      <c r="R75" s="11"/>
      <c r="S75" s="11"/>
      <c r="T75" s="11"/>
      <c r="U75" s="11"/>
      <c r="V75" s="11"/>
      <c r="W75" s="11"/>
    </row>
    <row r="76" spans="1:23">
      <c r="A76" s="58" t="s">
        <v>242</v>
      </c>
      <c r="B76" s="95">
        <v>2516.3833500000001</v>
      </c>
      <c r="C76" s="95">
        <v>0</v>
      </c>
      <c r="D76" s="95">
        <v>0</v>
      </c>
      <c r="E76" s="95">
        <v>0</v>
      </c>
      <c r="F76" s="95">
        <v>2516.3833500000001</v>
      </c>
      <c r="G76" s="11"/>
      <c r="H76" s="11"/>
      <c r="I76" s="11"/>
      <c r="J76" s="11"/>
      <c r="K76" s="11"/>
      <c r="L76" s="11"/>
      <c r="M76" s="11"/>
      <c r="N76" s="11"/>
      <c r="O76" s="11"/>
      <c r="P76" s="11"/>
      <c r="Q76" s="11"/>
      <c r="R76" s="11"/>
      <c r="S76" s="11"/>
      <c r="T76" s="11"/>
      <c r="U76" s="11"/>
      <c r="V76" s="11"/>
      <c r="W76" s="11"/>
    </row>
    <row r="77" spans="1:23">
      <c r="A77" s="58" t="s">
        <v>243</v>
      </c>
      <c r="B77" s="95">
        <v>27708.351030000002</v>
      </c>
      <c r="C77" s="95">
        <v>0</v>
      </c>
      <c r="D77" s="95">
        <v>0</v>
      </c>
      <c r="E77" s="95">
        <v>0</v>
      </c>
      <c r="F77" s="95">
        <v>27708.351030000002</v>
      </c>
      <c r="G77" s="11"/>
      <c r="H77" s="11"/>
      <c r="I77" s="11"/>
      <c r="J77" s="11"/>
      <c r="K77" s="11"/>
      <c r="L77" s="11"/>
      <c r="M77" s="11"/>
      <c r="N77" s="11"/>
      <c r="O77" s="11"/>
      <c r="P77" s="11"/>
      <c r="Q77" s="11"/>
      <c r="R77" s="11"/>
      <c r="S77" s="11"/>
      <c r="T77" s="11"/>
      <c r="U77" s="11"/>
      <c r="V77" s="11"/>
      <c r="W77" s="11"/>
    </row>
    <row r="78" spans="1:23">
      <c r="A78" s="58" t="s">
        <v>244</v>
      </c>
      <c r="B78" s="95">
        <v>4101.3948700000001</v>
      </c>
      <c r="C78" s="95">
        <v>0</v>
      </c>
      <c r="D78" s="95">
        <v>0</v>
      </c>
      <c r="E78" s="95">
        <v>0</v>
      </c>
      <c r="F78" s="95">
        <v>4101.3948700000001</v>
      </c>
      <c r="G78" s="11"/>
      <c r="H78" s="11"/>
      <c r="I78" s="11"/>
      <c r="J78" s="11"/>
      <c r="K78" s="11"/>
      <c r="L78" s="11"/>
      <c r="M78" s="11"/>
      <c r="N78" s="11"/>
      <c r="O78" s="11"/>
      <c r="P78" s="11"/>
      <c r="Q78" s="11"/>
      <c r="R78" s="11"/>
      <c r="S78" s="11"/>
      <c r="T78" s="11"/>
      <c r="U78" s="11"/>
      <c r="V78" s="11"/>
      <c r="W78" s="11"/>
    </row>
    <row r="79" spans="1:23">
      <c r="A79" s="58" t="s">
        <v>245</v>
      </c>
      <c r="B79" s="95">
        <v>3439.4710399999999</v>
      </c>
      <c r="C79" s="95">
        <v>0</v>
      </c>
      <c r="D79" s="95">
        <v>0</v>
      </c>
      <c r="E79" s="95">
        <v>0</v>
      </c>
      <c r="F79" s="95">
        <v>3439.4710399999999</v>
      </c>
      <c r="G79" s="11"/>
      <c r="H79" s="11"/>
      <c r="I79" s="11"/>
      <c r="J79" s="11"/>
      <c r="K79" s="11"/>
      <c r="L79" s="11"/>
      <c r="M79" s="11"/>
      <c r="N79" s="11"/>
      <c r="O79" s="11"/>
      <c r="P79" s="11"/>
      <c r="Q79" s="11"/>
      <c r="R79" s="11"/>
      <c r="S79" s="11"/>
      <c r="T79" s="11"/>
      <c r="U79" s="11"/>
      <c r="V79" s="11"/>
      <c r="W79" s="11"/>
    </row>
    <row r="80" spans="1:23">
      <c r="A80" s="58" t="s">
        <v>246</v>
      </c>
      <c r="B80" s="95">
        <v>-29028.79782</v>
      </c>
      <c r="C80" s="95">
        <v>0</v>
      </c>
      <c r="D80" s="95">
        <v>0</v>
      </c>
      <c r="E80" s="95">
        <v>0</v>
      </c>
      <c r="F80" s="95">
        <v>-29028.79782</v>
      </c>
      <c r="G80" s="11"/>
      <c r="H80" s="11"/>
      <c r="I80" s="11"/>
      <c r="J80" s="11"/>
      <c r="K80" s="11"/>
      <c r="L80" s="11"/>
      <c r="M80" s="11"/>
      <c r="N80" s="11"/>
      <c r="O80" s="11"/>
      <c r="P80" s="11"/>
      <c r="Q80" s="11"/>
      <c r="R80" s="11"/>
      <c r="S80" s="11"/>
      <c r="T80" s="11"/>
      <c r="U80" s="11"/>
      <c r="V80" s="11"/>
      <c r="W80" s="11"/>
    </row>
    <row r="81" spans="1:23">
      <c r="A81" s="187" t="s">
        <v>247</v>
      </c>
      <c r="B81" s="57">
        <v>82803.308879999997</v>
      </c>
      <c r="C81" s="57">
        <v>335259.61189999996</v>
      </c>
      <c r="D81" s="57">
        <v>0</v>
      </c>
      <c r="E81" s="57">
        <v>5.4560000000000004E-2</v>
      </c>
      <c r="F81" s="57">
        <v>418062.97533999995</v>
      </c>
      <c r="G81" s="11"/>
      <c r="H81" s="11"/>
      <c r="I81" s="11"/>
      <c r="J81" s="11"/>
      <c r="K81" s="11"/>
      <c r="L81" s="11"/>
      <c r="M81" s="11"/>
      <c r="N81" s="11"/>
      <c r="O81" s="11"/>
      <c r="P81" s="11"/>
      <c r="Q81" s="11"/>
      <c r="R81" s="11"/>
      <c r="S81" s="11"/>
      <c r="T81" s="11"/>
      <c r="U81" s="11"/>
      <c r="V81" s="11"/>
      <c r="W81" s="11"/>
    </row>
    <row r="82" spans="1:23">
      <c r="A82" s="58" t="s">
        <v>201</v>
      </c>
      <c r="B82" s="95">
        <v>0</v>
      </c>
      <c r="C82" s="95">
        <v>0</v>
      </c>
      <c r="D82" s="95">
        <v>0</v>
      </c>
      <c r="E82" s="95">
        <v>0</v>
      </c>
      <c r="F82" s="95">
        <v>0</v>
      </c>
      <c r="G82" s="11"/>
      <c r="H82" s="11"/>
      <c r="I82" s="11"/>
      <c r="J82" s="11"/>
      <c r="K82" s="11"/>
      <c r="L82" s="11"/>
      <c r="M82" s="11"/>
      <c r="N82" s="11"/>
      <c r="O82" s="11"/>
      <c r="P82" s="11"/>
      <c r="Q82" s="11"/>
      <c r="R82" s="11"/>
      <c r="S82" s="11"/>
      <c r="T82" s="11"/>
      <c r="U82" s="11"/>
      <c r="V82" s="11"/>
      <c r="W82" s="11"/>
    </row>
    <row r="83" spans="1:23">
      <c r="A83" s="58" t="s">
        <v>202</v>
      </c>
      <c r="B83" s="95">
        <v>54816.291109999998</v>
      </c>
      <c r="C83" s="95">
        <v>33685.627850000004</v>
      </c>
      <c r="D83" s="95">
        <v>0</v>
      </c>
      <c r="E83" s="95">
        <v>0</v>
      </c>
      <c r="F83" s="95">
        <v>88501.918959999995</v>
      </c>
      <c r="G83" s="11"/>
      <c r="H83" s="11"/>
      <c r="I83" s="11"/>
      <c r="J83" s="11"/>
      <c r="K83" s="11"/>
      <c r="L83" s="11"/>
      <c r="M83" s="11"/>
      <c r="N83" s="11"/>
      <c r="O83" s="11"/>
      <c r="P83" s="11"/>
      <c r="Q83" s="11"/>
      <c r="R83" s="11"/>
      <c r="S83" s="11"/>
      <c r="T83" s="11"/>
      <c r="U83" s="11"/>
      <c r="V83" s="11"/>
      <c r="W83" s="11"/>
    </row>
    <row r="84" spans="1:23">
      <c r="A84" s="58" t="s">
        <v>203</v>
      </c>
      <c r="B84" s="95">
        <v>0</v>
      </c>
      <c r="C84" s="95">
        <v>0</v>
      </c>
      <c r="D84" s="95">
        <v>0</v>
      </c>
      <c r="E84" s="95">
        <v>0</v>
      </c>
      <c r="F84" s="95">
        <v>0</v>
      </c>
      <c r="G84" s="11"/>
      <c r="H84" s="11"/>
      <c r="I84" s="11"/>
      <c r="J84" s="11"/>
      <c r="K84" s="11"/>
      <c r="L84" s="11"/>
      <c r="M84" s="11"/>
      <c r="N84" s="11"/>
      <c r="O84" s="11"/>
      <c r="P84" s="11"/>
      <c r="Q84" s="11"/>
      <c r="R84" s="11"/>
      <c r="S84" s="11"/>
      <c r="T84" s="11"/>
      <c r="U84" s="11"/>
      <c r="V84" s="11"/>
      <c r="W84" s="11"/>
    </row>
    <row r="85" spans="1:23">
      <c r="A85" s="58" t="s">
        <v>204</v>
      </c>
      <c r="B85" s="95">
        <v>0</v>
      </c>
      <c r="C85" s="95">
        <v>0</v>
      </c>
      <c r="D85" s="95">
        <v>0</v>
      </c>
      <c r="E85" s="95">
        <v>0</v>
      </c>
      <c r="F85" s="95">
        <v>0</v>
      </c>
      <c r="G85" s="11"/>
      <c r="H85" s="11"/>
      <c r="I85" s="11"/>
      <c r="J85" s="11"/>
      <c r="K85" s="11"/>
      <c r="L85" s="11"/>
      <c r="M85" s="11"/>
      <c r="N85" s="11"/>
      <c r="O85" s="11"/>
      <c r="P85" s="11"/>
      <c r="Q85" s="11"/>
      <c r="R85" s="11"/>
      <c r="S85" s="11"/>
      <c r="T85" s="11"/>
      <c r="U85" s="11"/>
      <c r="V85" s="11"/>
      <c r="W85" s="11"/>
    </row>
    <row r="86" spans="1:23">
      <c r="A86" s="58" t="s">
        <v>248</v>
      </c>
      <c r="B86" s="95">
        <v>90.861879999999999</v>
      </c>
      <c r="C86" s="95">
        <v>34.189900000000002</v>
      </c>
      <c r="D86" s="95">
        <v>0</v>
      </c>
      <c r="E86" s="95">
        <v>0</v>
      </c>
      <c r="F86" s="95">
        <v>125.05177999999999</v>
      </c>
      <c r="G86" s="11"/>
      <c r="H86" s="11"/>
      <c r="I86" s="11"/>
      <c r="J86" s="11"/>
      <c r="K86" s="11"/>
      <c r="L86" s="11"/>
      <c r="M86" s="11"/>
      <c r="N86" s="11"/>
      <c r="O86" s="11"/>
      <c r="P86" s="11"/>
      <c r="Q86" s="11"/>
      <c r="R86" s="11"/>
      <c r="S86" s="11"/>
      <c r="T86" s="11"/>
      <c r="U86" s="11"/>
      <c r="V86" s="11"/>
      <c r="W86" s="11"/>
    </row>
    <row r="87" spans="1:23">
      <c r="A87" s="58" t="s">
        <v>249</v>
      </c>
      <c r="B87" s="95">
        <v>442.62342999999998</v>
      </c>
      <c r="C87" s="95">
        <v>2782.6132299999999</v>
      </c>
      <c r="D87" s="95">
        <v>0</v>
      </c>
      <c r="E87" s="95">
        <v>0</v>
      </c>
      <c r="F87" s="95">
        <v>3225.23666</v>
      </c>
      <c r="G87" s="11"/>
      <c r="H87" s="11"/>
      <c r="I87" s="11"/>
      <c r="J87" s="11"/>
      <c r="K87" s="11"/>
      <c r="L87" s="11"/>
      <c r="M87" s="11"/>
      <c r="N87" s="11"/>
      <c r="O87" s="11"/>
      <c r="P87" s="11"/>
      <c r="Q87" s="11"/>
      <c r="R87" s="11"/>
      <c r="S87" s="11"/>
      <c r="T87" s="11"/>
      <c r="U87" s="11"/>
      <c r="V87" s="11"/>
      <c r="W87" s="11"/>
    </row>
    <row r="88" spans="1:23">
      <c r="A88" s="58" t="s">
        <v>206</v>
      </c>
      <c r="B88" s="95">
        <v>26643.066609999998</v>
      </c>
      <c r="C88" s="95">
        <v>300596.14669999998</v>
      </c>
      <c r="D88" s="95">
        <v>0</v>
      </c>
      <c r="E88" s="95">
        <v>5.4560000000000004E-2</v>
      </c>
      <c r="F88" s="95">
        <v>327239.26786999998</v>
      </c>
      <c r="G88" s="11"/>
      <c r="H88" s="11"/>
      <c r="I88" s="11"/>
      <c r="J88" s="11"/>
      <c r="K88" s="11"/>
      <c r="L88" s="11"/>
      <c r="M88" s="11"/>
      <c r="N88" s="11"/>
      <c r="O88" s="11"/>
      <c r="P88" s="11"/>
      <c r="Q88" s="11"/>
      <c r="R88" s="11"/>
      <c r="S88" s="11"/>
      <c r="T88" s="11"/>
      <c r="U88" s="11"/>
      <c r="V88" s="11"/>
      <c r="W88" s="11"/>
    </row>
    <row r="89" spans="1:23">
      <c r="A89" s="58" t="s">
        <v>250</v>
      </c>
      <c r="B89" s="95">
        <v>1271.2561699999999</v>
      </c>
      <c r="C89" s="95">
        <v>101.01533000000001</v>
      </c>
      <c r="D89" s="95">
        <v>0</v>
      </c>
      <c r="E89" s="95">
        <v>0</v>
      </c>
      <c r="F89" s="95">
        <v>1372.2715000000001</v>
      </c>
      <c r="G89" s="11"/>
      <c r="H89" s="11"/>
      <c r="I89" s="11"/>
      <c r="J89" s="11"/>
      <c r="K89" s="11"/>
      <c r="L89" s="11"/>
      <c r="M89" s="11"/>
      <c r="N89" s="11"/>
      <c r="O89" s="11"/>
      <c r="P89" s="11"/>
      <c r="Q89" s="11"/>
      <c r="R89" s="11"/>
      <c r="S89" s="11"/>
      <c r="T89" s="11"/>
      <c r="U89" s="11"/>
      <c r="V89" s="11"/>
      <c r="W89" s="11"/>
    </row>
    <row r="90" spans="1:23">
      <c r="A90" s="58" t="s">
        <v>251</v>
      </c>
      <c r="B90" s="95">
        <v>-460.79032000000001</v>
      </c>
      <c r="C90" s="95">
        <v>-1939.9811100000002</v>
      </c>
      <c r="D90" s="95">
        <v>0</v>
      </c>
      <c r="E90" s="95">
        <v>0</v>
      </c>
      <c r="F90" s="95">
        <v>-2400.7714300000002</v>
      </c>
      <c r="G90" s="11"/>
      <c r="H90" s="11"/>
      <c r="I90" s="11"/>
      <c r="J90" s="11"/>
      <c r="K90" s="11"/>
      <c r="L90" s="11"/>
      <c r="M90" s="11"/>
      <c r="N90" s="11"/>
      <c r="O90" s="11"/>
      <c r="P90" s="11"/>
      <c r="Q90" s="11"/>
      <c r="R90" s="11"/>
      <c r="S90" s="11"/>
      <c r="T90" s="11"/>
      <c r="U90" s="11"/>
      <c r="V90" s="11"/>
      <c r="W90" s="11"/>
    </row>
    <row r="91" spans="1:23">
      <c r="A91" s="187" t="s">
        <v>252</v>
      </c>
      <c r="B91" s="57">
        <v>190569.77233000001</v>
      </c>
      <c r="C91" s="57">
        <v>0</v>
      </c>
      <c r="D91" s="57">
        <v>0</v>
      </c>
      <c r="E91" s="57">
        <v>0</v>
      </c>
      <c r="F91" s="57">
        <v>190569.77233000001</v>
      </c>
      <c r="G91" s="11"/>
      <c r="H91" s="11"/>
      <c r="I91" s="11"/>
      <c r="J91" s="11"/>
      <c r="K91" s="11"/>
      <c r="L91" s="11"/>
      <c r="M91" s="11"/>
      <c r="N91" s="11"/>
      <c r="O91" s="11"/>
      <c r="P91" s="11"/>
      <c r="Q91" s="11"/>
      <c r="R91" s="11"/>
      <c r="S91" s="11"/>
      <c r="T91" s="11"/>
      <c r="U91" s="11"/>
      <c r="V91" s="11"/>
      <c r="W91" s="11"/>
    </row>
    <row r="92" spans="1:23">
      <c r="A92" s="58" t="s">
        <v>253</v>
      </c>
      <c r="B92" s="95">
        <v>50745.649899999997</v>
      </c>
      <c r="C92" s="95">
        <v>0</v>
      </c>
      <c r="D92" s="95">
        <v>0</v>
      </c>
      <c r="E92" s="95">
        <v>0</v>
      </c>
      <c r="F92" s="95">
        <v>50745.649899999997</v>
      </c>
      <c r="G92" s="11"/>
      <c r="H92" s="11"/>
      <c r="I92" s="11"/>
      <c r="J92" s="11"/>
      <c r="K92" s="11"/>
      <c r="L92" s="11"/>
      <c r="M92" s="11"/>
      <c r="N92" s="11"/>
      <c r="O92" s="11"/>
      <c r="P92" s="11"/>
      <c r="Q92" s="11"/>
      <c r="R92" s="11"/>
      <c r="S92" s="11"/>
      <c r="T92" s="11"/>
      <c r="U92" s="11"/>
      <c r="V92" s="11"/>
      <c r="W92" s="11"/>
    </row>
    <row r="93" spans="1:23">
      <c r="A93" s="58" t="s">
        <v>254</v>
      </c>
      <c r="B93" s="95">
        <v>95187.415200000003</v>
      </c>
      <c r="C93" s="95">
        <v>0</v>
      </c>
      <c r="D93" s="95">
        <v>0</v>
      </c>
      <c r="E93" s="95">
        <v>0</v>
      </c>
      <c r="F93" s="95">
        <v>95187.415200000003</v>
      </c>
      <c r="G93" s="11"/>
      <c r="H93" s="11"/>
      <c r="I93" s="11"/>
      <c r="J93" s="11"/>
      <c r="K93" s="11"/>
      <c r="L93" s="11"/>
      <c r="M93" s="11"/>
      <c r="N93" s="11"/>
      <c r="O93" s="11"/>
      <c r="P93" s="11"/>
      <c r="Q93" s="11"/>
      <c r="R93" s="11"/>
      <c r="S93" s="11"/>
      <c r="T93" s="11"/>
      <c r="U93" s="11"/>
      <c r="V93" s="11"/>
      <c r="W93" s="11"/>
    </row>
    <row r="94" spans="1:23">
      <c r="A94" s="58" t="s">
        <v>255</v>
      </c>
      <c r="B94" s="95">
        <v>12297.843650000001</v>
      </c>
      <c r="C94" s="95">
        <v>0</v>
      </c>
      <c r="D94" s="95">
        <v>0</v>
      </c>
      <c r="E94" s="95">
        <v>0</v>
      </c>
      <c r="F94" s="95">
        <v>12297.843650000001</v>
      </c>
      <c r="G94" s="11"/>
      <c r="H94" s="11"/>
      <c r="I94" s="11"/>
      <c r="J94" s="11"/>
      <c r="K94" s="11"/>
      <c r="L94" s="11"/>
      <c r="M94" s="11"/>
      <c r="N94" s="11"/>
      <c r="O94" s="11"/>
      <c r="P94" s="11"/>
      <c r="Q94" s="11"/>
      <c r="R94" s="11"/>
      <c r="S94" s="11"/>
      <c r="T94" s="11"/>
      <c r="U94" s="11"/>
      <c r="V94" s="11"/>
      <c r="W94" s="11"/>
    </row>
    <row r="95" spans="1:23">
      <c r="A95" s="58" t="s">
        <v>256</v>
      </c>
      <c r="B95" s="95">
        <v>15156.78025</v>
      </c>
      <c r="C95" s="95">
        <v>0</v>
      </c>
      <c r="D95" s="95">
        <v>0</v>
      </c>
      <c r="E95" s="95">
        <v>0</v>
      </c>
      <c r="F95" s="95">
        <v>15156.78025</v>
      </c>
      <c r="G95" s="11"/>
      <c r="H95" s="11"/>
      <c r="I95" s="11"/>
      <c r="J95" s="11"/>
      <c r="K95" s="11"/>
      <c r="L95" s="11"/>
      <c r="M95" s="11"/>
      <c r="N95" s="11"/>
      <c r="O95" s="11"/>
      <c r="P95" s="11"/>
      <c r="Q95" s="11"/>
      <c r="R95" s="11"/>
      <c r="S95" s="11"/>
      <c r="T95" s="11"/>
      <c r="U95" s="11"/>
      <c r="V95" s="11"/>
      <c r="W95" s="11"/>
    </row>
    <row r="96" spans="1:23">
      <c r="A96" s="58" t="s">
        <v>257</v>
      </c>
      <c r="B96" s="95">
        <v>12875.12645</v>
      </c>
      <c r="C96" s="95">
        <v>0</v>
      </c>
      <c r="D96" s="95">
        <v>0</v>
      </c>
      <c r="E96" s="95">
        <v>0</v>
      </c>
      <c r="F96" s="95">
        <v>12875.12645</v>
      </c>
      <c r="G96" s="11"/>
      <c r="H96" s="11"/>
      <c r="I96" s="11"/>
      <c r="J96" s="11"/>
      <c r="K96" s="11"/>
      <c r="L96" s="11"/>
      <c r="M96" s="11"/>
      <c r="N96" s="11"/>
      <c r="O96" s="11"/>
      <c r="P96" s="11"/>
      <c r="Q96" s="11"/>
      <c r="R96" s="11"/>
      <c r="S96" s="11"/>
      <c r="T96" s="11"/>
      <c r="U96" s="11"/>
      <c r="V96" s="11"/>
      <c r="W96" s="11"/>
    </row>
    <row r="97" spans="1:23">
      <c r="A97" s="58" t="s">
        <v>258</v>
      </c>
      <c r="B97" s="95">
        <v>1525.9150099999999</v>
      </c>
      <c r="C97" s="95">
        <v>0</v>
      </c>
      <c r="D97" s="95">
        <v>0</v>
      </c>
      <c r="E97" s="95">
        <v>0</v>
      </c>
      <c r="F97" s="95">
        <v>1525.9150099999999</v>
      </c>
      <c r="G97" s="11"/>
      <c r="H97" s="11"/>
      <c r="I97" s="11"/>
      <c r="J97" s="11"/>
      <c r="K97" s="11"/>
      <c r="L97" s="11"/>
      <c r="M97" s="11"/>
      <c r="N97" s="11"/>
      <c r="O97" s="11"/>
      <c r="P97" s="11"/>
      <c r="Q97" s="11"/>
      <c r="R97" s="11"/>
      <c r="S97" s="11"/>
      <c r="T97" s="11"/>
      <c r="U97" s="11"/>
      <c r="V97" s="11"/>
      <c r="W97" s="11"/>
    </row>
    <row r="98" spans="1:23">
      <c r="A98" s="58" t="s">
        <v>259</v>
      </c>
      <c r="B98" s="95">
        <v>169.12998000000002</v>
      </c>
      <c r="C98" s="95">
        <v>0</v>
      </c>
      <c r="D98" s="95">
        <v>0</v>
      </c>
      <c r="E98" s="95">
        <v>0</v>
      </c>
      <c r="F98" s="95">
        <v>169.12998000000002</v>
      </c>
      <c r="G98" s="11"/>
      <c r="H98" s="11"/>
      <c r="I98" s="11"/>
      <c r="J98" s="11"/>
      <c r="K98" s="11"/>
      <c r="L98" s="11"/>
      <c r="M98" s="11"/>
      <c r="N98" s="11"/>
      <c r="O98" s="11"/>
      <c r="P98" s="11"/>
      <c r="Q98" s="11"/>
      <c r="R98" s="11"/>
      <c r="S98" s="11"/>
      <c r="T98" s="11"/>
      <c r="U98" s="11"/>
      <c r="V98" s="11"/>
      <c r="W98" s="11"/>
    </row>
    <row r="99" spans="1:23">
      <c r="A99" s="58" t="s">
        <v>260</v>
      </c>
      <c r="B99" s="95">
        <v>45.908160000000002</v>
      </c>
      <c r="C99" s="95">
        <v>0</v>
      </c>
      <c r="D99" s="95">
        <v>0</v>
      </c>
      <c r="E99" s="95">
        <v>0</v>
      </c>
      <c r="F99" s="95">
        <v>45.908160000000002</v>
      </c>
      <c r="G99" s="11"/>
      <c r="H99" s="11"/>
      <c r="I99" s="11"/>
      <c r="J99" s="11"/>
      <c r="K99" s="11"/>
      <c r="L99" s="11"/>
      <c r="M99" s="11"/>
      <c r="N99" s="11"/>
      <c r="O99" s="11"/>
      <c r="P99" s="11"/>
      <c r="Q99" s="11"/>
      <c r="R99" s="11"/>
      <c r="S99" s="11"/>
      <c r="T99" s="11"/>
      <c r="U99" s="11"/>
      <c r="V99" s="11"/>
      <c r="W99" s="11"/>
    </row>
    <row r="100" spans="1:23">
      <c r="A100" s="58" t="s">
        <v>261</v>
      </c>
      <c r="B100" s="95">
        <v>2566.0037299999999</v>
      </c>
      <c r="C100" s="95">
        <v>0</v>
      </c>
      <c r="D100" s="95">
        <v>0</v>
      </c>
      <c r="E100" s="95">
        <v>0</v>
      </c>
      <c r="F100" s="95">
        <v>2566.0037299999999</v>
      </c>
      <c r="G100" s="11"/>
      <c r="H100" s="11"/>
      <c r="I100" s="11"/>
      <c r="J100" s="11"/>
      <c r="K100" s="11"/>
      <c r="L100" s="11"/>
      <c r="M100" s="11"/>
      <c r="N100" s="11"/>
      <c r="O100" s="11"/>
      <c r="P100" s="11"/>
      <c r="Q100" s="11"/>
      <c r="R100" s="11"/>
      <c r="S100" s="11"/>
      <c r="T100" s="11"/>
      <c r="U100" s="11"/>
      <c r="V100" s="11"/>
      <c r="W100" s="11"/>
    </row>
    <row r="101" spans="1:23">
      <c r="A101" s="187" t="s">
        <v>262</v>
      </c>
      <c r="B101" s="57">
        <v>18551.808219999999</v>
      </c>
      <c r="C101" s="57">
        <v>1170.41012</v>
      </c>
      <c r="D101" s="57">
        <v>0</v>
      </c>
      <c r="E101" s="57">
        <v>0</v>
      </c>
      <c r="F101" s="57">
        <v>19722.218339999999</v>
      </c>
      <c r="G101" s="11"/>
      <c r="H101" s="11"/>
      <c r="I101" s="11"/>
      <c r="J101" s="11"/>
      <c r="K101" s="11"/>
      <c r="L101" s="11"/>
      <c r="M101" s="11"/>
      <c r="N101" s="11"/>
      <c r="O101" s="11"/>
      <c r="P101" s="11"/>
      <c r="Q101" s="11"/>
      <c r="R101" s="11"/>
      <c r="S101" s="11"/>
      <c r="T101" s="11"/>
      <c r="U101" s="11"/>
      <c r="V101" s="11"/>
      <c r="W101" s="11"/>
    </row>
    <row r="102" spans="1:23">
      <c r="A102" s="58" t="s">
        <v>263</v>
      </c>
      <c r="B102" s="95">
        <v>6527.8423499999999</v>
      </c>
      <c r="C102" s="95">
        <v>0</v>
      </c>
      <c r="D102" s="95">
        <v>0</v>
      </c>
      <c r="E102" s="95">
        <v>0</v>
      </c>
      <c r="F102" s="95">
        <v>6527.8423499999999</v>
      </c>
      <c r="G102" s="11"/>
      <c r="H102" s="11"/>
      <c r="I102" s="11"/>
      <c r="J102" s="11"/>
      <c r="K102" s="11"/>
      <c r="L102" s="11"/>
      <c r="M102" s="11"/>
      <c r="N102" s="11"/>
      <c r="O102" s="11"/>
      <c r="P102" s="11"/>
      <c r="Q102" s="11"/>
      <c r="R102" s="11"/>
      <c r="S102" s="11"/>
      <c r="T102" s="11"/>
      <c r="U102" s="11"/>
      <c r="V102" s="11"/>
      <c r="W102" s="11"/>
    </row>
    <row r="103" spans="1:23">
      <c r="A103" s="58" t="s">
        <v>264</v>
      </c>
      <c r="B103" s="95">
        <v>1725.6706100000001</v>
      </c>
      <c r="C103" s="95">
        <v>3.7181999999999999</v>
      </c>
      <c r="D103" s="95">
        <v>0</v>
      </c>
      <c r="E103" s="95">
        <v>0</v>
      </c>
      <c r="F103" s="95">
        <v>1729.3888100000001</v>
      </c>
      <c r="G103" s="11"/>
      <c r="H103" s="11"/>
      <c r="I103" s="11"/>
      <c r="J103" s="11"/>
      <c r="K103" s="11"/>
      <c r="L103" s="11"/>
      <c r="M103" s="11"/>
      <c r="N103" s="11"/>
      <c r="O103" s="11"/>
      <c r="P103" s="11"/>
      <c r="Q103" s="11"/>
      <c r="R103" s="11"/>
      <c r="S103" s="11"/>
      <c r="T103" s="11"/>
      <c r="U103" s="11"/>
      <c r="V103" s="11"/>
      <c r="W103" s="11"/>
    </row>
    <row r="104" spans="1:23">
      <c r="A104" s="58" t="s">
        <v>265</v>
      </c>
      <c r="B104" s="95">
        <v>4600.69913</v>
      </c>
      <c r="C104" s="95">
        <v>717.83769999999993</v>
      </c>
      <c r="D104" s="95">
        <v>0</v>
      </c>
      <c r="E104" s="95">
        <v>0</v>
      </c>
      <c r="F104" s="95">
        <v>5318.53683</v>
      </c>
      <c r="G104" s="11"/>
      <c r="H104" s="11"/>
      <c r="I104" s="11"/>
      <c r="J104" s="11"/>
      <c r="K104" s="11"/>
      <c r="L104" s="11"/>
      <c r="M104" s="11"/>
      <c r="N104" s="11"/>
      <c r="O104" s="11"/>
      <c r="P104" s="11"/>
      <c r="Q104" s="11"/>
      <c r="R104" s="11"/>
      <c r="S104" s="11"/>
      <c r="T104" s="11"/>
      <c r="U104" s="11"/>
      <c r="V104" s="11"/>
      <c r="W104" s="11"/>
    </row>
    <row r="105" spans="1:23">
      <c r="A105" s="58" t="s">
        <v>266</v>
      </c>
      <c r="B105" s="95">
        <v>6368.5743700000003</v>
      </c>
      <c r="C105" s="95">
        <v>774.85726999999997</v>
      </c>
      <c r="D105" s="95">
        <v>0</v>
      </c>
      <c r="E105" s="95">
        <v>0</v>
      </c>
      <c r="F105" s="95">
        <v>7143.4316399999998</v>
      </c>
      <c r="G105" s="11"/>
      <c r="H105" s="11"/>
      <c r="I105" s="11"/>
      <c r="J105" s="11"/>
      <c r="K105" s="11"/>
      <c r="L105" s="11"/>
      <c r="M105" s="11"/>
      <c r="N105" s="11"/>
      <c r="O105" s="11"/>
      <c r="P105" s="11"/>
      <c r="Q105" s="11"/>
      <c r="R105" s="11"/>
      <c r="S105" s="11"/>
      <c r="T105" s="11"/>
      <c r="U105" s="11"/>
      <c r="V105" s="11"/>
      <c r="W105" s="11"/>
    </row>
    <row r="106" spans="1:23">
      <c r="A106" s="58" t="s">
        <v>267</v>
      </c>
      <c r="B106" s="95">
        <v>-670.97824000000003</v>
      </c>
      <c r="C106" s="95">
        <v>-326.00304999999997</v>
      </c>
      <c r="D106" s="95">
        <v>0</v>
      </c>
      <c r="E106" s="95">
        <v>0</v>
      </c>
      <c r="F106" s="95">
        <v>-996.98129000000006</v>
      </c>
      <c r="G106" s="11"/>
      <c r="H106" s="11"/>
      <c r="I106" s="11"/>
      <c r="J106" s="11"/>
      <c r="K106" s="11"/>
      <c r="L106" s="11"/>
      <c r="M106" s="11"/>
      <c r="N106" s="11"/>
      <c r="O106" s="11"/>
      <c r="P106" s="11"/>
      <c r="Q106" s="11"/>
      <c r="R106" s="11"/>
      <c r="S106" s="11"/>
      <c r="T106" s="11"/>
      <c r="U106" s="11"/>
      <c r="V106" s="11"/>
      <c r="W106" s="11"/>
    </row>
    <row r="107" spans="1:23">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row>
    <row r="108" spans="1:23">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row>
    <row r="109" spans="1:23">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row>
    <row r="110" spans="1:23">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row>
    <row r="111" spans="1:23">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row>
    <row r="112" spans="1:23">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row>
    <row r="113" spans="1:23">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row>
    <row r="114" spans="1:23">
      <c r="A114" s="155" t="s">
        <v>275</v>
      </c>
      <c r="B114" s="57">
        <v>6244188.5533800004</v>
      </c>
      <c r="C114" s="57">
        <v>1803359.69747</v>
      </c>
      <c r="D114" s="57">
        <v>208.95726000000002</v>
      </c>
      <c r="E114" s="57">
        <v>0.93671000000000004</v>
      </c>
      <c r="F114" s="57">
        <v>8047758.14482</v>
      </c>
      <c r="G114" s="11"/>
      <c r="H114" s="11"/>
      <c r="I114" s="11"/>
      <c r="J114" s="11"/>
      <c r="K114" s="11"/>
      <c r="L114" s="11"/>
      <c r="M114" s="11"/>
      <c r="N114" s="11"/>
      <c r="O114" s="11"/>
      <c r="P114" s="11"/>
      <c r="Q114" s="11"/>
      <c r="R114" s="11"/>
      <c r="S114" s="11"/>
      <c r="T114" s="11"/>
      <c r="U114" s="11"/>
      <c r="V114" s="11"/>
      <c r="W114" s="11"/>
    </row>
    <row r="115" spans="1:23">
      <c r="A115" s="177" t="s">
        <v>276</v>
      </c>
      <c r="B115" s="57">
        <v>5134294.1541800005</v>
      </c>
      <c r="C115" s="57">
        <v>1542488.39702</v>
      </c>
      <c r="D115" s="57">
        <v>0</v>
      </c>
      <c r="E115" s="57">
        <v>0.93671000000000004</v>
      </c>
      <c r="F115" s="57">
        <v>6676783.4879099997</v>
      </c>
      <c r="G115" s="11"/>
      <c r="H115" s="11"/>
      <c r="I115" s="11"/>
      <c r="J115" s="11"/>
      <c r="K115" s="11"/>
      <c r="L115" s="11"/>
      <c r="M115" s="11"/>
      <c r="N115" s="11"/>
      <c r="O115" s="11"/>
      <c r="P115" s="11"/>
      <c r="Q115" s="11"/>
      <c r="R115" s="11"/>
      <c r="S115" s="11"/>
      <c r="T115" s="11"/>
      <c r="U115" s="11"/>
      <c r="V115" s="11"/>
      <c r="W115" s="11"/>
    </row>
    <row r="116" spans="1:23">
      <c r="A116" s="64" t="s">
        <v>277</v>
      </c>
      <c r="B116" s="95">
        <v>4586.6276200000002</v>
      </c>
      <c r="C116" s="95">
        <v>738.22343999999998</v>
      </c>
      <c r="D116" s="95">
        <v>0</v>
      </c>
      <c r="E116" s="95">
        <v>0</v>
      </c>
      <c r="F116" s="95">
        <v>5324.85106</v>
      </c>
      <c r="G116" s="11"/>
      <c r="H116" s="11"/>
      <c r="I116" s="11"/>
      <c r="J116" s="11"/>
      <c r="K116" s="11"/>
      <c r="L116" s="11"/>
      <c r="M116" s="11"/>
      <c r="N116" s="11"/>
      <c r="O116" s="11"/>
      <c r="P116" s="11"/>
      <c r="Q116" s="11"/>
      <c r="R116" s="11"/>
      <c r="S116" s="11"/>
      <c r="T116" s="11"/>
      <c r="U116" s="11"/>
      <c r="V116" s="11"/>
      <c r="W116" s="11"/>
    </row>
    <row r="117" spans="1:23">
      <c r="A117" s="64" t="s">
        <v>278</v>
      </c>
      <c r="B117" s="95">
        <v>1026.01549</v>
      </c>
      <c r="C117" s="95">
        <v>613.45335</v>
      </c>
      <c r="D117" s="95">
        <v>0</v>
      </c>
      <c r="E117" s="95">
        <v>0</v>
      </c>
      <c r="F117" s="95">
        <v>1639.46884</v>
      </c>
      <c r="G117" s="11"/>
      <c r="H117" s="11"/>
      <c r="I117" s="11"/>
      <c r="J117" s="11"/>
      <c r="K117" s="11"/>
      <c r="L117" s="11"/>
      <c r="M117" s="11"/>
      <c r="N117" s="11"/>
      <c r="O117" s="11"/>
      <c r="P117" s="11"/>
      <c r="Q117" s="11"/>
      <c r="R117" s="11"/>
      <c r="S117" s="11"/>
      <c r="T117" s="11"/>
      <c r="U117" s="11"/>
      <c r="V117" s="11"/>
      <c r="W117" s="11"/>
    </row>
    <row r="118" spans="1:23">
      <c r="A118" s="64" t="s">
        <v>279</v>
      </c>
      <c r="B118" s="95">
        <v>3560.61213</v>
      </c>
      <c r="C118" s="95">
        <v>124.77009</v>
      </c>
      <c r="D118" s="95">
        <v>0</v>
      </c>
      <c r="E118" s="95">
        <v>0</v>
      </c>
      <c r="F118" s="95">
        <v>3685.3822200000004</v>
      </c>
      <c r="G118" s="11"/>
      <c r="H118" s="11"/>
      <c r="I118" s="11"/>
      <c r="J118" s="11"/>
      <c r="K118" s="11"/>
      <c r="L118" s="11"/>
      <c r="M118" s="11"/>
      <c r="N118" s="11"/>
      <c r="O118" s="11"/>
      <c r="P118" s="11"/>
      <c r="Q118" s="11"/>
      <c r="R118" s="11"/>
      <c r="S118" s="11"/>
      <c r="T118" s="11"/>
      <c r="U118" s="11"/>
      <c r="V118" s="11"/>
      <c r="W118" s="11"/>
    </row>
    <row r="119" spans="1:23">
      <c r="A119" s="64" t="s">
        <v>280</v>
      </c>
      <c r="B119" s="95">
        <v>1745873.8807699999</v>
      </c>
      <c r="C119" s="95">
        <v>406463.20204</v>
      </c>
      <c r="D119" s="95">
        <v>0</v>
      </c>
      <c r="E119" s="95">
        <v>0.92828999999999995</v>
      </c>
      <c r="F119" s="95">
        <v>2152338.0110999998</v>
      </c>
      <c r="G119" s="11"/>
      <c r="H119" s="11"/>
      <c r="I119" s="11"/>
      <c r="J119" s="11"/>
      <c r="K119" s="11"/>
      <c r="L119" s="11"/>
      <c r="M119" s="11"/>
      <c r="N119" s="11"/>
      <c r="O119" s="11"/>
      <c r="P119" s="11"/>
      <c r="Q119" s="11"/>
      <c r="R119" s="11"/>
      <c r="S119" s="11"/>
      <c r="T119" s="11"/>
      <c r="U119" s="11"/>
      <c r="V119" s="11"/>
      <c r="W119" s="11"/>
    </row>
    <row r="120" spans="1:23">
      <c r="A120" s="64" t="s">
        <v>281</v>
      </c>
      <c r="B120" s="95">
        <v>2874983.2604299998</v>
      </c>
      <c r="C120" s="95">
        <v>725729.43498999998</v>
      </c>
      <c r="D120" s="95">
        <v>0</v>
      </c>
      <c r="E120" s="95">
        <v>0</v>
      </c>
      <c r="F120" s="95">
        <v>3600712.6954200002</v>
      </c>
      <c r="G120" s="11"/>
      <c r="H120" s="11"/>
      <c r="I120" s="11"/>
      <c r="J120" s="11"/>
      <c r="K120" s="11"/>
      <c r="L120" s="11"/>
      <c r="M120" s="11"/>
      <c r="N120" s="11"/>
      <c r="O120" s="11"/>
      <c r="P120" s="11"/>
      <c r="Q120" s="11"/>
      <c r="R120" s="11"/>
      <c r="S120" s="11"/>
      <c r="T120" s="11"/>
      <c r="U120" s="11"/>
      <c r="V120" s="11"/>
      <c r="W120" s="11"/>
    </row>
    <row r="121" spans="1:23">
      <c r="A121" s="65" t="s">
        <v>282</v>
      </c>
      <c r="B121" s="95">
        <v>104888.27393000001</v>
      </c>
      <c r="C121" s="95">
        <v>45189.030270000003</v>
      </c>
      <c r="D121" s="95">
        <v>0</v>
      </c>
      <c r="E121" s="95">
        <v>0</v>
      </c>
      <c r="F121" s="95">
        <v>150077.30419999998</v>
      </c>
      <c r="G121" s="11"/>
      <c r="H121" s="11"/>
      <c r="I121" s="11"/>
      <c r="J121" s="11"/>
      <c r="K121" s="11"/>
      <c r="L121" s="11"/>
      <c r="M121" s="11"/>
      <c r="N121" s="11"/>
      <c r="O121" s="11"/>
      <c r="P121" s="11"/>
      <c r="Q121" s="11"/>
      <c r="R121" s="11"/>
      <c r="S121" s="11"/>
      <c r="T121" s="11"/>
      <c r="U121" s="11"/>
      <c r="V121" s="11"/>
      <c r="W121" s="11"/>
    </row>
    <row r="122" spans="1:23">
      <c r="A122" s="65" t="s">
        <v>283</v>
      </c>
      <c r="B122" s="95">
        <v>1042.40157</v>
      </c>
      <c r="C122" s="95">
        <v>310.45279999999997</v>
      </c>
      <c r="D122" s="95">
        <v>0</v>
      </c>
      <c r="E122" s="95">
        <v>0</v>
      </c>
      <c r="F122" s="95">
        <v>1352.85437</v>
      </c>
      <c r="G122" s="11"/>
      <c r="H122" s="11"/>
      <c r="I122" s="11"/>
      <c r="J122" s="11"/>
      <c r="K122" s="11"/>
      <c r="L122" s="11"/>
      <c r="M122" s="11"/>
      <c r="N122" s="11"/>
      <c r="O122" s="11"/>
      <c r="P122" s="11"/>
      <c r="Q122" s="11"/>
      <c r="R122" s="11"/>
      <c r="S122" s="11"/>
      <c r="T122" s="11"/>
      <c r="U122" s="11"/>
      <c r="V122" s="11"/>
      <c r="W122" s="11"/>
    </row>
    <row r="123" spans="1:23">
      <c r="A123" s="99" t="s">
        <v>284</v>
      </c>
      <c r="B123" s="95">
        <v>23193.246309999999</v>
      </c>
      <c r="C123" s="95">
        <v>6993.1555499999995</v>
      </c>
      <c r="D123" s="95">
        <v>0</v>
      </c>
      <c r="E123" s="95">
        <v>0</v>
      </c>
      <c r="F123" s="95">
        <v>30186.401859999998</v>
      </c>
      <c r="G123" s="11"/>
      <c r="H123" s="11"/>
      <c r="I123" s="11"/>
      <c r="J123" s="11"/>
      <c r="K123" s="11"/>
      <c r="L123" s="11"/>
      <c r="M123" s="11"/>
      <c r="N123" s="11"/>
      <c r="O123" s="11"/>
      <c r="P123" s="11"/>
      <c r="Q123" s="11"/>
      <c r="R123" s="11"/>
      <c r="S123" s="11"/>
      <c r="T123" s="11"/>
      <c r="U123" s="11"/>
      <c r="V123" s="11"/>
      <c r="W123" s="11"/>
    </row>
    <row r="124" spans="1:23">
      <c r="A124" s="99" t="s">
        <v>285</v>
      </c>
      <c r="B124" s="95">
        <v>141847.28012000001</v>
      </c>
      <c r="C124" s="95">
        <v>26050.159370000001</v>
      </c>
      <c r="D124" s="95">
        <v>0</v>
      </c>
      <c r="E124" s="95">
        <v>0</v>
      </c>
      <c r="F124" s="95">
        <v>167897.43949000002</v>
      </c>
      <c r="G124" s="11"/>
      <c r="H124" s="11"/>
      <c r="I124" s="11"/>
      <c r="J124" s="11"/>
      <c r="K124" s="11"/>
      <c r="L124" s="11"/>
      <c r="M124" s="11"/>
      <c r="N124" s="11"/>
      <c r="O124" s="11"/>
      <c r="P124" s="11"/>
      <c r="Q124" s="11"/>
      <c r="R124" s="11"/>
      <c r="S124" s="11"/>
      <c r="T124" s="11"/>
      <c r="U124" s="11"/>
      <c r="V124" s="11"/>
      <c r="W124" s="11"/>
    </row>
    <row r="125" spans="1:23">
      <c r="A125" s="99" t="s">
        <v>286</v>
      </c>
      <c r="B125" s="95">
        <v>404312.58779000002</v>
      </c>
      <c r="C125" s="95">
        <v>75452.548769999994</v>
      </c>
      <c r="D125" s="95">
        <v>0</v>
      </c>
      <c r="E125" s="95">
        <v>0</v>
      </c>
      <c r="F125" s="95">
        <v>479765.13656000001</v>
      </c>
      <c r="G125" s="11"/>
      <c r="H125" s="11"/>
      <c r="I125" s="11"/>
      <c r="J125" s="11"/>
      <c r="K125" s="11"/>
      <c r="L125" s="11"/>
      <c r="M125" s="11"/>
      <c r="N125" s="11"/>
      <c r="O125" s="11"/>
      <c r="P125" s="11"/>
      <c r="Q125" s="11"/>
      <c r="R125" s="11"/>
      <c r="S125" s="11"/>
      <c r="T125" s="11"/>
      <c r="U125" s="11"/>
      <c r="V125" s="11"/>
      <c r="W125" s="11"/>
    </row>
    <row r="126" spans="1:23">
      <c r="A126" s="99" t="s">
        <v>287</v>
      </c>
      <c r="B126" s="95">
        <v>1393012.69994</v>
      </c>
      <c r="C126" s="95">
        <v>204304.32047000001</v>
      </c>
      <c r="D126" s="95">
        <v>0</v>
      </c>
      <c r="E126" s="95">
        <v>0</v>
      </c>
      <c r="F126" s="95">
        <v>1597317.0204100001</v>
      </c>
      <c r="G126" s="11"/>
      <c r="H126" s="11"/>
      <c r="I126" s="11"/>
      <c r="J126" s="11"/>
      <c r="K126" s="11"/>
      <c r="L126" s="11"/>
      <c r="M126" s="11"/>
      <c r="N126" s="11"/>
      <c r="O126" s="11"/>
      <c r="P126" s="11"/>
      <c r="Q126" s="11"/>
      <c r="R126" s="11"/>
      <c r="S126" s="11"/>
      <c r="T126" s="11"/>
      <c r="U126" s="11"/>
      <c r="V126" s="11"/>
      <c r="W126" s="11"/>
    </row>
    <row r="127" spans="1:23">
      <c r="A127" s="99" t="s">
        <v>288</v>
      </c>
      <c r="B127" s="95">
        <v>323342.41914999997</v>
      </c>
      <c r="C127" s="95">
        <v>178839.81249000001</v>
      </c>
      <c r="D127" s="95">
        <v>0</v>
      </c>
      <c r="E127" s="95">
        <v>0</v>
      </c>
      <c r="F127" s="95">
        <v>502182.23164000001</v>
      </c>
      <c r="G127" s="11"/>
      <c r="H127" s="11"/>
      <c r="I127" s="11"/>
      <c r="J127" s="11"/>
      <c r="K127" s="11"/>
      <c r="L127" s="11"/>
      <c r="M127" s="11"/>
      <c r="N127" s="11"/>
      <c r="O127" s="11"/>
      <c r="P127" s="11"/>
      <c r="Q127" s="11"/>
      <c r="R127" s="11"/>
      <c r="S127" s="11"/>
      <c r="T127" s="11"/>
      <c r="U127" s="11"/>
      <c r="V127" s="11"/>
      <c r="W127" s="11"/>
    </row>
    <row r="128" spans="1:23">
      <c r="A128" s="99" t="s">
        <v>289</v>
      </c>
      <c r="B128" s="95">
        <v>483344.35162000003</v>
      </c>
      <c r="C128" s="95">
        <v>188589.95527000001</v>
      </c>
      <c r="D128" s="95">
        <v>0</v>
      </c>
      <c r="E128" s="95">
        <v>0</v>
      </c>
      <c r="F128" s="95">
        <v>671934.30689000001</v>
      </c>
      <c r="G128" s="11"/>
      <c r="H128" s="11"/>
      <c r="I128" s="11"/>
      <c r="J128" s="11"/>
      <c r="K128" s="11"/>
      <c r="L128" s="11"/>
      <c r="M128" s="11"/>
      <c r="N128" s="11"/>
      <c r="O128" s="11"/>
      <c r="P128" s="11"/>
      <c r="Q128" s="11"/>
      <c r="R128" s="11"/>
      <c r="S128" s="11"/>
      <c r="T128" s="11"/>
      <c r="U128" s="11"/>
      <c r="V128" s="11"/>
      <c r="W128" s="11"/>
    </row>
    <row r="129" spans="1:23">
      <c r="A129" s="156" t="s">
        <v>290</v>
      </c>
      <c r="B129" s="95">
        <v>223062.71440999999</v>
      </c>
      <c r="C129" s="95">
        <v>67425.138699999996</v>
      </c>
      <c r="D129" s="95">
        <v>0</v>
      </c>
      <c r="E129" s="95">
        <v>8.4200000000000004E-3</v>
      </c>
      <c r="F129" s="95">
        <v>290487.86152999999</v>
      </c>
      <c r="G129" s="11"/>
      <c r="H129" s="11"/>
      <c r="I129" s="11"/>
      <c r="J129" s="11"/>
      <c r="K129" s="11"/>
      <c r="L129" s="11"/>
      <c r="M129" s="11"/>
      <c r="N129" s="11"/>
      <c r="O129" s="11"/>
      <c r="P129" s="11"/>
      <c r="Q129" s="11"/>
      <c r="R129" s="11"/>
      <c r="S129" s="11"/>
      <c r="T129" s="11"/>
      <c r="U129" s="11"/>
      <c r="V129" s="11"/>
      <c r="W129" s="11"/>
    </row>
    <row r="130" spans="1:23">
      <c r="A130" s="156" t="s">
        <v>291</v>
      </c>
      <c r="B130" s="95">
        <v>197930.26124000002</v>
      </c>
      <c r="C130" s="95">
        <v>325115.82656000002</v>
      </c>
      <c r="D130" s="95">
        <v>0</v>
      </c>
      <c r="E130" s="95">
        <v>0</v>
      </c>
      <c r="F130" s="95">
        <v>523046.08780000004</v>
      </c>
      <c r="G130" s="11"/>
      <c r="H130" s="11"/>
      <c r="I130" s="11"/>
      <c r="J130" s="11"/>
      <c r="K130" s="11"/>
      <c r="L130" s="11"/>
      <c r="M130" s="11"/>
      <c r="N130" s="11"/>
      <c r="O130" s="11"/>
      <c r="P130" s="11"/>
      <c r="Q130" s="11"/>
      <c r="R130" s="11"/>
      <c r="S130" s="11"/>
      <c r="T130" s="11"/>
      <c r="U130" s="11"/>
      <c r="V130" s="11"/>
      <c r="W130" s="11"/>
    </row>
    <row r="131" spans="1:23">
      <c r="A131" s="64" t="s">
        <v>292</v>
      </c>
      <c r="B131" s="95">
        <v>87857.409709999993</v>
      </c>
      <c r="C131" s="95">
        <v>17016.57129</v>
      </c>
      <c r="D131" s="95">
        <v>0</v>
      </c>
      <c r="E131" s="95">
        <v>0</v>
      </c>
      <c r="F131" s="95">
        <v>104873.981</v>
      </c>
      <c r="G131" s="11"/>
      <c r="H131" s="11"/>
      <c r="I131" s="11"/>
      <c r="J131" s="11"/>
      <c r="K131" s="11"/>
      <c r="L131" s="11"/>
      <c r="M131" s="11"/>
      <c r="N131" s="11"/>
      <c r="O131" s="11"/>
      <c r="P131" s="11"/>
      <c r="Q131" s="11"/>
      <c r="R131" s="11"/>
      <c r="S131" s="11"/>
      <c r="T131" s="11"/>
      <c r="U131" s="11"/>
      <c r="V131" s="11"/>
      <c r="W131" s="11"/>
    </row>
    <row r="132" spans="1:23">
      <c r="A132" s="177" t="s">
        <v>293</v>
      </c>
      <c r="B132" s="57">
        <v>111.09927999999999</v>
      </c>
      <c r="C132" s="57">
        <v>73.279869999999988</v>
      </c>
      <c r="D132" s="57">
        <v>0</v>
      </c>
      <c r="E132" s="57">
        <v>0</v>
      </c>
      <c r="F132" s="57">
        <v>184.37914999999998</v>
      </c>
      <c r="G132" s="11"/>
      <c r="H132" s="11"/>
      <c r="I132" s="11"/>
      <c r="J132" s="11"/>
      <c r="K132" s="11"/>
      <c r="L132" s="11"/>
      <c r="M132" s="11"/>
      <c r="N132" s="11"/>
      <c r="O132" s="11"/>
      <c r="P132" s="11"/>
      <c r="Q132" s="11"/>
      <c r="R132" s="11"/>
      <c r="S132" s="11"/>
      <c r="T132" s="11"/>
      <c r="U132" s="11"/>
      <c r="V132" s="11"/>
      <c r="W132" s="11"/>
    </row>
    <row r="133" spans="1:23">
      <c r="A133" s="177" t="s">
        <v>487</v>
      </c>
      <c r="B133" s="57">
        <v>1168.1150400000001</v>
      </c>
      <c r="C133" s="57">
        <v>0</v>
      </c>
      <c r="D133" s="57">
        <v>0</v>
      </c>
      <c r="E133" s="57">
        <v>0</v>
      </c>
      <c r="F133" s="57">
        <v>1168.1150400000001</v>
      </c>
      <c r="G133" s="11"/>
      <c r="H133" s="11"/>
      <c r="I133" s="11"/>
      <c r="J133" s="11"/>
      <c r="K133" s="11"/>
      <c r="L133" s="11"/>
      <c r="M133" s="11"/>
      <c r="N133" s="11"/>
      <c r="O133" s="11"/>
      <c r="P133" s="11"/>
      <c r="Q133" s="11"/>
      <c r="R133" s="11"/>
      <c r="S133" s="11"/>
      <c r="T133" s="11"/>
      <c r="U133" s="11"/>
      <c r="V133" s="11"/>
      <c r="W133" s="11"/>
    </row>
    <row r="134" spans="1:23">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row>
    <row r="135" spans="1:23">
      <c r="A135" s="64" t="s">
        <v>489</v>
      </c>
      <c r="B135" s="95">
        <v>1168.1150400000001</v>
      </c>
      <c r="C135" s="95">
        <v>0</v>
      </c>
      <c r="D135" s="95">
        <v>0</v>
      </c>
      <c r="E135" s="95">
        <v>0</v>
      </c>
      <c r="F135" s="95">
        <v>1168.1150400000001</v>
      </c>
      <c r="G135" s="274"/>
      <c r="H135" s="274"/>
      <c r="I135" s="274"/>
      <c r="J135" s="274"/>
      <c r="K135" s="274"/>
      <c r="L135" s="274"/>
      <c r="M135" s="274"/>
      <c r="N135" s="274"/>
      <c r="O135" s="274"/>
      <c r="P135" s="274"/>
      <c r="Q135" s="274"/>
      <c r="R135" s="274"/>
      <c r="S135" s="274"/>
      <c r="T135" s="274"/>
      <c r="U135" s="274"/>
      <c r="V135" s="274"/>
      <c r="W135" s="274"/>
    </row>
    <row r="136" spans="1:23">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row>
    <row r="137" spans="1:23">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row>
    <row r="138" spans="1:23">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row>
    <row r="139" spans="1:23">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row>
    <row r="140" spans="1:23">
      <c r="A140" s="177" t="s">
        <v>294</v>
      </c>
      <c r="B140" s="57">
        <v>658205.48803000001</v>
      </c>
      <c r="C140" s="57">
        <v>89797.667969999995</v>
      </c>
      <c r="D140" s="57">
        <v>208.95726000000002</v>
      </c>
      <c r="E140" s="57">
        <v>0</v>
      </c>
      <c r="F140" s="57">
        <v>748212.11326000001</v>
      </c>
      <c r="G140" s="11"/>
      <c r="H140" s="11"/>
      <c r="I140" s="11"/>
      <c r="J140" s="11"/>
      <c r="K140" s="11"/>
      <c r="L140" s="11"/>
      <c r="M140" s="11"/>
      <c r="N140" s="11"/>
      <c r="O140" s="11"/>
      <c r="P140" s="11"/>
      <c r="Q140" s="11"/>
      <c r="R140" s="11"/>
      <c r="S140" s="11"/>
      <c r="T140" s="11"/>
      <c r="U140" s="11"/>
      <c r="V140" s="11"/>
      <c r="W140" s="11"/>
    </row>
    <row r="141" spans="1:23">
      <c r="A141" s="64" t="s">
        <v>295</v>
      </c>
      <c r="B141" s="95">
        <v>5490.7948799999995</v>
      </c>
      <c r="C141" s="95">
        <v>50.550779999999996</v>
      </c>
      <c r="D141" s="95">
        <v>0</v>
      </c>
      <c r="E141" s="95">
        <v>0</v>
      </c>
      <c r="F141" s="95">
        <v>5541.34566</v>
      </c>
      <c r="G141" s="11"/>
      <c r="H141" s="11"/>
      <c r="I141" s="11"/>
      <c r="J141" s="11"/>
      <c r="K141" s="11"/>
      <c r="L141" s="11"/>
      <c r="M141" s="11"/>
      <c r="N141" s="11"/>
      <c r="O141" s="11"/>
      <c r="P141" s="11"/>
      <c r="Q141" s="11"/>
      <c r="R141" s="11"/>
      <c r="S141" s="11"/>
      <c r="T141" s="11"/>
      <c r="U141" s="11"/>
      <c r="V141" s="11"/>
      <c r="W141" s="11"/>
    </row>
    <row r="142" spans="1:23">
      <c r="A142" s="64" t="s">
        <v>296</v>
      </c>
      <c r="B142" s="95">
        <v>195035.96025999999</v>
      </c>
      <c r="C142" s="95">
        <v>0</v>
      </c>
      <c r="D142" s="95">
        <v>0</v>
      </c>
      <c r="E142" s="95">
        <v>0</v>
      </c>
      <c r="F142" s="95">
        <v>195035.96025999999</v>
      </c>
      <c r="G142" s="11"/>
      <c r="H142" s="11"/>
      <c r="I142" s="11"/>
      <c r="J142" s="11"/>
      <c r="K142" s="11"/>
      <c r="L142" s="11"/>
      <c r="M142" s="11"/>
      <c r="N142" s="11"/>
      <c r="O142" s="11"/>
      <c r="P142" s="11"/>
      <c r="Q142" s="11"/>
      <c r="R142" s="11"/>
      <c r="S142" s="11"/>
      <c r="T142" s="11"/>
      <c r="U142" s="11"/>
      <c r="V142" s="11"/>
      <c r="W142" s="11"/>
    </row>
    <row r="143" spans="1:23">
      <c r="A143" s="64" t="s">
        <v>297</v>
      </c>
      <c r="B143" s="95">
        <v>0</v>
      </c>
      <c r="C143" s="95">
        <v>1189.2921299999998</v>
      </c>
      <c r="D143" s="95">
        <v>0</v>
      </c>
      <c r="E143" s="95">
        <v>0</v>
      </c>
      <c r="F143" s="95">
        <v>1189.2921299999998</v>
      </c>
      <c r="G143" s="11"/>
      <c r="H143" s="11"/>
      <c r="I143" s="11"/>
      <c r="J143" s="11"/>
      <c r="K143" s="11"/>
      <c r="L143" s="11"/>
      <c r="M143" s="11"/>
      <c r="N143" s="11"/>
      <c r="O143" s="11"/>
      <c r="P143" s="11"/>
      <c r="Q143" s="11"/>
      <c r="R143" s="11"/>
      <c r="S143" s="11"/>
      <c r="T143" s="11"/>
      <c r="U143" s="11"/>
      <c r="V143" s="11"/>
      <c r="W143" s="11"/>
    </row>
    <row r="144" spans="1:23">
      <c r="A144" s="64" t="s">
        <v>298</v>
      </c>
      <c r="B144" s="95">
        <v>113236.10649999999</v>
      </c>
      <c r="C144" s="95">
        <v>923.19581999999991</v>
      </c>
      <c r="D144" s="95">
        <v>208.95726000000002</v>
      </c>
      <c r="E144" s="95">
        <v>0</v>
      </c>
      <c r="F144" s="95">
        <v>114368.25958</v>
      </c>
      <c r="G144" s="11"/>
      <c r="H144" s="11"/>
      <c r="I144" s="11"/>
      <c r="J144" s="11"/>
      <c r="K144" s="11"/>
      <c r="L144" s="11"/>
      <c r="M144" s="11"/>
      <c r="N144" s="11"/>
      <c r="O144" s="11"/>
      <c r="P144" s="11"/>
      <c r="Q144" s="11"/>
      <c r="R144" s="11"/>
      <c r="S144" s="11"/>
      <c r="T144" s="11"/>
      <c r="U144" s="11"/>
      <c r="V144" s="11"/>
      <c r="W144" s="11"/>
    </row>
    <row r="145" spans="1:23">
      <c r="A145" s="64" t="s">
        <v>299</v>
      </c>
      <c r="B145" s="95">
        <v>323784.07666000002</v>
      </c>
      <c r="C145" s="95">
        <v>71714.726819999996</v>
      </c>
      <c r="D145" s="95">
        <v>0</v>
      </c>
      <c r="E145" s="95">
        <v>0</v>
      </c>
      <c r="F145" s="95">
        <v>395498.80348</v>
      </c>
      <c r="G145" s="11"/>
      <c r="H145" s="11"/>
      <c r="I145" s="11"/>
      <c r="J145" s="11"/>
      <c r="K145" s="11"/>
      <c r="L145" s="11"/>
      <c r="M145" s="11"/>
      <c r="N145" s="11"/>
      <c r="O145" s="11"/>
      <c r="P145" s="11"/>
      <c r="Q145" s="11"/>
      <c r="R145" s="11"/>
      <c r="S145" s="11"/>
      <c r="T145" s="11"/>
      <c r="U145" s="11"/>
      <c r="V145" s="11"/>
      <c r="W145" s="11"/>
    </row>
    <row r="146" spans="1:23">
      <c r="A146" s="64" t="s">
        <v>300</v>
      </c>
      <c r="B146" s="95">
        <v>3306.2972799999998</v>
      </c>
      <c r="C146" s="95">
        <v>0</v>
      </c>
      <c r="D146" s="95">
        <v>0</v>
      </c>
      <c r="E146" s="95">
        <v>0</v>
      </c>
      <c r="F146" s="95">
        <v>3306.2972799999998</v>
      </c>
      <c r="G146" s="11"/>
      <c r="H146" s="11"/>
      <c r="I146" s="11"/>
      <c r="J146" s="11"/>
      <c r="K146" s="11"/>
      <c r="L146" s="11"/>
      <c r="M146" s="11"/>
      <c r="N146" s="11"/>
      <c r="O146" s="11"/>
      <c r="P146" s="11"/>
      <c r="Q146" s="11"/>
      <c r="R146" s="11"/>
      <c r="S146" s="11"/>
      <c r="T146" s="11"/>
      <c r="U146" s="11"/>
      <c r="V146" s="11"/>
      <c r="W146" s="11"/>
    </row>
    <row r="147" spans="1:23">
      <c r="A147" s="64" t="s">
        <v>301</v>
      </c>
      <c r="B147" s="95">
        <v>10621.550230000001</v>
      </c>
      <c r="C147" s="95">
        <v>15680.0049</v>
      </c>
      <c r="D147" s="95">
        <v>0</v>
      </c>
      <c r="E147" s="95">
        <v>0</v>
      </c>
      <c r="F147" s="95">
        <v>26301.555130000001</v>
      </c>
      <c r="G147" s="11"/>
      <c r="H147" s="11"/>
      <c r="I147" s="11"/>
      <c r="J147" s="11"/>
      <c r="K147" s="11"/>
      <c r="L147" s="11"/>
      <c r="M147" s="11"/>
      <c r="N147" s="11"/>
      <c r="O147" s="11"/>
      <c r="P147" s="11"/>
      <c r="Q147" s="11"/>
      <c r="R147" s="11"/>
      <c r="S147" s="11"/>
      <c r="T147" s="11"/>
      <c r="U147" s="11"/>
      <c r="V147" s="11"/>
      <c r="W147" s="11"/>
    </row>
    <row r="148" spans="1:23">
      <c r="A148" s="64" t="s">
        <v>302</v>
      </c>
      <c r="B148" s="95">
        <v>6730.7022200000001</v>
      </c>
      <c r="C148" s="95">
        <v>239.89751999999999</v>
      </c>
      <c r="D148" s="95">
        <v>0</v>
      </c>
      <c r="E148" s="95">
        <v>0</v>
      </c>
      <c r="F148" s="95">
        <v>6970.5997400000006</v>
      </c>
      <c r="G148" s="11"/>
      <c r="H148" s="11"/>
      <c r="I148" s="11"/>
      <c r="J148" s="11"/>
      <c r="K148" s="11"/>
      <c r="L148" s="11"/>
      <c r="M148" s="11"/>
      <c r="N148" s="11"/>
      <c r="O148" s="11"/>
      <c r="P148" s="11"/>
      <c r="Q148" s="11"/>
      <c r="R148" s="11"/>
      <c r="S148" s="11"/>
      <c r="T148" s="11"/>
      <c r="U148" s="11"/>
      <c r="V148" s="11"/>
      <c r="W148" s="11"/>
    </row>
    <row r="149" spans="1:23">
      <c r="A149" s="177" t="s">
        <v>303</v>
      </c>
      <c r="B149" s="57">
        <v>240391.97837999999</v>
      </c>
      <c r="C149" s="57">
        <v>84099.172260000007</v>
      </c>
      <c r="D149" s="57">
        <v>0</v>
      </c>
      <c r="E149" s="57">
        <v>0</v>
      </c>
      <c r="F149" s="57">
        <v>324491.15064000001</v>
      </c>
      <c r="G149" s="11"/>
      <c r="H149" s="11"/>
      <c r="I149" s="11"/>
      <c r="J149" s="11"/>
      <c r="K149" s="11"/>
      <c r="L149" s="11"/>
      <c r="M149" s="11"/>
      <c r="N149" s="11"/>
      <c r="O149" s="11"/>
      <c r="P149" s="11"/>
      <c r="Q149" s="11"/>
      <c r="R149" s="11"/>
      <c r="S149" s="11"/>
      <c r="T149" s="11"/>
      <c r="U149" s="11"/>
      <c r="V149" s="11"/>
      <c r="W149" s="11"/>
    </row>
    <row r="150" spans="1:23">
      <c r="A150" s="64" t="s">
        <v>236</v>
      </c>
      <c r="B150" s="95">
        <v>654.59533999999996</v>
      </c>
      <c r="C150" s="95">
        <v>350.77588000000003</v>
      </c>
      <c r="D150" s="95">
        <v>0</v>
      </c>
      <c r="E150" s="95">
        <v>0</v>
      </c>
      <c r="F150" s="95">
        <v>1005.37122</v>
      </c>
      <c r="G150" s="11"/>
      <c r="H150" s="11"/>
      <c r="I150" s="11"/>
      <c r="J150" s="11"/>
      <c r="K150" s="11"/>
      <c r="L150" s="11"/>
      <c r="M150" s="11"/>
      <c r="N150" s="11"/>
      <c r="O150" s="11"/>
      <c r="P150" s="11"/>
      <c r="Q150" s="11"/>
      <c r="R150" s="11"/>
      <c r="S150" s="11"/>
      <c r="T150" s="11"/>
      <c r="U150" s="11"/>
      <c r="V150" s="11"/>
      <c r="W150" s="11"/>
    </row>
    <row r="151" spans="1:23">
      <c r="A151" s="64" t="s">
        <v>238</v>
      </c>
      <c r="B151" s="95">
        <v>86042.611430000004</v>
      </c>
      <c r="C151" s="95">
        <v>57638.136639999997</v>
      </c>
      <c r="D151" s="95">
        <v>0</v>
      </c>
      <c r="E151" s="95">
        <v>0</v>
      </c>
      <c r="F151" s="95">
        <v>143680.74807</v>
      </c>
      <c r="G151" s="11"/>
      <c r="H151" s="11"/>
      <c r="I151" s="11"/>
      <c r="J151" s="11"/>
      <c r="K151" s="11"/>
      <c r="L151" s="11"/>
      <c r="M151" s="11"/>
      <c r="N151" s="11"/>
      <c r="O151" s="11"/>
      <c r="P151" s="11"/>
      <c r="Q151" s="11"/>
      <c r="R151" s="11"/>
      <c r="S151" s="11"/>
      <c r="T151" s="11"/>
      <c r="U151" s="11"/>
      <c r="V151" s="11"/>
      <c r="W151" s="11"/>
    </row>
    <row r="152" spans="1:23">
      <c r="A152" s="64" t="s">
        <v>304</v>
      </c>
      <c r="B152" s="95">
        <v>146194.52336000002</v>
      </c>
      <c r="C152" s="95">
        <v>25655.939899999998</v>
      </c>
      <c r="D152" s="95">
        <v>0</v>
      </c>
      <c r="E152" s="95">
        <v>0</v>
      </c>
      <c r="F152" s="95">
        <v>171850.46325999999</v>
      </c>
      <c r="G152" s="11"/>
      <c r="H152" s="11"/>
      <c r="I152" s="11"/>
      <c r="J152" s="11"/>
      <c r="K152" s="11"/>
      <c r="L152" s="11"/>
      <c r="M152" s="11"/>
      <c r="N152" s="11"/>
      <c r="O152" s="11"/>
      <c r="P152" s="11"/>
      <c r="Q152" s="11"/>
      <c r="R152" s="11"/>
      <c r="S152" s="11"/>
      <c r="T152" s="11"/>
      <c r="U152" s="11"/>
      <c r="V152" s="11"/>
      <c r="W152" s="11"/>
    </row>
    <row r="153" spans="1:23">
      <c r="A153" s="64" t="s">
        <v>265</v>
      </c>
      <c r="B153" s="95">
        <v>7500.2482499999996</v>
      </c>
      <c r="C153" s="95">
        <v>454.31984</v>
      </c>
      <c r="D153" s="95">
        <v>0</v>
      </c>
      <c r="E153" s="95">
        <v>0</v>
      </c>
      <c r="F153" s="95">
        <v>7954.5680899999998</v>
      </c>
      <c r="G153" s="11"/>
      <c r="H153" s="11"/>
      <c r="I153" s="11"/>
      <c r="J153" s="11"/>
      <c r="K153" s="11"/>
      <c r="L153" s="11"/>
      <c r="M153" s="11"/>
      <c r="N153" s="11"/>
      <c r="O153" s="11"/>
      <c r="P153" s="11"/>
      <c r="Q153" s="11"/>
      <c r="R153" s="11"/>
      <c r="S153" s="11"/>
      <c r="T153" s="11"/>
      <c r="U153" s="11"/>
      <c r="V153" s="11"/>
      <c r="W153" s="11"/>
    </row>
    <row r="154" spans="1:23">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row>
    <row r="155" spans="1:23">
      <c r="A155" s="177" t="s">
        <v>306</v>
      </c>
      <c r="B155" s="57">
        <v>117109.16995</v>
      </c>
      <c r="C155" s="57">
        <v>85107.813069999989</v>
      </c>
      <c r="D155" s="57">
        <v>0</v>
      </c>
      <c r="E155" s="57">
        <v>0</v>
      </c>
      <c r="F155" s="57">
        <v>202216.98302000001</v>
      </c>
      <c r="G155" s="11"/>
      <c r="H155" s="11"/>
      <c r="I155" s="11"/>
      <c r="J155" s="11"/>
      <c r="K155" s="11"/>
      <c r="L155" s="11"/>
      <c r="M155" s="11"/>
      <c r="N155" s="11"/>
      <c r="O155" s="11"/>
      <c r="P155" s="11"/>
      <c r="Q155" s="11"/>
      <c r="R155" s="11"/>
      <c r="S155" s="11"/>
      <c r="T155" s="11"/>
      <c r="U155" s="11"/>
      <c r="V155" s="11"/>
      <c r="W155" s="11"/>
    </row>
    <row r="156" spans="1:23">
      <c r="A156" s="64" t="s">
        <v>307</v>
      </c>
      <c r="B156" s="95">
        <v>422.10395</v>
      </c>
      <c r="C156" s="95">
        <v>0</v>
      </c>
      <c r="D156" s="95">
        <v>0</v>
      </c>
      <c r="E156" s="95">
        <v>0</v>
      </c>
      <c r="F156" s="95">
        <v>422.10395</v>
      </c>
      <c r="G156" s="11"/>
      <c r="H156" s="11"/>
      <c r="I156" s="11"/>
      <c r="J156" s="11"/>
      <c r="K156" s="11"/>
      <c r="L156" s="11"/>
      <c r="M156" s="11"/>
      <c r="N156" s="11"/>
      <c r="O156" s="11"/>
      <c r="P156" s="11"/>
      <c r="Q156" s="11"/>
      <c r="R156" s="11"/>
      <c r="S156" s="11"/>
      <c r="T156" s="11"/>
      <c r="U156" s="11"/>
      <c r="V156" s="11"/>
      <c r="W156" s="11"/>
    </row>
    <row r="157" spans="1:23">
      <c r="A157" s="64" t="s">
        <v>308</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row>
    <row r="158" spans="1:23">
      <c r="A158" s="64" t="s">
        <v>309</v>
      </c>
      <c r="B158" s="95">
        <v>60317.787710000004</v>
      </c>
      <c r="C158" s="95">
        <v>58178.21125</v>
      </c>
      <c r="D158" s="95">
        <v>0</v>
      </c>
      <c r="E158" s="95">
        <v>0</v>
      </c>
      <c r="F158" s="95">
        <v>118495.99896</v>
      </c>
      <c r="G158" s="11"/>
      <c r="H158" s="11"/>
      <c r="I158" s="11"/>
      <c r="J158" s="11"/>
      <c r="K158" s="11"/>
      <c r="L158" s="11"/>
      <c r="M158" s="11"/>
      <c r="N158" s="11"/>
      <c r="O158" s="11"/>
      <c r="P158" s="11"/>
      <c r="Q158" s="11"/>
      <c r="R158" s="11"/>
      <c r="S158" s="11"/>
      <c r="T158" s="11"/>
      <c r="U158" s="11"/>
      <c r="V158" s="11"/>
      <c r="W158" s="11"/>
    </row>
    <row r="159" spans="1:23">
      <c r="A159" s="64" t="s">
        <v>1464</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row>
    <row r="160" spans="1:23">
      <c r="A160" s="64" t="s">
        <v>310</v>
      </c>
      <c r="B160" s="95">
        <v>51511.767380000005</v>
      </c>
      <c r="C160" s="95">
        <v>16946.417239999999</v>
      </c>
      <c r="D160" s="95">
        <v>0</v>
      </c>
      <c r="E160" s="95">
        <v>0</v>
      </c>
      <c r="F160" s="95">
        <v>68458.18462</v>
      </c>
      <c r="G160" s="11"/>
      <c r="H160" s="11"/>
      <c r="I160" s="11"/>
      <c r="J160" s="11"/>
      <c r="K160" s="11"/>
      <c r="L160" s="11"/>
      <c r="M160" s="11"/>
      <c r="N160" s="11"/>
      <c r="O160" s="11"/>
      <c r="P160" s="11"/>
      <c r="Q160" s="11"/>
      <c r="R160" s="11"/>
      <c r="S160" s="11"/>
      <c r="T160" s="11"/>
      <c r="U160" s="11"/>
      <c r="V160" s="11"/>
      <c r="W160" s="11"/>
    </row>
    <row r="161" spans="1:23">
      <c r="A161" s="64" t="s">
        <v>311</v>
      </c>
      <c r="B161" s="95">
        <v>4751.5945700000002</v>
      </c>
      <c r="C161" s="95">
        <v>9983.1845799999992</v>
      </c>
      <c r="D161" s="95">
        <v>0</v>
      </c>
      <c r="E161" s="95">
        <v>0</v>
      </c>
      <c r="F161" s="95">
        <v>14734.77915</v>
      </c>
      <c r="G161" s="11"/>
      <c r="H161" s="11"/>
      <c r="I161" s="11"/>
      <c r="J161" s="11"/>
      <c r="K161" s="11"/>
      <c r="L161" s="11"/>
      <c r="M161" s="11"/>
      <c r="N161" s="11"/>
      <c r="O161" s="11"/>
      <c r="P161" s="11"/>
      <c r="Q161" s="11"/>
      <c r="R161" s="11"/>
      <c r="S161" s="11"/>
      <c r="T161" s="11"/>
      <c r="U161" s="11"/>
      <c r="V161" s="11"/>
      <c r="W161" s="11"/>
    </row>
    <row r="162" spans="1:23">
      <c r="A162" s="177" t="s">
        <v>312</v>
      </c>
      <c r="B162" s="57">
        <v>92845.049169999998</v>
      </c>
      <c r="C162" s="57">
        <v>0</v>
      </c>
      <c r="D162" s="57">
        <v>0</v>
      </c>
      <c r="E162" s="57">
        <v>0</v>
      </c>
      <c r="F162" s="57">
        <v>92845.049169999998</v>
      </c>
      <c r="G162" s="11"/>
      <c r="H162" s="11"/>
      <c r="I162" s="11"/>
      <c r="J162" s="11"/>
      <c r="K162" s="11"/>
      <c r="L162" s="11"/>
      <c r="M162" s="11"/>
      <c r="N162" s="11"/>
      <c r="O162" s="11"/>
      <c r="P162" s="11"/>
      <c r="Q162" s="11"/>
      <c r="R162" s="11"/>
      <c r="S162" s="11"/>
      <c r="T162" s="11"/>
      <c r="U162" s="11"/>
      <c r="V162" s="11"/>
      <c r="W162" s="11"/>
    </row>
    <row r="163" spans="1:23">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row>
    <row r="164" spans="1:23">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row>
    <row r="165" spans="1:23">
      <c r="A165" s="64" t="s">
        <v>315</v>
      </c>
      <c r="B165" s="95">
        <v>87450</v>
      </c>
      <c r="C165" s="95">
        <v>0</v>
      </c>
      <c r="D165" s="95">
        <v>0</v>
      </c>
      <c r="E165" s="95">
        <v>0</v>
      </c>
      <c r="F165" s="95">
        <v>87450</v>
      </c>
      <c r="G165" s="11"/>
      <c r="H165" s="11"/>
      <c r="I165" s="11"/>
      <c r="J165" s="11"/>
      <c r="K165" s="11"/>
      <c r="L165" s="11"/>
      <c r="M165" s="11"/>
      <c r="N165" s="11"/>
      <c r="O165" s="11"/>
      <c r="P165" s="11"/>
      <c r="Q165" s="11"/>
      <c r="R165" s="11"/>
      <c r="S165" s="11"/>
      <c r="T165" s="11"/>
      <c r="U165" s="11"/>
      <c r="V165" s="11"/>
      <c r="W165" s="11"/>
    </row>
    <row r="166" spans="1:23">
      <c r="A166" s="64" t="s">
        <v>316</v>
      </c>
      <c r="B166" s="95">
        <v>5395.0491700000002</v>
      </c>
      <c r="C166" s="95">
        <v>0</v>
      </c>
      <c r="D166" s="95">
        <v>0</v>
      </c>
      <c r="E166" s="95">
        <v>0</v>
      </c>
      <c r="F166" s="95">
        <v>5395.0491700000002</v>
      </c>
      <c r="G166" s="11"/>
      <c r="H166" s="11"/>
      <c r="I166" s="11"/>
      <c r="J166" s="11"/>
      <c r="K166" s="11"/>
      <c r="L166" s="11"/>
      <c r="M166" s="11"/>
      <c r="N166" s="11"/>
      <c r="O166" s="11"/>
      <c r="P166" s="11"/>
      <c r="Q166" s="11"/>
      <c r="R166" s="11"/>
      <c r="S166" s="11"/>
      <c r="T166" s="11"/>
      <c r="U166" s="11"/>
      <c r="V166" s="11"/>
      <c r="W166" s="11"/>
    </row>
    <row r="167" spans="1:23">
      <c r="A167" s="177" t="s">
        <v>317</v>
      </c>
      <c r="B167" s="57">
        <v>63.49935</v>
      </c>
      <c r="C167" s="57">
        <v>1793.3672799999999</v>
      </c>
      <c r="D167" s="57">
        <v>0</v>
      </c>
      <c r="E167" s="57">
        <v>0</v>
      </c>
      <c r="F167" s="57">
        <v>1856.86663</v>
      </c>
      <c r="G167" s="11"/>
      <c r="H167" s="11"/>
      <c r="I167" s="11"/>
      <c r="J167" s="11"/>
      <c r="K167" s="11"/>
      <c r="L167" s="11"/>
      <c r="M167" s="11"/>
      <c r="N167" s="11"/>
      <c r="O167" s="11"/>
      <c r="P167" s="11"/>
      <c r="Q167" s="11"/>
      <c r="R167" s="11"/>
      <c r="S167" s="11"/>
      <c r="T167" s="11"/>
      <c r="U167" s="11"/>
      <c r="V167" s="11"/>
      <c r="W167" s="11"/>
    </row>
    <row r="168" spans="1:23">
      <c r="A168" s="64" t="s">
        <v>318</v>
      </c>
      <c r="B168" s="95">
        <v>63.49935</v>
      </c>
      <c r="C168" s="95">
        <v>1793.3672799999999</v>
      </c>
      <c r="D168" s="95">
        <v>0</v>
      </c>
      <c r="E168" s="95">
        <v>0</v>
      </c>
      <c r="F168" s="95">
        <v>1856.86663</v>
      </c>
      <c r="G168" s="11"/>
      <c r="H168" s="11"/>
      <c r="I168" s="11"/>
      <c r="J168" s="11"/>
      <c r="K168" s="11"/>
      <c r="L168" s="11"/>
      <c r="M168" s="11"/>
      <c r="N168" s="11"/>
      <c r="O168" s="11"/>
      <c r="P168" s="11"/>
      <c r="Q168" s="11"/>
      <c r="R168" s="11"/>
      <c r="S168" s="11"/>
      <c r="T168" s="11"/>
      <c r="U168" s="11"/>
      <c r="V168" s="11"/>
      <c r="W168" s="11"/>
    </row>
    <row r="169" spans="1:23">
      <c r="A169" s="64" t="s">
        <v>319</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row>
    <row r="170" spans="1:23">
      <c r="A170" s="64" t="s">
        <v>320</v>
      </c>
      <c r="B170" s="95">
        <v>0</v>
      </c>
      <c r="C170" s="95">
        <v>1762.49728</v>
      </c>
      <c r="D170" s="95">
        <v>0</v>
      </c>
      <c r="E170" s="95">
        <v>0</v>
      </c>
      <c r="F170" s="95">
        <v>1762.49728</v>
      </c>
      <c r="G170" s="11"/>
      <c r="H170" s="11"/>
      <c r="I170" s="11"/>
      <c r="J170" s="11"/>
      <c r="K170" s="11"/>
      <c r="L170" s="11"/>
      <c r="M170" s="11"/>
      <c r="N170" s="11"/>
      <c r="O170" s="11"/>
      <c r="P170" s="11"/>
      <c r="Q170" s="11"/>
      <c r="R170" s="11"/>
      <c r="S170" s="11"/>
      <c r="T170" s="11"/>
      <c r="U170" s="11"/>
      <c r="V170" s="11"/>
      <c r="W170" s="11"/>
    </row>
    <row r="171" spans="1:23">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row>
    <row r="172" spans="1:23">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row>
    <row r="173" spans="1:23">
      <c r="A173" s="64" t="s">
        <v>323</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row>
    <row r="174" spans="1:23">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row>
    <row r="175" spans="1:23">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row>
    <row r="176" spans="1:23">
      <c r="A176" s="155" t="s">
        <v>326</v>
      </c>
      <c r="B176" s="57">
        <v>1282802.5944700001</v>
      </c>
      <c r="C176" s="57">
        <v>0</v>
      </c>
      <c r="D176" s="57">
        <v>0</v>
      </c>
      <c r="E176" s="57">
        <v>0</v>
      </c>
      <c r="F176" s="57">
        <v>1282802.5944700001</v>
      </c>
      <c r="G176" s="11"/>
      <c r="H176" s="11"/>
      <c r="I176" s="11"/>
      <c r="J176" s="11"/>
      <c r="K176" s="11"/>
      <c r="L176" s="11"/>
      <c r="M176" s="11"/>
      <c r="N176" s="11"/>
      <c r="O176" s="11"/>
      <c r="P176" s="11"/>
      <c r="Q176" s="11"/>
      <c r="R176" s="11"/>
      <c r="S176" s="11"/>
      <c r="T176" s="11"/>
      <c r="U176" s="11"/>
      <c r="V176" s="11"/>
      <c r="W176" s="11"/>
    </row>
    <row r="177" spans="1:23">
      <c r="A177" s="63" t="s">
        <v>327</v>
      </c>
      <c r="B177" s="95">
        <v>466302.90035000001</v>
      </c>
      <c r="C177" s="95">
        <v>0</v>
      </c>
      <c r="D177" s="95">
        <v>0</v>
      </c>
      <c r="E177" s="95">
        <v>0</v>
      </c>
      <c r="F177" s="95">
        <v>466302.90035000001</v>
      </c>
      <c r="G177" s="11"/>
      <c r="H177" s="11"/>
      <c r="I177" s="11"/>
      <c r="J177" s="11"/>
      <c r="K177" s="11"/>
      <c r="L177" s="11"/>
      <c r="M177" s="11"/>
      <c r="N177" s="11"/>
      <c r="O177" s="11"/>
      <c r="P177" s="11"/>
      <c r="Q177" s="11"/>
      <c r="R177" s="11"/>
      <c r="S177" s="11"/>
      <c r="T177" s="11"/>
      <c r="U177" s="11"/>
      <c r="V177" s="11"/>
      <c r="W177" s="11"/>
    </row>
    <row r="178" spans="1:23">
      <c r="A178" s="64" t="s">
        <v>328</v>
      </c>
      <c r="B178" s="95">
        <v>466302.90035000001</v>
      </c>
      <c r="C178" s="95">
        <v>0</v>
      </c>
      <c r="D178" s="95">
        <v>0</v>
      </c>
      <c r="E178" s="95">
        <v>0</v>
      </c>
      <c r="F178" s="95">
        <v>466302.90035000001</v>
      </c>
      <c r="G178" s="11"/>
      <c r="H178" s="11"/>
      <c r="I178" s="11"/>
      <c r="J178" s="11"/>
      <c r="K178" s="11"/>
      <c r="L178" s="11"/>
      <c r="M178" s="11"/>
      <c r="N178" s="11"/>
      <c r="O178" s="11"/>
      <c r="P178" s="11"/>
      <c r="Q178" s="11"/>
      <c r="R178" s="11"/>
      <c r="S178" s="11"/>
      <c r="T178" s="11"/>
      <c r="U178" s="11"/>
      <c r="V178" s="11"/>
      <c r="W178" s="11"/>
    </row>
    <row r="179" spans="1:23">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row>
    <row r="180" spans="1:23">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row>
    <row r="181" spans="1:23">
      <c r="A181" s="63" t="s">
        <v>331</v>
      </c>
      <c r="B181" s="95">
        <v>20029.0363</v>
      </c>
      <c r="C181" s="95">
        <v>0</v>
      </c>
      <c r="D181" s="95">
        <v>0</v>
      </c>
      <c r="E181" s="95">
        <v>0</v>
      </c>
      <c r="F181" s="95">
        <v>20029.0363</v>
      </c>
      <c r="G181" s="11"/>
      <c r="H181" s="11"/>
      <c r="I181" s="11"/>
      <c r="J181" s="11"/>
      <c r="K181" s="11"/>
      <c r="L181" s="11"/>
      <c r="M181" s="11"/>
      <c r="N181" s="11"/>
      <c r="O181" s="11"/>
      <c r="P181" s="11"/>
      <c r="Q181" s="11"/>
      <c r="R181" s="11"/>
      <c r="S181" s="11"/>
      <c r="T181" s="11"/>
      <c r="U181" s="11"/>
      <c r="V181" s="11"/>
      <c r="W181" s="11"/>
    </row>
    <row r="182" spans="1:23">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row>
    <row r="183" spans="1:23">
      <c r="A183" s="64" t="s">
        <v>333</v>
      </c>
      <c r="B183" s="95">
        <v>2604.1410299999998</v>
      </c>
      <c r="C183" s="95">
        <v>0</v>
      </c>
      <c r="D183" s="95">
        <v>0</v>
      </c>
      <c r="E183" s="95">
        <v>0</v>
      </c>
      <c r="F183" s="95">
        <v>2604.1410299999998</v>
      </c>
      <c r="G183" s="11"/>
      <c r="H183" s="11"/>
      <c r="I183" s="11"/>
      <c r="J183" s="11"/>
      <c r="K183" s="11"/>
      <c r="L183" s="11"/>
      <c r="M183" s="11"/>
      <c r="N183" s="11"/>
      <c r="O183" s="11"/>
      <c r="P183" s="11"/>
      <c r="Q183" s="11"/>
      <c r="R183" s="11"/>
      <c r="S183" s="11"/>
      <c r="T183" s="11"/>
      <c r="U183" s="11"/>
      <c r="V183" s="11"/>
      <c r="W183" s="11"/>
    </row>
    <row r="184" spans="1:23">
      <c r="A184" s="64" t="s">
        <v>334</v>
      </c>
      <c r="B184" s="95">
        <v>17424.895270000001</v>
      </c>
      <c r="C184" s="95">
        <v>0</v>
      </c>
      <c r="D184" s="95">
        <v>0</v>
      </c>
      <c r="E184" s="95">
        <v>0</v>
      </c>
      <c r="F184" s="95">
        <v>17424.895270000001</v>
      </c>
      <c r="G184" s="11"/>
      <c r="H184" s="11"/>
      <c r="I184" s="11"/>
      <c r="J184" s="11"/>
      <c r="K184" s="11"/>
      <c r="L184" s="11"/>
      <c r="M184" s="11"/>
      <c r="N184" s="11"/>
      <c r="O184" s="11"/>
      <c r="P184" s="11"/>
      <c r="Q184" s="11"/>
      <c r="R184" s="11"/>
      <c r="S184" s="11"/>
      <c r="T184" s="11"/>
      <c r="U184" s="11"/>
      <c r="V184" s="11"/>
      <c r="W184" s="11"/>
    </row>
    <row r="185" spans="1:23">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row>
    <row r="186" spans="1:23">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row>
    <row r="187" spans="1:23">
      <c r="A187" s="63" t="s">
        <v>337</v>
      </c>
      <c r="B187" s="95">
        <v>763638.14123000007</v>
      </c>
      <c r="C187" s="95">
        <v>0</v>
      </c>
      <c r="D187" s="95">
        <v>0</v>
      </c>
      <c r="E187" s="95">
        <v>0</v>
      </c>
      <c r="F187" s="95">
        <v>763638.14123000007</v>
      </c>
      <c r="G187" s="11"/>
      <c r="H187" s="11"/>
      <c r="I187" s="11"/>
      <c r="J187" s="11"/>
      <c r="K187" s="11"/>
      <c r="L187" s="11"/>
      <c r="M187" s="11"/>
      <c r="N187" s="11"/>
      <c r="O187" s="11"/>
      <c r="P187" s="11"/>
      <c r="Q187" s="11"/>
      <c r="R187" s="11"/>
      <c r="S187" s="11"/>
      <c r="T187" s="11"/>
      <c r="U187" s="11"/>
      <c r="V187" s="11"/>
      <c r="W187" s="11"/>
    </row>
    <row r="188" spans="1:23">
      <c r="A188" s="64" t="s">
        <v>338</v>
      </c>
      <c r="B188" s="95">
        <v>322012.41385000001</v>
      </c>
      <c r="C188" s="95">
        <v>0</v>
      </c>
      <c r="D188" s="95">
        <v>0</v>
      </c>
      <c r="E188" s="95">
        <v>0</v>
      </c>
      <c r="F188" s="95">
        <v>322012.41385000001</v>
      </c>
      <c r="G188" s="11"/>
      <c r="H188" s="11"/>
      <c r="I188" s="11"/>
      <c r="J188" s="11"/>
      <c r="K188" s="11"/>
      <c r="L188" s="11"/>
      <c r="M188" s="11"/>
      <c r="N188" s="11"/>
      <c r="O188" s="11"/>
      <c r="P188" s="11"/>
      <c r="Q188" s="11"/>
      <c r="R188" s="11"/>
      <c r="S188" s="11"/>
      <c r="T188" s="11"/>
      <c r="U188" s="11"/>
      <c r="V188" s="11"/>
      <c r="W188" s="11"/>
    </row>
    <row r="189" spans="1:23">
      <c r="A189" s="64" t="s">
        <v>339</v>
      </c>
      <c r="B189" s="95">
        <v>253296.89449000001</v>
      </c>
      <c r="C189" s="95">
        <v>0</v>
      </c>
      <c r="D189" s="95">
        <v>0</v>
      </c>
      <c r="E189" s="95">
        <v>0</v>
      </c>
      <c r="F189" s="95">
        <v>253296.89449000001</v>
      </c>
      <c r="G189" s="11"/>
      <c r="H189" s="11"/>
      <c r="I189" s="11"/>
      <c r="J189" s="11"/>
      <c r="K189" s="11"/>
      <c r="L189" s="11"/>
      <c r="M189" s="11"/>
      <c r="N189" s="11"/>
      <c r="O189" s="11"/>
      <c r="P189" s="11"/>
      <c r="Q189" s="11"/>
      <c r="R189" s="11"/>
      <c r="S189" s="11"/>
      <c r="T189" s="11"/>
      <c r="U189" s="11"/>
      <c r="V189" s="11"/>
      <c r="W189" s="11"/>
    </row>
    <row r="190" spans="1:23">
      <c r="A190" s="64" t="s">
        <v>340</v>
      </c>
      <c r="B190" s="95">
        <v>188328.83288999999</v>
      </c>
      <c r="C190" s="95">
        <v>0</v>
      </c>
      <c r="D190" s="95">
        <v>0</v>
      </c>
      <c r="E190" s="95">
        <v>0</v>
      </c>
      <c r="F190" s="95">
        <v>188328.83288999999</v>
      </c>
      <c r="G190" s="11"/>
      <c r="H190" s="11"/>
      <c r="I190" s="11"/>
      <c r="J190" s="11"/>
      <c r="K190" s="11"/>
      <c r="L190" s="11"/>
      <c r="M190" s="11"/>
      <c r="N190" s="11"/>
      <c r="O190" s="11"/>
      <c r="P190" s="11"/>
      <c r="Q190" s="11"/>
      <c r="R190" s="11"/>
      <c r="S190" s="11"/>
      <c r="T190" s="11"/>
      <c r="U190" s="11"/>
      <c r="V190" s="11"/>
      <c r="W190" s="11"/>
    </row>
    <row r="191" spans="1:23">
      <c r="A191" s="63" t="s">
        <v>341</v>
      </c>
      <c r="B191" s="95">
        <v>32832.516589999999</v>
      </c>
      <c r="C191" s="95">
        <v>0</v>
      </c>
      <c r="D191" s="95">
        <v>0</v>
      </c>
      <c r="E191" s="95">
        <v>0</v>
      </c>
      <c r="F191" s="95">
        <v>32832.516589999999</v>
      </c>
      <c r="G191" s="11"/>
      <c r="H191" s="11"/>
      <c r="I191" s="11"/>
      <c r="J191" s="11"/>
      <c r="K191" s="11"/>
      <c r="L191" s="11"/>
      <c r="M191" s="11"/>
      <c r="N191" s="11"/>
      <c r="O191" s="11"/>
      <c r="P191" s="11"/>
      <c r="Q191" s="11"/>
      <c r="R191" s="11"/>
      <c r="S191" s="11"/>
      <c r="T191" s="11"/>
      <c r="U191" s="11"/>
      <c r="V191" s="11"/>
      <c r="W191" s="11"/>
    </row>
    <row r="192" spans="1:23">
      <c r="A192" s="64" t="s">
        <v>342</v>
      </c>
      <c r="B192" s="95">
        <v>-667.16899999999998</v>
      </c>
      <c r="C192" s="95">
        <v>0</v>
      </c>
      <c r="D192" s="95">
        <v>0</v>
      </c>
      <c r="E192" s="95">
        <v>0</v>
      </c>
      <c r="F192" s="95">
        <v>-667.16899999999998</v>
      </c>
      <c r="G192" s="11"/>
      <c r="H192" s="11"/>
      <c r="I192" s="11"/>
      <c r="J192" s="11"/>
      <c r="K192" s="11"/>
      <c r="L192" s="11"/>
      <c r="M192" s="11"/>
      <c r="N192" s="11"/>
      <c r="O192" s="11"/>
      <c r="P192" s="11"/>
      <c r="Q192" s="11"/>
      <c r="R192" s="11"/>
      <c r="S192" s="11"/>
      <c r="T192" s="11"/>
      <c r="U192" s="11"/>
      <c r="V192" s="11"/>
      <c r="W192" s="11"/>
    </row>
    <row r="193" spans="1:23">
      <c r="A193" s="64" t="s">
        <v>343</v>
      </c>
      <c r="B193" s="95">
        <v>33499.685590000001</v>
      </c>
      <c r="C193" s="95">
        <v>0</v>
      </c>
      <c r="D193" s="95">
        <v>0</v>
      </c>
      <c r="E193" s="95">
        <v>0</v>
      </c>
      <c r="F193" s="95">
        <v>33499.685590000001</v>
      </c>
      <c r="G193" s="11"/>
      <c r="H193" s="11"/>
      <c r="I193" s="11"/>
      <c r="J193" s="11"/>
      <c r="K193" s="11"/>
      <c r="L193" s="11"/>
      <c r="M193" s="11"/>
      <c r="N193" s="11"/>
      <c r="O193" s="11"/>
      <c r="P193" s="11"/>
      <c r="Q193" s="11"/>
      <c r="R193" s="11"/>
      <c r="S193" s="11"/>
      <c r="T193" s="11"/>
      <c r="U193" s="11"/>
      <c r="V193" s="11"/>
      <c r="W193" s="11"/>
    </row>
    <row r="194" spans="1:23">
      <c r="A194" s="72" t="s">
        <v>344</v>
      </c>
      <c r="B194" s="57">
        <v>7526991.1478500003</v>
      </c>
      <c r="C194" s="57">
        <v>1803359.69747</v>
      </c>
      <c r="D194" s="57">
        <v>208.95726000000002</v>
      </c>
      <c r="E194" s="57">
        <v>0.93671000000000004</v>
      </c>
      <c r="F194" s="57">
        <v>9330560.7392900009</v>
      </c>
      <c r="G194" s="11"/>
      <c r="H194" s="11"/>
      <c r="I194" s="11"/>
      <c r="J194" s="11"/>
      <c r="K194" s="11"/>
      <c r="L194" s="11"/>
      <c r="M194" s="11"/>
      <c r="N194" s="11"/>
      <c r="O194" s="11"/>
      <c r="P194" s="11"/>
      <c r="Q194" s="11"/>
      <c r="R194" s="11"/>
      <c r="S194" s="11"/>
      <c r="T194" s="11"/>
      <c r="U194" s="11"/>
      <c r="V194" s="11"/>
      <c r="W194" s="11"/>
    </row>
    <row r="195" spans="1:23">
      <c r="A195" s="72" t="s">
        <v>345</v>
      </c>
      <c r="B195" s="57">
        <v>13252.35507</v>
      </c>
      <c r="C195" s="57">
        <v>0</v>
      </c>
      <c r="D195" s="57">
        <v>0</v>
      </c>
      <c r="E195" s="57">
        <v>0</v>
      </c>
      <c r="F195" s="57">
        <v>13252.35507</v>
      </c>
      <c r="G195" s="11"/>
      <c r="H195" s="11"/>
      <c r="I195" s="11"/>
      <c r="J195" s="11"/>
      <c r="K195" s="11"/>
      <c r="L195" s="11"/>
      <c r="M195" s="11"/>
      <c r="N195" s="11"/>
      <c r="O195" s="11"/>
      <c r="P195" s="11"/>
      <c r="Q195" s="11"/>
      <c r="R195" s="11"/>
      <c r="S195" s="11"/>
      <c r="T195" s="11"/>
      <c r="U195" s="11"/>
      <c r="V195" s="11"/>
      <c r="W195" s="11"/>
    </row>
    <row r="196" spans="1:23">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row>
    <row r="197" spans="1:23">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row>
    <row r="198" spans="1:23">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row>
    <row r="199" spans="1:23">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row>
    <row r="200" spans="1:23">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row>
    <row r="201" spans="1:23">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row>
    <row r="202" spans="1:23">
      <c r="A202" s="63" t="s">
        <v>352</v>
      </c>
      <c r="B202" s="95">
        <v>2700.7816400000002</v>
      </c>
      <c r="C202" s="95">
        <v>0</v>
      </c>
      <c r="D202" s="95">
        <v>0</v>
      </c>
      <c r="E202" s="95">
        <v>0</v>
      </c>
      <c r="F202" s="95">
        <v>2700.7816400000002</v>
      </c>
      <c r="G202" s="11"/>
      <c r="H202" s="11"/>
      <c r="I202" s="11"/>
      <c r="J202" s="11"/>
      <c r="K202" s="11"/>
      <c r="L202" s="11"/>
      <c r="M202" s="11"/>
      <c r="N202" s="11"/>
      <c r="O202" s="11"/>
      <c r="P202" s="11"/>
      <c r="Q202" s="11"/>
      <c r="R202" s="11"/>
      <c r="S202" s="11"/>
      <c r="T202" s="11"/>
      <c r="U202" s="11"/>
      <c r="V202" s="11"/>
      <c r="W202" s="11"/>
    </row>
    <row r="203" spans="1:23">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row>
    <row r="204" spans="1:23">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row>
    <row r="205" spans="1:23">
      <c r="A205" s="64" t="s">
        <v>355</v>
      </c>
      <c r="B205" s="95">
        <v>24.65091</v>
      </c>
      <c r="C205" s="95">
        <v>0</v>
      </c>
      <c r="D205" s="95">
        <v>0</v>
      </c>
      <c r="E205" s="95">
        <v>0</v>
      </c>
      <c r="F205" s="95">
        <v>24.65091</v>
      </c>
      <c r="G205" s="11"/>
      <c r="H205" s="11"/>
      <c r="I205" s="11"/>
      <c r="J205" s="11"/>
      <c r="K205" s="11"/>
      <c r="L205" s="11"/>
      <c r="M205" s="11"/>
      <c r="N205" s="11"/>
      <c r="O205" s="11"/>
      <c r="P205" s="11"/>
      <c r="Q205" s="11"/>
      <c r="R205" s="11"/>
      <c r="S205" s="11"/>
      <c r="T205" s="11"/>
      <c r="U205" s="11"/>
      <c r="V205" s="11"/>
      <c r="W205" s="11"/>
    </row>
    <row r="206" spans="1:23">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row>
    <row r="207" spans="1:23">
      <c r="A207" s="64" t="s">
        <v>357</v>
      </c>
      <c r="B207" s="95">
        <v>2676.1307299999999</v>
      </c>
      <c r="C207" s="95">
        <v>0</v>
      </c>
      <c r="D207" s="95">
        <v>0</v>
      </c>
      <c r="E207" s="95">
        <v>0</v>
      </c>
      <c r="F207" s="95">
        <v>2676.1307299999999</v>
      </c>
      <c r="G207" s="11"/>
      <c r="H207" s="11"/>
      <c r="I207" s="11"/>
      <c r="J207" s="11"/>
      <c r="K207" s="11"/>
      <c r="L207" s="11"/>
      <c r="M207" s="11"/>
      <c r="N207" s="11"/>
      <c r="O207" s="11"/>
      <c r="P207" s="11"/>
      <c r="Q207" s="11"/>
      <c r="R207" s="11"/>
      <c r="S207" s="11"/>
      <c r="T207" s="11"/>
      <c r="U207" s="11"/>
      <c r="V207" s="11"/>
      <c r="W207" s="11"/>
    </row>
    <row r="208" spans="1:23">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row>
    <row r="209" spans="1:23">
      <c r="A209" s="63" t="s">
        <v>359</v>
      </c>
      <c r="B209" s="95">
        <v>10551.57343</v>
      </c>
      <c r="C209" s="95">
        <v>0</v>
      </c>
      <c r="D209" s="95">
        <v>0</v>
      </c>
      <c r="E209" s="95">
        <v>0</v>
      </c>
      <c r="F209" s="95">
        <v>10551.57343</v>
      </c>
      <c r="G209" s="11"/>
      <c r="H209" s="11"/>
      <c r="I209" s="11"/>
      <c r="J209" s="11"/>
      <c r="K209" s="11"/>
      <c r="L209" s="11"/>
      <c r="M209" s="11"/>
      <c r="N209" s="11"/>
      <c r="O209" s="11"/>
      <c r="P209" s="11"/>
      <c r="Q209" s="11"/>
      <c r="R209" s="11"/>
      <c r="S209" s="11"/>
      <c r="T209" s="11"/>
      <c r="U209" s="11"/>
      <c r="V209" s="11"/>
      <c r="W209" s="11"/>
    </row>
    <row r="210" spans="1:23">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row>
    <row r="211" spans="1:23">
      <c r="A211" s="64" t="s">
        <v>361</v>
      </c>
      <c r="B211" s="95">
        <v>10551.57343</v>
      </c>
      <c r="C211" s="95">
        <v>0</v>
      </c>
      <c r="D211" s="95">
        <v>0</v>
      </c>
      <c r="E211" s="95">
        <v>0</v>
      </c>
      <c r="F211" s="95">
        <v>10551.57343</v>
      </c>
      <c r="G211" s="11"/>
      <c r="H211" s="11"/>
      <c r="I211" s="11"/>
      <c r="J211" s="11"/>
      <c r="K211" s="11"/>
      <c r="L211" s="11"/>
      <c r="M211" s="11"/>
      <c r="N211" s="11"/>
      <c r="O211" s="11"/>
      <c r="P211" s="11"/>
      <c r="Q211" s="11"/>
      <c r="R211" s="11"/>
      <c r="S211" s="11"/>
      <c r="T211" s="11"/>
      <c r="U211" s="11"/>
      <c r="V211" s="11"/>
      <c r="W211" s="11"/>
    </row>
    <row r="212" spans="1:23">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row>
    <row r="213" spans="1:23">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row>
    <row r="214" spans="1:23">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row>
    <row r="215" spans="1:23">
      <c r="A215" s="177" t="s">
        <v>365</v>
      </c>
      <c r="B215" s="57">
        <v>6332692.8939700006</v>
      </c>
      <c r="C215" s="57">
        <v>7852999.26609</v>
      </c>
      <c r="D215" s="57">
        <v>3941.6111700000001</v>
      </c>
      <c r="E215" s="57">
        <v>0</v>
      </c>
      <c r="F215" s="57">
        <v>14189633.771229999</v>
      </c>
      <c r="G215" s="11"/>
      <c r="H215" s="11"/>
      <c r="I215" s="11"/>
      <c r="J215" s="11"/>
      <c r="K215" s="11"/>
      <c r="L215" s="11"/>
      <c r="M215" s="11"/>
      <c r="N215" s="11"/>
      <c r="O215" s="11"/>
      <c r="P215" s="11"/>
      <c r="Q215" s="11"/>
      <c r="R215" s="11"/>
      <c r="S215" s="11"/>
      <c r="T215" s="11"/>
      <c r="U215" s="11"/>
      <c r="V215" s="11"/>
      <c r="W215" s="11"/>
    </row>
    <row r="216" spans="1:23">
      <c r="A216" s="63" t="s">
        <v>366</v>
      </c>
      <c r="B216" s="95">
        <v>18613.855760000002</v>
      </c>
      <c r="C216" s="95">
        <v>6830.0475199999992</v>
      </c>
      <c r="D216" s="95">
        <v>0</v>
      </c>
      <c r="E216" s="95">
        <v>0</v>
      </c>
      <c r="F216" s="95">
        <v>25443.903280000002</v>
      </c>
      <c r="G216" s="11"/>
      <c r="H216" s="11"/>
      <c r="I216" s="11"/>
      <c r="J216" s="11"/>
      <c r="K216" s="11"/>
      <c r="L216" s="11"/>
      <c r="M216" s="11"/>
      <c r="N216" s="11"/>
      <c r="O216" s="11"/>
      <c r="P216" s="11"/>
      <c r="Q216" s="11"/>
      <c r="R216" s="11"/>
      <c r="S216" s="11"/>
      <c r="T216" s="11"/>
      <c r="U216" s="11"/>
      <c r="V216" s="11"/>
      <c r="W216" s="11"/>
    </row>
    <row r="217" spans="1:23">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row>
    <row r="218" spans="1:23">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row>
    <row r="219" spans="1:23">
      <c r="A219" s="64" t="s">
        <v>369</v>
      </c>
      <c r="B219" s="95">
        <v>18613.855760000002</v>
      </c>
      <c r="C219" s="95">
        <v>6830.0475199999992</v>
      </c>
      <c r="D219" s="95">
        <v>0</v>
      </c>
      <c r="E219" s="95">
        <v>0</v>
      </c>
      <c r="F219" s="95">
        <v>25443.903280000002</v>
      </c>
      <c r="G219" s="11"/>
      <c r="H219" s="11"/>
      <c r="I219" s="11"/>
      <c r="J219" s="11"/>
      <c r="K219" s="11"/>
      <c r="L219" s="11"/>
      <c r="M219" s="11"/>
      <c r="N219" s="11"/>
      <c r="O219" s="11"/>
      <c r="P219" s="11"/>
      <c r="Q219" s="11"/>
      <c r="R219" s="11"/>
      <c r="S219" s="11"/>
      <c r="T219" s="11"/>
      <c r="U219" s="11"/>
      <c r="V219" s="11"/>
      <c r="W219" s="11"/>
    </row>
    <row r="220" spans="1:23">
      <c r="A220" s="63" t="s">
        <v>370</v>
      </c>
      <c r="B220" s="95">
        <v>56324.267570000004</v>
      </c>
      <c r="C220" s="95">
        <v>0</v>
      </c>
      <c r="D220" s="95">
        <v>742.23801000000003</v>
      </c>
      <c r="E220" s="95">
        <v>0</v>
      </c>
      <c r="F220" s="95">
        <v>57066.505579999997</v>
      </c>
      <c r="G220" s="11"/>
      <c r="H220" s="11"/>
      <c r="I220" s="11"/>
      <c r="J220" s="11"/>
      <c r="K220" s="11"/>
      <c r="L220" s="11"/>
      <c r="M220" s="11"/>
      <c r="N220" s="11"/>
      <c r="O220" s="11"/>
      <c r="P220" s="11"/>
      <c r="Q220" s="11"/>
      <c r="R220" s="11"/>
      <c r="S220" s="11"/>
      <c r="T220" s="11"/>
      <c r="U220" s="11"/>
      <c r="V220" s="11"/>
      <c r="W220" s="11"/>
    </row>
    <row r="221" spans="1:23">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row>
    <row r="222" spans="1:23">
      <c r="A222" s="64" t="s">
        <v>372</v>
      </c>
      <c r="B222" s="95">
        <v>56324.267570000004</v>
      </c>
      <c r="C222" s="95">
        <v>0</v>
      </c>
      <c r="D222" s="95">
        <v>742.23801000000003</v>
      </c>
      <c r="E222" s="95">
        <v>0</v>
      </c>
      <c r="F222" s="95">
        <v>57066.505579999997</v>
      </c>
      <c r="G222" s="11"/>
      <c r="H222" s="11"/>
      <c r="I222" s="11"/>
      <c r="J222" s="11"/>
      <c r="K222" s="11"/>
      <c r="L222" s="11"/>
      <c r="M222" s="11"/>
      <c r="N222" s="11"/>
      <c r="O222" s="11"/>
      <c r="P222" s="11"/>
      <c r="Q222" s="11"/>
      <c r="R222" s="11"/>
      <c r="S222" s="11"/>
      <c r="T222" s="11"/>
      <c r="U222" s="11"/>
      <c r="V222" s="11"/>
      <c r="W222" s="11"/>
    </row>
    <row r="223" spans="1:23">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row>
    <row r="224" spans="1:23">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row>
    <row r="225" spans="1:23">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row>
    <row r="226" spans="1:23">
      <c r="A226" s="63" t="s">
        <v>376</v>
      </c>
      <c r="B226" s="95">
        <v>0</v>
      </c>
      <c r="C226" s="95">
        <v>1503.8297299999999</v>
      </c>
      <c r="D226" s="95">
        <v>0</v>
      </c>
      <c r="E226" s="95">
        <v>0</v>
      </c>
      <c r="F226" s="95">
        <v>1503.8297299999999</v>
      </c>
      <c r="G226" s="11"/>
      <c r="H226" s="11"/>
      <c r="I226" s="11"/>
      <c r="J226" s="11"/>
      <c r="K226" s="11"/>
      <c r="L226" s="11"/>
      <c r="M226" s="11"/>
      <c r="N226" s="11"/>
      <c r="O226" s="11"/>
      <c r="P226" s="11"/>
      <c r="Q226" s="11"/>
      <c r="R226" s="11"/>
      <c r="S226" s="11"/>
      <c r="T226" s="11"/>
      <c r="U226" s="11"/>
      <c r="V226" s="11"/>
      <c r="W226" s="11"/>
    </row>
    <row r="227" spans="1:23">
      <c r="A227" s="64" t="s">
        <v>377</v>
      </c>
      <c r="B227" s="95">
        <v>0</v>
      </c>
      <c r="C227" s="95">
        <v>1503.8297299999999</v>
      </c>
      <c r="D227" s="95">
        <v>0</v>
      </c>
      <c r="E227" s="95">
        <v>0</v>
      </c>
      <c r="F227" s="95">
        <v>1503.8297299999999</v>
      </c>
      <c r="G227" s="11"/>
      <c r="H227" s="11"/>
      <c r="I227" s="11"/>
      <c r="J227" s="11"/>
      <c r="K227" s="11"/>
      <c r="L227" s="11"/>
      <c r="M227" s="11"/>
      <c r="N227" s="11"/>
      <c r="O227" s="11"/>
      <c r="P227" s="11"/>
      <c r="Q227" s="11"/>
      <c r="R227" s="11"/>
      <c r="S227" s="11"/>
      <c r="T227" s="11"/>
      <c r="U227" s="11"/>
      <c r="V227" s="11"/>
      <c r="W227" s="11"/>
    </row>
    <row r="228" spans="1:23">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row>
    <row r="229" spans="1:23">
      <c r="A229" s="63" t="s">
        <v>379</v>
      </c>
      <c r="B229" s="95">
        <v>0</v>
      </c>
      <c r="C229" s="95">
        <v>0</v>
      </c>
      <c r="D229" s="95">
        <v>0</v>
      </c>
      <c r="E229" s="95">
        <v>0</v>
      </c>
      <c r="F229" s="95">
        <v>0</v>
      </c>
      <c r="G229" s="11"/>
      <c r="H229" s="11"/>
      <c r="I229" s="11"/>
      <c r="J229" s="11"/>
      <c r="K229" s="11"/>
      <c r="L229" s="11"/>
      <c r="M229" s="11"/>
      <c r="N229" s="11"/>
      <c r="O229" s="11"/>
      <c r="P229" s="11"/>
      <c r="Q229" s="11"/>
      <c r="R229" s="11"/>
      <c r="S229" s="11"/>
      <c r="T229" s="11"/>
      <c r="U229" s="11"/>
      <c r="V229" s="11"/>
      <c r="W229" s="11"/>
    </row>
    <row r="230" spans="1:23">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row>
    <row r="231" spans="1:23">
      <c r="A231" s="64" t="s">
        <v>381</v>
      </c>
      <c r="B231" s="95">
        <v>0</v>
      </c>
      <c r="C231" s="95">
        <v>0</v>
      </c>
      <c r="D231" s="95">
        <v>0</v>
      </c>
      <c r="E231" s="95">
        <v>0</v>
      </c>
      <c r="F231" s="95">
        <v>0</v>
      </c>
      <c r="G231" s="11"/>
      <c r="H231" s="11"/>
      <c r="I231" s="11"/>
      <c r="J231" s="11"/>
      <c r="K231" s="11"/>
      <c r="L231" s="11"/>
      <c r="M231" s="11"/>
      <c r="N231" s="11"/>
      <c r="O231" s="11"/>
      <c r="P231" s="11"/>
      <c r="Q231" s="11"/>
      <c r="R231" s="11"/>
      <c r="S231" s="11"/>
      <c r="T231" s="11"/>
      <c r="U231" s="11"/>
      <c r="V231" s="11"/>
      <c r="W231" s="11"/>
    </row>
    <row r="232" spans="1:23">
      <c r="A232" s="63" t="s">
        <v>382</v>
      </c>
      <c r="B232" s="95">
        <v>5434070.9194900002</v>
      </c>
      <c r="C232" s="95">
        <v>5396758.9373900006</v>
      </c>
      <c r="D232" s="95">
        <v>0</v>
      </c>
      <c r="E232" s="95">
        <v>0</v>
      </c>
      <c r="F232" s="95">
        <v>10830829.85688</v>
      </c>
      <c r="G232" s="11"/>
      <c r="H232" s="11"/>
      <c r="I232" s="11"/>
      <c r="J232" s="11"/>
      <c r="K232" s="11"/>
      <c r="L232" s="11"/>
      <c r="M232" s="11"/>
      <c r="N232" s="11"/>
      <c r="O232" s="11"/>
      <c r="P232" s="11"/>
      <c r="Q232" s="11"/>
      <c r="R232" s="11"/>
      <c r="S232" s="11"/>
      <c r="T232" s="11"/>
      <c r="U232" s="11"/>
      <c r="V232" s="11"/>
      <c r="W232" s="11"/>
    </row>
    <row r="233" spans="1:23">
      <c r="A233" s="64" t="s">
        <v>383</v>
      </c>
      <c r="B233" s="95">
        <v>4531140.8247600002</v>
      </c>
      <c r="C233" s="95">
        <v>4997720.5977299996</v>
      </c>
      <c r="D233" s="95">
        <v>0</v>
      </c>
      <c r="E233" s="95">
        <v>0</v>
      </c>
      <c r="F233" s="95">
        <v>9528861.4224899989</v>
      </c>
      <c r="G233" s="11"/>
      <c r="H233" s="11"/>
      <c r="I233" s="11"/>
      <c r="J233" s="11"/>
      <c r="K233" s="11"/>
      <c r="L233" s="11"/>
      <c r="M233" s="11"/>
      <c r="N233" s="11"/>
      <c r="O233" s="11"/>
      <c r="P233" s="11"/>
      <c r="Q233" s="11"/>
      <c r="R233" s="11"/>
      <c r="S233" s="11"/>
      <c r="T233" s="11"/>
      <c r="U233" s="11"/>
      <c r="V233" s="11"/>
      <c r="W233" s="11"/>
    </row>
    <row r="234" spans="1:23">
      <c r="A234" s="64" t="s">
        <v>384</v>
      </c>
      <c r="B234" s="95">
        <v>4.3999999999999997E-2</v>
      </c>
      <c r="C234" s="95">
        <v>0</v>
      </c>
      <c r="D234" s="95">
        <v>0</v>
      </c>
      <c r="E234" s="95">
        <v>0</v>
      </c>
      <c r="F234" s="95">
        <v>4.3999999999999997E-2</v>
      </c>
      <c r="G234" s="11"/>
      <c r="H234" s="11"/>
      <c r="I234" s="11"/>
      <c r="J234" s="11"/>
      <c r="K234" s="11"/>
      <c r="L234" s="11"/>
      <c r="M234" s="11"/>
      <c r="N234" s="11"/>
      <c r="O234" s="11"/>
      <c r="P234" s="11"/>
      <c r="Q234" s="11"/>
      <c r="R234" s="11"/>
      <c r="S234" s="11"/>
      <c r="T234" s="11"/>
      <c r="U234" s="11"/>
      <c r="V234" s="11"/>
      <c r="W234" s="11"/>
    </row>
    <row r="235" spans="1:23">
      <c r="A235" s="64" t="s">
        <v>385</v>
      </c>
      <c r="B235" s="95">
        <v>411738.07287000003</v>
      </c>
      <c r="C235" s="95">
        <v>119270.42602</v>
      </c>
      <c r="D235" s="95">
        <v>0</v>
      </c>
      <c r="E235" s="95">
        <v>0</v>
      </c>
      <c r="F235" s="95">
        <v>531008.49888999993</v>
      </c>
      <c r="G235" s="11"/>
      <c r="H235" s="11"/>
      <c r="I235" s="11"/>
      <c r="J235" s="11"/>
      <c r="K235" s="11"/>
      <c r="L235" s="11"/>
      <c r="M235" s="11"/>
      <c r="N235" s="11"/>
      <c r="O235" s="11"/>
      <c r="P235" s="11"/>
      <c r="Q235" s="11"/>
      <c r="R235" s="11"/>
      <c r="S235" s="11"/>
      <c r="T235" s="11"/>
      <c r="U235" s="11"/>
      <c r="V235" s="11"/>
      <c r="W235" s="11"/>
    </row>
    <row r="236" spans="1:23">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row>
    <row r="237" spans="1:23">
      <c r="A237" s="64" t="s">
        <v>387</v>
      </c>
      <c r="B237" s="95">
        <v>150761.63606999998</v>
      </c>
      <c r="C237" s="95">
        <v>58000.69457</v>
      </c>
      <c r="D237" s="95">
        <v>0</v>
      </c>
      <c r="E237" s="95">
        <v>0</v>
      </c>
      <c r="F237" s="95">
        <v>208762.33064</v>
      </c>
      <c r="G237" s="11"/>
      <c r="H237" s="11"/>
      <c r="I237" s="11"/>
      <c r="J237" s="11"/>
      <c r="K237" s="11"/>
      <c r="L237" s="11"/>
      <c r="M237" s="11"/>
      <c r="N237" s="11"/>
      <c r="O237" s="11"/>
      <c r="P237" s="11"/>
      <c r="Q237" s="11"/>
      <c r="R237" s="11"/>
      <c r="S237" s="11"/>
      <c r="T237" s="11"/>
      <c r="U237" s="11"/>
      <c r="V237" s="11"/>
      <c r="W237" s="11"/>
    </row>
    <row r="238" spans="1:23">
      <c r="A238" s="64" t="s">
        <v>388</v>
      </c>
      <c r="B238" s="95">
        <v>421.2</v>
      </c>
      <c r="C238" s="95">
        <v>102.9</v>
      </c>
      <c r="D238" s="95">
        <v>0</v>
      </c>
      <c r="E238" s="95">
        <v>0</v>
      </c>
      <c r="F238" s="95">
        <v>524.1</v>
      </c>
      <c r="G238" s="11"/>
      <c r="H238" s="11"/>
      <c r="I238" s="11"/>
      <c r="J238" s="11"/>
      <c r="K238" s="11"/>
      <c r="L238" s="11"/>
      <c r="M238" s="11"/>
      <c r="N238" s="11"/>
      <c r="O238" s="11"/>
      <c r="P238" s="11"/>
      <c r="Q238" s="11"/>
      <c r="R238" s="11"/>
      <c r="S238" s="11"/>
      <c r="T238" s="11"/>
      <c r="U238" s="11"/>
      <c r="V238" s="11"/>
      <c r="W238" s="11"/>
    </row>
    <row r="239" spans="1:23">
      <c r="A239" s="64" t="s">
        <v>389</v>
      </c>
      <c r="B239" s="95">
        <v>7.6820000000000004</v>
      </c>
      <c r="C239" s="95">
        <v>1.7334499999999999</v>
      </c>
      <c r="D239" s="95">
        <v>0</v>
      </c>
      <c r="E239" s="95">
        <v>0</v>
      </c>
      <c r="F239" s="95">
        <v>9.4154499999999999</v>
      </c>
      <c r="G239" s="11"/>
      <c r="H239" s="11"/>
      <c r="I239" s="11"/>
      <c r="J239" s="11"/>
      <c r="K239" s="11"/>
      <c r="L239" s="11"/>
      <c r="M239" s="11"/>
      <c r="N239" s="11"/>
      <c r="O239" s="11"/>
      <c r="P239" s="11"/>
      <c r="Q239" s="11"/>
      <c r="R239" s="11"/>
      <c r="S239" s="11"/>
      <c r="T239" s="11"/>
      <c r="U239" s="11"/>
      <c r="V239" s="11"/>
      <c r="W239" s="11"/>
    </row>
    <row r="240" spans="1:23">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row>
    <row r="241" spans="1:23">
      <c r="A241" s="64" t="s">
        <v>391</v>
      </c>
      <c r="B241" s="95">
        <v>340001.45978999999</v>
      </c>
      <c r="C241" s="95">
        <v>221662.58562</v>
      </c>
      <c r="D241" s="95">
        <v>0</v>
      </c>
      <c r="E241" s="95">
        <v>0</v>
      </c>
      <c r="F241" s="95">
        <v>561664.04541000002</v>
      </c>
      <c r="G241" s="11"/>
      <c r="H241" s="11"/>
      <c r="I241" s="11"/>
      <c r="J241" s="11"/>
      <c r="K241" s="11"/>
      <c r="L241" s="11"/>
      <c r="M241" s="11"/>
      <c r="N241" s="11"/>
      <c r="O241" s="11"/>
      <c r="P241" s="11"/>
      <c r="Q241" s="11"/>
      <c r="R241" s="11"/>
      <c r="S241" s="11"/>
      <c r="T241" s="11"/>
      <c r="U241" s="11"/>
      <c r="V241" s="11"/>
      <c r="W241" s="11"/>
    </row>
    <row r="242" spans="1:23">
      <c r="A242" s="63" t="s">
        <v>392</v>
      </c>
      <c r="B242" s="95">
        <v>795194.28015999997</v>
      </c>
      <c r="C242" s="95">
        <v>2404067.23881</v>
      </c>
      <c r="D242" s="95">
        <v>3199.3731600000001</v>
      </c>
      <c r="E242" s="95">
        <v>0</v>
      </c>
      <c r="F242" s="95">
        <v>3202460.8921300001</v>
      </c>
      <c r="G242" s="11"/>
      <c r="H242" s="11"/>
      <c r="I242" s="11"/>
      <c r="J242" s="11"/>
      <c r="K242" s="11"/>
      <c r="L242" s="11"/>
      <c r="M242" s="11"/>
      <c r="N242" s="11"/>
      <c r="O242" s="11"/>
      <c r="P242" s="11"/>
      <c r="Q242" s="11"/>
      <c r="R242" s="11"/>
      <c r="S242" s="11"/>
      <c r="T242" s="11"/>
      <c r="U242" s="11"/>
      <c r="V242" s="11"/>
      <c r="W242" s="11"/>
    </row>
    <row r="243" spans="1:23">
      <c r="A243" s="64" t="s">
        <v>393</v>
      </c>
      <c r="B243" s="95">
        <v>256047.53066999998</v>
      </c>
      <c r="C243" s="95">
        <v>67739.875200000009</v>
      </c>
      <c r="D243" s="95">
        <v>0</v>
      </c>
      <c r="E243" s="95">
        <v>0</v>
      </c>
      <c r="F243" s="95">
        <v>323787.40587000002</v>
      </c>
      <c r="G243" s="11"/>
      <c r="H243" s="11"/>
      <c r="I243" s="11"/>
      <c r="J243" s="11"/>
      <c r="K243" s="11"/>
      <c r="L243" s="11"/>
      <c r="M243" s="11"/>
      <c r="N243" s="11"/>
      <c r="O243" s="11"/>
      <c r="P243" s="11"/>
      <c r="Q243" s="11"/>
      <c r="R243" s="11"/>
      <c r="S243" s="11"/>
      <c r="T243" s="11"/>
      <c r="U243" s="11"/>
      <c r="V243" s="11"/>
      <c r="W243" s="11"/>
    </row>
    <row r="244" spans="1:23">
      <c r="A244" s="64" t="s">
        <v>394</v>
      </c>
      <c r="B244" s="95">
        <v>17149.52</v>
      </c>
      <c r="C244" s="95">
        <v>46420.891060000002</v>
      </c>
      <c r="D244" s="95">
        <v>0</v>
      </c>
      <c r="E244" s="95">
        <v>0</v>
      </c>
      <c r="F244" s="95">
        <v>63570.411060000006</v>
      </c>
      <c r="G244" s="11"/>
      <c r="H244" s="11"/>
      <c r="I244" s="11"/>
      <c r="J244" s="11"/>
      <c r="K244" s="11"/>
      <c r="L244" s="11"/>
      <c r="M244" s="11"/>
      <c r="N244" s="11"/>
      <c r="O244" s="11"/>
      <c r="P244" s="11"/>
      <c r="Q244" s="11"/>
      <c r="R244" s="11"/>
      <c r="S244" s="11"/>
      <c r="T244" s="11"/>
      <c r="U244" s="11"/>
      <c r="V244" s="11"/>
      <c r="W244" s="11"/>
    </row>
    <row r="245" spans="1:23">
      <c r="A245" s="64" t="s">
        <v>395</v>
      </c>
      <c r="B245" s="95">
        <v>121470.19134999999</v>
      </c>
      <c r="C245" s="95">
        <v>88984.811000000002</v>
      </c>
      <c r="D245" s="95">
        <v>598.25279</v>
      </c>
      <c r="E245" s="95">
        <v>0</v>
      </c>
      <c r="F245" s="95">
        <v>211053.25513999999</v>
      </c>
      <c r="G245" s="11"/>
      <c r="H245" s="11"/>
      <c r="I245" s="11"/>
      <c r="J245" s="11"/>
      <c r="K245" s="11"/>
      <c r="L245" s="11"/>
      <c r="M245" s="11"/>
      <c r="N245" s="11"/>
      <c r="O245" s="11"/>
      <c r="P245" s="11"/>
      <c r="Q245" s="11"/>
      <c r="R245" s="11"/>
      <c r="S245" s="11"/>
      <c r="T245" s="11"/>
      <c r="U245" s="11"/>
      <c r="V245" s="11"/>
      <c r="W245" s="11"/>
    </row>
    <row r="246" spans="1:23">
      <c r="A246" s="64" t="s">
        <v>396</v>
      </c>
      <c r="B246" s="95">
        <v>82968.272590000008</v>
      </c>
      <c r="C246" s="95">
        <v>31061.89302</v>
      </c>
      <c r="D246" s="95">
        <v>2400.9471699999999</v>
      </c>
      <c r="E246" s="95">
        <v>0</v>
      </c>
      <c r="F246" s="95">
        <v>116431.11278</v>
      </c>
      <c r="G246" s="11"/>
      <c r="H246" s="11"/>
      <c r="I246" s="11"/>
      <c r="J246" s="11"/>
      <c r="K246" s="11"/>
      <c r="L246" s="11"/>
      <c r="M246" s="11"/>
      <c r="N246" s="11"/>
      <c r="O246" s="11"/>
      <c r="P246" s="11"/>
      <c r="Q246" s="11"/>
      <c r="R246" s="11"/>
      <c r="S246" s="11"/>
      <c r="T246" s="11"/>
      <c r="U246" s="11"/>
      <c r="V246" s="11"/>
      <c r="W246" s="11"/>
    </row>
    <row r="247" spans="1:23">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row>
    <row r="248" spans="1:23">
      <c r="A248" s="64" t="s">
        <v>398</v>
      </c>
      <c r="B248" s="95">
        <v>317558.76555000001</v>
      </c>
      <c r="C248" s="95">
        <v>2169859.76853</v>
      </c>
      <c r="D248" s="95">
        <v>200.17320000000001</v>
      </c>
      <c r="E248" s="95">
        <v>0</v>
      </c>
      <c r="F248" s="95">
        <v>2487618.7072800002</v>
      </c>
      <c r="G248" s="11"/>
      <c r="H248" s="11"/>
      <c r="I248" s="11"/>
      <c r="J248" s="11"/>
      <c r="K248" s="11"/>
      <c r="L248" s="11"/>
      <c r="M248" s="11"/>
      <c r="N248" s="11"/>
      <c r="O248" s="11"/>
      <c r="P248" s="11"/>
      <c r="Q248" s="11"/>
      <c r="R248" s="11"/>
      <c r="S248" s="11"/>
      <c r="T248" s="11"/>
      <c r="U248" s="11"/>
      <c r="V248" s="11"/>
      <c r="W248" s="11"/>
    </row>
    <row r="249" spans="1:23">
      <c r="A249" s="63" t="s">
        <v>399</v>
      </c>
      <c r="B249" s="95">
        <v>28489.57099</v>
      </c>
      <c r="C249" s="95">
        <v>43839.212639999998</v>
      </c>
      <c r="D249" s="95">
        <v>0</v>
      </c>
      <c r="E249" s="95">
        <v>0</v>
      </c>
      <c r="F249" s="95">
        <v>72328.783629999991</v>
      </c>
      <c r="G249" s="11"/>
      <c r="H249" s="11"/>
      <c r="I249" s="11"/>
      <c r="J249" s="11"/>
      <c r="K249" s="11"/>
      <c r="L249" s="11"/>
      <c r="M249" s="11"/>
      <c r="N249" s="11"/>
      <c r="O249" s="11"/>
      <c r="P249" s="11"/>
      <c r="Q249" s="11"/>
      <c r="R249" s="11"/>
      <c r="S249" s="11"/>
      <c r="T249" s="11"/>
      <c r="U249" s="11"/>
      <c r="V249" s="11"/>
      <c r="W249" s="11"/>
    </row>
    <row r="250" spans="1:23">
      <c r="A250" s="64" t="s">
        <v>400</v>
      </c>
      <c r="B250" s="95">
        <v>28489.57099</v>
      </c>
      <c r="C250" s="95">
        <v>43839.212639999998</v>
      </c>
      <c r="D250" s="95">
        <v>0</v>
      </c>
      <c r="E250" s="95">
        <v>0</v>
      </c>
      <c r="F250" s="95">
        <v>72328.783629999991</v>
      </c>
      <c r="G250" s="11"/>
      <c r="H250" s="11"/>
      <c r="I250" s="11"/>
      <c r="J250" s="11"/>
      <c r="K250" s="11"/>
      <c r="L250" s="11"/>
      <c r="M250" s="11"/>
      <c r="N250" s="11"/>
      <c r="O250" s="11"/>
      <c r="P250" s="11"/>
      <c r="Q250" s="11"/>
      <c r="R250" s="11"/>
      <c r="S250" s="11"/>
      <c r="T250" s="11"/>
      <c r="U250" s="11"/>
      <c r="V250" s="11"/>
      <c r="W250" s="11"/>
    </row>
    <row r="251" spans="1:23">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row>
    <row r="252" spans="1:23">
      <c r="A252" s="63" t="s">
        <v>402</v>
      </c>
      <c r="B252" s="95">
        <v>0</v>
      </c>
      <c r="C252" s="95">
        <v>0</v>
      </c>
      <c r="D252" s="95">
        <v>0</v>
      </c>
      <c r="E252" s="95">
        <v>0</v>
      </c>
      <c r="F252" s="95">
        <v>0</v>
      </c>
      <c r="G252" s="11"/>
      <c r="H252" s="11"/>
      <c r="I252" s="11"/>
      <c r="J252" s="11"/>
      <c r="K252" s="11"/>
      <c r="L252" s="11"/>
      <c r="M252" s="11"/>
      <c r="N252" s="11"/>
      <c r="O252" s="11"/>
      <c r="P252" s="11"/>
      <c r="Q252" s="11"/>
      <c r="R252" s="11"/>
      <c r="S252" s="11"/>
      <c r="T252" s="11"/>
      <c r="U252" s="11"/>
      <c r="V252" s="11"/>
      <c r="W252" s="11"/>
    </row>
    <row r="253" spans="1:23">
      <c r="A253" s="64" t="s">
        <v>400</v>
      </c>
      <c r="B253" s="95">
        <v>0</v>
      </c>
      <c r="C253" s="95">
        <v>0</v>
      </c>
      <c r="D253" s="95">
        <v>0</v>
      </c>
      <c r="E253" s="95">
        <v>0</v>
      </c>
      <c r="F253" s="95">
        <v>0</v>
      </c>
      <c r="G253" s="11"/>
      <c r="H253" s="11"/>
      <c r="I253" s="11"/>
      <c r="J253" s="11"/>
      <c r="K253" s="11"/>
      <c r="L253" s="11"/>
      <c r="M253" s="11"/>
      <c r="N253" s="11"/>
      <c r="O253" s="11"/>
      <c r="P253" s="11"/>
      <c r="Q253" s="11"/>
      <c r="R253" s="11"/>
      <c r="S253" s="11"/>
      <c r="T253" s="11"/>
      <c r="U253" s="11"/>
      <c r="V253" s="11"/>
      <c r="W253" s="11"/>
    </row>
    <row r="254" spans="1:23">
      <c r="A254" s="64" t="s">
        <v>401</v>
      </c>
      <c r="B254" s="95">
        <v>0</v>
      </c>
      <c r="C254" s="95">
        <v>0</v>
      </c>
      <c r="D254" s="95">
        <v>0</v>
      </c>
      <c r="E254" s="95">
        <v>0</v>
      </c>
      <c r="F254" s="95">
        <v>0</v>
      </c>
      <c r="G254" s="11"/>
      <c r="H254" s="11"/>
      <c r="I254" s="11"/>
      <c r="J254" s="11"/>
      <c r="K254" s="11"/>
      <c r="L254" s="11"/>
      <c r="M254" s="11"/>
      <c r="N254" s="11"/>
      <c r="O254" s="11"/>
      <c r="P254" s="11"/>
      <c r="Q254" s="11"/>
      <c r="R254" s="11"/>
      <c r="S254" s="11"/>
      <c r="T254" s="11"/>
      <c r="U254" s="11"/>
      <c r="V254" s="11"/>
      <c r="W254" s="11"/>
    </row>
    <row r="255" spans="1:23" ht="30" customHeight="1">
      <c r="A255" s="216" t="s">
        <v>403</v>
      </c>
      <c r="B255" s="57">
        <v>705645.00190000003</v>
      </c>
      <c r="C255" s="57">
        <v>106937.2908</v>
      </c>
      <c r="D255" s="57">
        <v>0</v>
      </c>
      <c r="E255" s="57">
        <v>0</v>
      </c>
      <c r="F255" s="57">
        <v>812582.29269999999</v>
      </c>
      <c r="G255" s="11"/>
      <c r="H255" s="11"/>
      <c r="I255" s="11"/>
      <c r="J255" s="11"/>
      <c r="K255" s="11"/>
      <c r="L255" s="11"/>
      <c r="M255" s="11"/>
      <c r="N255" s="11"/>
      <c r="O255" s="11"/>
      <c r="P255" s="11"/>
      <c r="Q255" s="11"/>
      <c r="R255" s="11"/>
      <c r="S255" s="11"/>
      <c r="T255" s="11"/>
      <c r="U255" s="11"/>
      <c r="V255" s="11"/>
      <c r="W255" s="11"/>
    </row>
    <row r="256" spans="1:23">
      <c r="A256" s="99" t="s">
        <v>404</v>
      </c>
      <c r="B256" s="95">
        <v>2908.3625200000001</v>
      </c>
      <c r="C256" s="95">
        <v>490.56453999999997</v>
      </c>
      <c r="D256" s="95">
        <v>0</v>
      </c>
      <c r="E256" s="95">
        <v>0</v>
      </c>
      <c r="F256" s="95">
        <v>3398.92706</v>
      </c>
      <c r="G256" s="11"/>
      <c r="H256" s="11"/>
      <c r="I256" s="11"/>
      <c r="J256" s="11"/>
      <c r="K256" s="11"/>
      <c r="L256" s="11"/>
      <c r="M256" s="11"/>
      <c r="N256" s="11"/>
      <c r="O256" s="11"/>
      <c r="P256" s="11"/>
      <c r="Q256" s="11"/>
      <c r="R256" s="11"/>
      <c r="S256" s="11"/>
      <c r="T256" s="11"/>
      <c r="U256" s="11"/>
      <c r="V256" s="11"/>
      <c r="W256" s="11"/>
    </row>
    <row r="257" spans="1:23">
      <c r="A257" s="99" t="s">
        <v>405</v>
      </c>
      <c r="B257" s="95">
        <v>8358.3448099999987</v>
      </c>
      <c r="C257" s="95">
        <v>1071.6779199999999</v>
      </c>
      <c r="D257" s="95">
        <v>0</v>
      </c>
      <c r="E257" s="95">
        <v>0</v>
      </c>
      <c r="F257" s="95">
        <v>9430.0227300000006</v>
      </c>
      <c r="G257" s="11"/>
      <c r="H257" s="11"/>
      <c r="I257" s="11"/>
      <c r="J257" s="11"/>
      <c r="K257" s="11"/>
      <c r="L257" s="11"/>
      <c r="M257" s="11"/>
      <c r="N257" s="11"/>
      <c r="O257" s="11"/>
      <c r="P257" s="11"/>
      <c r="Q257" s="11"/>
      <c r="R257" s="11"/>
      <c r="S257" s="11"/>
      <c r="T257" s="11"/>
      <c r="U257" s="11"/>
      <c r="V257" s="11"/>
      <c r="W257" s="11"/>
    </row>
    <row r="258" spans="1:23">
      <c r="A258" s="99" t="s">
        <v>406</v>
      </c>
      <c r="B258" s="95">
        <v>567409.52361999999</v>
      </c>
      <c r="C258" s="95">
        <v>72626.910989999989</v>
      </c>
      <c r="D258" s="95">
        <v>0</v>
      </c>
      <c r="E258" s="95">
        <v>0</v>
      </c>
      <c r="F258" s="95">
        <v>640036.43461</v>
      </c>
      <c r="G258" s="11"/>
      <c r="H258" s="11"/>
      <c r="I258" s="11"/>
      <c r="J258" s="11"/>
      <c r="K258" s="11"/>
      <c r="L258" s="11"/>
      <c r="M258" s="11"/>
      <c r="N258" s="11"/>
      <c r="O258" s="11"/>
      <c r="P258" s="11"/>
      <c r="Q258" s="11"/>
      <c r="R258" s="11"/>
      <c r="S258" s="11"/>
      <c r="T258" s="11"/>
      <c r="U258" s="11"/>
      <c r="V258" s="11"/>
      <c r="W258" s="11"/>
    </row>
    <row r="259" spans="1:23">
      <c r="A259" s="99" t="s">
        <v>407</v>
      </c>
      <c r="B259" s="95">
        <v>104957.85193</v>
      </c>
      <c r="C259" s="95">
        <v>26309.902550000003</v>
      </c>
      <c r="D259" s="95">
        <v>0</v>
      </c>
      <c r="E259" s="95">
        <v>0</v>
      </c>
      <c r="F259" s="95">
        <v>131267.75448</v>
      </c>
      <c r="G259" s="11"/>
      <c r="H259" s="11"/>
      <c r="I259" s="11"/>
      <c r="J259" s="11"/>
      <c r="K259" s="11"/>
      <c r="L259" s="11"/>
      <c r="M259" s="11"/>
      <c r="N259" s="11"/>
      <c r="O259" s="11"/>
      <c r="P259" s="11"/>
      <c r="Q259" s="11"/>
      <c r="R259" s="11"/>
      <c r="S259" s="11"/>
      <c r="T259" s="11"/>
      <c r="U259" s="11"/>
      <c r="V259" s="11"/>
      <c r="W259" s="11"/>
    </row>
    <row r="260" spans="1:23">
      <c r="A260" s="99" t="s">
        <v>408</v>
      </c>
      <c r="B260" s="95">
        <v>8244.1248099999993</v>
      </c>
      <c r="C260" s="95">
        <v>3257.19164</v>
      </c>
      <c r="D260" s="95">
        <v>0</v>
      </c>
      <c r="E260" s="95">
        <v>0</v>
      </c>
      <c r="F260" s="95">
        <v>11501.316449999998</v>
      </c>
      <c r="G260" s="11"/>
      <c r="H260" s="11"/>
      <c r="I260" s="11"/>
      <c r="J260" s="11"/>
      <c r="K260" s="11"/>
      <c r="L260" s="11"/>
      <c r="M260" s="11"/>
      <c r="N260" s="11"/>
      <c r="O260" s="11"/>
      <c r="P260" s="11"/>
      <c r="Q260" s="11"/>
      <c r="R260" s="11"/>
      <c r="S260" s="11"/>
      <c r="T260" s="11"/>
      <c r="U260" s="11"/>
      <c r="V260" s="11"/>
      <c r="W260" s="11"/>
    </row>
    <row r="261" spans="1:23">
      <c r="A261" s="99" t="s">
        <v>409</v>
      </c>
      <c r="B261" s="95">
        <v>1567.92138</v>
      </c>
      <c r="C261" s="95">
        <v>930.27780000000007</v>
      </c>
      <c r="D261" s="95">
        <v>0</v>
      </c>
      <c r="E261" s="95">
        <v>0</v>
      </c>
      <c r="F261" s="95">
        <v>2498.1991800000001</v>
      </c>
      <c r="G261" s="11"/>
      <c r="H261" s="11"/>
      <c r="I261" s="11"/>
      <c r="J261" s="11"/>
      <c r="K261" s="11"/>
      <c r="L261" s="11"/>
      <c r="M261" s="11"/>
      <c r="N261" s="11"/>
      <c r="O261" s="11"/>
      <c r="P261" s="11"/>
      <c r="Q261" s="11"/>
      <c r="R261" s="11"/>
      <c r="S261" s="11"/>
      <c r="T261" s="11"/>
      <c r="U261" s="11"/>
      <c r="V261" s="11"/>
      <c r="W261" s="11"/>
    </row>
    <row r="262" spans="1:23">
      <c r="A262" s="99" t="s">
        <v>410</v>
      </c>
      <c r="B262" s="95">
        <v>6401.4410599999992</v>
      </c>
      <c r="C262" s="95">
        <v>979.71857</v>
      </c>
      <c r="D262" s="95">
        <v>0</v>
      </c>
      <c r="E262" s="95">
        <v>0</v>
      </c>
      <c r="F262" s="95">
        <v>7381.1596300000001</v>
      </c>
      <c r="G262" s="11"/>
      <c r="H262" s="11"/>
      <c r="I262" s="11"/>
      <c r="J262" s="11"/>
      <c r="K262" s="11"/>
      <c r="L262" s="11"/>
      <c r="M262" s="11"/>
      <c r="N262" s="11"/>
      <c r="O262" s="11"/>
      <c r="P262" s="11"/>
      <c r="Q262" s="11"/>
      <c r="R262" s="11"/>
      <c r="S262" s="11"/>
      <c r="T262" s="11"/>
      <c r="U262" s="11"/>
      <c r="V262" s="11"/>
      <c r="W262" s="11"/>
    </row>
    <row r="263" spans="1:23">
      <c r="A263" s="99" t="s">
        <v>411</v>
      </c>
      <c r="B263" s="95">
        <v>2760.1218900000003</v>
      </c>
      <c r="C263" s="95">
        <v>663.49566000000004</v>
      </c>
      <c r="D263" s="95">
        <v>0</v>
      </c>
      <c r="E263" s="95">
        <v>0</v>
      </c>
      <c r="F263" s="95">
        <v>3423.6175499999999</v>
      </c>
      <c r="G263" s="11"/>
      <c r="H263" s="11"/>
      <c r="I263" s="11"/>
      <c r="J263" s="11"/>
      <c r="K263" s="11"/>
      <c r="L263" s="11"/>
      <c r="M263" s="11"/>
      <c r="N263" s="11"/>
      <c r="O263" s="11"/>
      <c r="P263" s="11"/>
      <c r="Q263" s="11"/>
      <c r="R263" s="11"/>
      <c r="S263" s="11"/>
      <c r="T263" s="11"/>
      <c r="U263" s="11"/>
      <c r="V263" s="11"/>
      <c r="W263" s="11"/>
    </row>
    <row r="264" spans="1:23">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row>
    <row r="265" spans="1:23">
      <c r="A265" s="99" t="s">
        <v>413</v>
      </c>
      <c r="B265" s="95">
        <v>2947.80755</v>
      </c>
      <c r="C265" s="95">
        <v>607.55098999999996</v>
      </c>
      <c r="D265" s="95">
        <v>0</v>
      </c>
      <c r="E265" s="95">
        <v>0</v>
      </c>
      <c r="F265" s="95">
        <v>3555.3585400000002</v>
      </c>
      <c r="G265" s="11"/>
      <c r="H265" s="11"/>
      <c r="I265" s="11"/>
      <c r="J265" s="11"/>
      <c r="K265" s="11"/>
      <c r="L265" s="11"/>
      <c r="M265" s="11"/>
      <c r="N265" s="11"/>
      <c r="O265" s="11"/>
      <c r="P265" s="11"/>
      <c r="Q265" s="11"/>
      <c r="R265" s="11"/>
      <c r="S265" s="11"/>
      <c r="T265" s="11"/>
      <c r="U265" s="11"/>
      <c r="V265" s="11"/>
      <c r="W265" s="11"/>
    </row>
    <row r="266" spans="1:23">
      <c r="A266" s="99" t="s">
        <v>414</v>
      </c>
      <c r="B266" s="95">
        <v>89.502330000000001</v>
      </c>
      <c r="C266" s="95">
        <v>1.4000000000000001E-4</v>
      </c>
      <c r="D266" s="95">
        <v>0</v>
      </c>
      <c r="E266" s="95">
        <v>0</v>
      </c>
      <c r="F266" s="95">
        <v>89.502470000000002</v>
      </c>
      <c r="G266" s="11"/>
      <c r="H266" s="11"/>
      <c r="I266" s="11"/>
      <c r="J266" s="11"/>
      <c r="K266" s="11"/>
      <c r="L266" s="11"/>
      <c r="M266" s="11"/>
      <c r="N266" s="11"/>
      <c r="O266" s="11"/>
      <c r="P266" s="11"/>
      <c r="Q266" s="11"/>
      <c r="R266" s="11"/>
      <c r="S266" s="11"/>
      <c r="T266" s="11"/>
      <c r="U266" s="11"/>
      <c r="V266" s="11"/>
      <c r="W266" s="11"/>
    </row>
    <row r="267" spans="1:23">
      <c r="A267" s="216" t="s">
        <v>415</v>
      </c>
      <c r="B267" s="57">
        <v>-235686.68653000001</v>
      </c>
      <c r="C267" s="57">
        <v>-38953.831159999994</v>
      </c>
      <c r="D267" s="57">
        <v>0</v>
      </c>
      <c r="E267" s="57">
        <v>0</v>
      </c>
      <c r="F267" s="57">
        <v>-274640.51769000001</v>
      </c>
      <c r="G267" s="11"/>
      <c r="H267" s="11"/>
      <c r="I267" s="11"/>
      <c r="J267" s="11"/>
      <c r="K267" s="11"/>
      <c r="L267" s="11"/>
      <c r="M267" s="11"/>
      <c r="N267" s="11"/>
      <c r="O267" s="11"/>
      <c r="P267" s="11"/>
      <c r="Q267" s="11"/>
      <c r="R267" s="11"/>
      <c r="S267" s="11"/>
      <c r="T267" s="11"/>
      <c r="U267" s="11"/>
      <c r="V267" s="11"/>
      <c r="W267" s="11"/>
    </row>
    <row r="268" spans="1:23">
      <c r="A268" s="99" t="s">
        <v>416</v>
      </c>
      <c r="B268" s="95">
        <v>-210083.33618000001</v>
      </c>
      <c r="C268" s="95">
        <v>-35187.126109999997</v>
      </c>
      <c r="D268" s="95">
        <v>0</v>
      </c>
      <c r="E268" s="95">
        <v>0</v>
      </c>
      <c r="F268" s="95">
        <v>-245270.46229</v>
      </c>
      <c r="G268" s="11"/>
      <c r="H268" s="11"/>
      <c r="I268" s="11"/>
      <c r="J268" s="11"/>
      <c r="K268" s="11"/>
      <c r="L268" s="11"/>
      <c r="M268" s="11"/>
      <c r="N268" s="11"/>
      <c r="O268" s="11"/>
      <c r="P268" s="11"/>
      <c r="Q268" s="11"/>
      <c r="R268" s="11"/>
      <c r="S268" s="11"/>
      <c r="T268" s="11"/>
      <c r="U268" s="11"/>
      <c r="V268" s="11"/>
      <c r="W268" s="11"/>
    </row>
    <row r="269" spans="1:23">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row>
    <row r="270" spans="1:23">
      <c r="A270" s="99" t="s">
        <v>418</v>
      </c>
      <c r="B270" s="95">
        <v>-19097.716079999998</v>
      </c>
      <c r="C270" s="95">
        <v>-1674.1778999999999</v>
      </c>
      <c r="D270" s="95">
        <v>0</v>
      </c>
      <c r="E270" s="95">
        <v>0</v>
      </c>
      <c r="F270" s="95">
        <v>-20771.893980000001</v>
      </c>
      <c r="G270" s="11"/>
      <c r="H270" s="11"/>
      <c r="I270" s="11"/>
      <c r="J270" s="11"/>
      <c r="K270" s="11"/>
      <c r="L270" s="11"/>
      <c r="M270" s="11"/>
      <c r="N270" s="11"/>
      <c r="O270" s="11"/>
      <c r="P270" s="11"/>
      <c r="Q270" s="11"/>
      <c r="R270" s="11"/>
      <c r="S270" s="11"/>
      <c r="T270" s="11"/>
      <c r="U270" s="11"/>
      <c r="V270" s="11"/>
      <c r="W270" s="11"/>
    </row>
    <row r="271" spans="1:23">
      <c r="A271" s="99" t="s">
        <v>419</v>
      </c>
      <c r="B271" s="95">
        <v>-1992.9268300000001</v>
      </c>
      <c r="C271" s="95">
        <v>-2092.5271499999999</v>
      </c>
      <c r="D271" s="95">
        <v>0</v>
      </c>
      <c r="E271" s="95">
        <v>0</v>
      </c>
      <c r="F271" s="95">
        <v>-4085.4539799999998</v>
      </c>
      <c r="G271" s="11"/>
      <c r="H271" s="11"/>
      <c r="I271" s="11"/>
      <c r="J271" s="11"/>
      <c r="K271" s="11"/>
      <c r="L271" s="11"/>
      <c r="M271" s="11"/>
      <c r="N271" s="11"/>
      <c r="O271" s="11"/>
      <c r="P271" s="11"/>
      <c r="Q271" s="11"/>
      <c r="R271" s="11"/>
      <c r="S271" s="11"/>
      <c r="T271" s="11"/>
      <c r="U271" s="11"/>
      <c r="V271" s="11"/>
      <c r="W271" s="11"/>
    </row>
    <row r="272" spans="1:23">
      <c r="A272" s="99" t="s">
        <v>420</v>
      </c>
      <c r="B272" s="95">
        <v>-4496.5241799999994</v>
      </c>
      <c r="C272" s="95">
        <v>0</v>
      </c>
      <c r="D272" s="95">
        <v>0</v>
      </c>
      <c r="E272" s="95">
        <v>0</v>
      </c>
      <c r="F272" s="95">
        <v>-4496.5241799999994</v>
      </c>
      <c r="G272" s="11"/>
      <c r="H272" s="11"/>
      <c r="I272" s="11"/>
      <c r="J272" s="11"/>
      <c r="K272" s="11"/>
      <c r="L272" s="11"/>
      <c r="M272" s="11"/>
      <c r="N272" s="11"/>
      <c r="O272" s="11"/>
      <c r="P272" s="11"/>
      <c r="Q272" s="11"/>
      <c r="R272" s="11"/>
      <c r="S272" s="11"/>
      <c r="T272" s="11"/>
      <c r="U272" s="11"/>
      <c r="V272" s="11"/>
      <c r="W272" s="11"/>
    </row>
    <row r="273" spans="1:23">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row>
    <row r="274" spans="1:23">
      <c r="A274" s="99" t="s">
        <v>493</v>
      </c>
      <c r="B274" s="95">
        <v>-16.183260000000001</v>
      </c>
      <c r="C274" s="95">
        <v>0</v>
      </c>
      <c r="D274" s="95">
        <v>0</v>
      </c>
      <c r="E274" s="95">
        <v>0</v>
      </c>
      <c r="F274" s="95">
        <v>-16.183260000000001</v>
      </c>
      <c r="G274" s="11"/>
      <c r="H274" s="11"/>
      <c r="I274" s="11"/>
      <c r="J274" s="11"/>
      <c r="K274" s="11"/>
      <c r="L274" s="11"/>
      <c r="M274" s="11"/>
      <c r="N274" s="11"/>
      <c r="O274" s="11"/>
      <c r="P274" s="11"/>
      <c r="Q274" s="11"/>
      <c r="R274" s="11"/>
      <c r="S274" s="11"/>
      <c r="T274" s="11"/>
      <c r="U274" s="11"/>
      <c r="V274" s="11"/>
      <c r="W274" s="11"/>
    </row>
    <row r="275" spans="1:23">
      <c r="A275" s="216" t="s">
        <v>1122</v>
      </c>
      <c r="B275" s="57">
        <v>469958.31537000003</v>
      </c>
      <c r="C275" s="57">
        <v>67983.459640000001</v>
      </c>
      <c r="D275" s="57">
        <v>0</v>
      </c>
      <c r="E275" s="57">
        <v>0</v>
      </c>
      <c r="F275" s="57">
        <v>537941.77500999998</v>
      </c>
      <c r="G275" s="11"/>
      <c r="H275" s="11"/>
      <c r="I275" s="11"/>
      <c r="J275" s="11"/>
      <c r="K275" s="11"/>
      <c r="L275" s="11"/>
      <c r="M275" s="11"/>
      <c r="N275" s="11"/>
      <c r="O275" s="11"/>
      <c r="P275" s="11"/>
      <c r="Q275" s="11"/>
      <c r="R275" s="11"/>
      <c r="S275" s="11"/>
      <c r="T275" s="11"/>
      <c r="U275" s="11"/>
      <c r="V275" s="11"/>
      <c r="W275" s="11"/>
    </row>
    <row r="276" spans="1:23">
      <c r="A276" s="69" t="s">
        <v>422</v>
      </c>
      <c r="B276" s="57">
        <v>28463.9948</v>
      </c>
      <c r="C276" s="57">
        <v>11605.285739999999</v>
      </c>
      <c r="D276" s="57">
        <v>0</v>
      </c>
      <c r="E276" s="57">
        <v>0</v>
      </c>
      <c r="F276" s="57">
        <v>40069.28054</v>
      </c>
      <c r="G276" s="11"/>
      <c r="H276" s="11"/>
      <c r="I276" s="11"/>
      <c r="J276" s="11"/>
      <c r="K276" s="11"/>
      <c r="L276" s="11"/>
      <c r="M276" s="11"/>
      <c r="N276" s="11"/>
      <c r="O276" s="11"/>
      <c r="P276" s="11"/>
      <c r="Q276" s="11"/>
      <c r="R276" s="11"/>
      <c r="S276" s="11"/>
      <c r="T276" s="11"/>
      <c r="U276" s="11"/>
      <c r="V276" s="11"/>
      <c r="W276" s="11"/>
    </row>
    <row r="277" spans="1:23">
      <c r="A277" s="99" t="s">
        <v>423</v>
      </c>
      <c r="B277" s="95">
        <v>16140.43282</v>
      </c>
      <c r="C277" s="95">
        <v>3431.9189000000001</v>
      </c>
      <c r="D277" s="95">
        <v>0</v>
      </c>
      <c r="E277" s="95">
        <v>0</v>
      </c>
      <c r="F277" s="95">
        <v>19572.351719999999</v>
      </c>
      <c r="G277" s="11"/>
      <c r="H277" s="11"/>
      <c r="I277" s="11"/>
      <c r="J277" s="11"/>
      <c r="K277" s="11"/>
      <c r="L277" s="11"/>
      <c r="M277" s="11"/>
      <c r="N277" s="11"/>
      <c r="O277" s="11"/>
      <c r="P277" s="11"/>
      <c r="Q277" s="11"/>
      <c r="R277" s="11"/>
      <c r="S277" s="11"/>
      <c r="T277" s="11"/>
      <c r="U277" s="11"/>
      <c r="V277" s="11"/>
      <c r="W277" s="11"/>
    </row>
    <row r="278" spans="1:23">
      <c r="A278" s="99" t="s">
        <v>424</v>
      </c>
      <c r="B278" s="95">
        <v>1566.3495500000001</v>
      </c>
      <c r="C278" s="95">
        <v>1995.8416299999999</v>
      </c>
      <c r="D278" s="95">
        <v>0</v>
      </c>
      <c r="E278" s="95">
        <v>0</v>
      </c>
      <c r="F278" s="95">
        <v>3562.1911800000003</v>
      </c>
      <c r="G278" s="11"/>
      <c r="H278" s="11"/>
      <c r="I278" s="11"/>
      <c r="J278" s="11"/>
      <c r="K278" s="11"/>
      <c r="L278" s="11"/>
      <c r="M278" s="11"/>
      <c r="N278" s="11"/>
      <c r="O278" s="11"/>
      <c r="P278" s="11"/>
      <c r="Q278" s="11"/>
      <c r="R278" s="11"/>
      <c r="S278" s="11"/>
      <c r="T278" s="11"/>
      <c r="U278" s="11"/>
      <c r="V278" s="11"/>
      <c r="W278" s="11"/>
    </row>
    <row r="279" spans="1:23">
      <c r="A279" s="99" t="s">
        <v>425</v>
      </c>
      <c r="B279" s="95">
        <v>6600.36636</v>
      </c>
      <c r="C279" s="95">
        <v>5184.3759600000003</v>
      </c>
      <c r="D279" s="95">
        <v>0</v>
      </c>
      <c r="E279" s="95">
        <v>0</v>
      </c>
      <c r="F279" s="95">
        <v>11784.742320000001</v>
      </c>
      <c r="G279" s="11"/>
      <c r="H279" s="11"/>
      <c r="I279" s="11"/>
      <c r="J279" s="11"/>
      <c r="K279" s="11"/>
      <c r="L279" s="11"/>
      <c r="M279" s="11"/>
      <c r="N279" s="11"/>
      <c r="O279" s="11"/>
      <c r="P279" s="11"/>
      <c r="Q279" s="11"/>
      <c r="R279" s="11"/>
      <c r="S279" s="11"/>
      <c r="T279" s="11"/>
      <c r="U279" s="11"/>
      <c r="V279" s="11"/>
      <c r="W279" s="11"/>
    </row>
    <row r="280" spans="1:23">
      <c r="A280" s="99" t="s">
        <v>426</v>
      </c>
      <c r="B280" s="95">
        <v>0</v>
      </c>
      <c r="C280" s="95">
        <v>0</v>
      </c>
      <c r="D280" s="95">
        <v>0</v>
      </c>
      <c r="E280" s="95">
        <v>0</v>
      </c>
      <c r="F280" s="95">
        <v>0</v>
      </c>
      <c r="G280" s="11"/>
      <c r="H280" s="11"/>
      <c r="I280" s="11"/>
      <c r="J280" s="11"/>
      <c r="K280" s="11"/>
      <c r="L280" s="11"/>
      <c r="M280" s="11"/>
      <c r="N280" s="11"/>
      <c r="O280" s="11"/>
      <c r="P280" s="11"/>
      <c r="Q280" s="11"/>
      <c r="R280" s="11"/>
      <c r="S280" s="11"/>
      <c r="T280" s="11"/>
      <c r="U280" s="11"/>
      <c r="V280" s="11"/>
      <c r="W280" s="11"/>
    </row>
    <row r="281" spans="1:23">
      <c r="A281" s="99" t="s">
        <v>427</v>
      </c>
      <c r="B281" s="95">
        <v>4156.8460699999996</v>
      </c>
      <c r="C281" s="95">
        <v>993.14925000000005</v>
      </c>
      <c r="D281" s="95">
        <v>0</v>
      </c>
      <c r="E281" s="95">
        <v>0</v>
      </c>
      <c r="F281" s="95">
        <v>5149.99532</v>
      </c>
      <c r="G281" s="11"/>
      <c r="H281" s="11"/>
      <c r="I281" s="11"/>
      <c r="J281" s="11"/>
      <c r="K281" s="11"/>
      <c r="L281" s="11"/>
      <c r="M281" s="11"/>
      <c r="N281" s="11"/>
      <c r="O281" s="11"/>
      <c r="P281" s="11"/>
      <c r="Q281" s="11"/>
      <c r="R281" s="11"/>
      <c r="S281" s="11"/>
      <c r="T281" s="11"/>
      <c r="U281" s="11"/>
      <c r="V281" s="11"/>
      <c r="W281" s="11"/>
    </row>
    <row r="282" spans="1:23">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row>
    <row r="283" spans="1:23">
      <c r="A283" s="157" t="s">
        <v>429</v>
      </c>
      <c r="B283" s="57">
        <v>-18417.893780000002</v>
      </c>
      <c r="C283" s="57">
        <v>-1497.7123999999999</v>
      </c>
      <c r="D283" s="57">
        <v>0</v>
      </c>
      <c r="E283" s="57">
        <v>0</v>
      </c>
      <c r="F283" s="57">
        <v>-19915.606179999999</v>
      </c>
      <c r="G283" s="11"/>
      <c r="H283" s="11"/>
      <c r="I283" s="11"/>
      <c r="J283" s="11"/>
      <c r="K283" s="11"/>
      <c r="L283" s="11"/>
      <c r="M283" s="11"/>
      <c r="N283" s="11"/>
      <c r="O283" s="11"/>
      <c r="P283" s="11"/>
      <c r="Q283" s="11"/>
      <c r="R283" s="11"/>
      <c r="S283" s="11"/>
      <c r="T283" s="11"/>
      <c r="U283" s="11"/>
      <c r="V283" s="11"/>
      <c r="W283" s="11"/>
    </row>
    <row r="284" spans="1:23">
      <c r="A284" s="99" t="s">
        <v>423</v>
      </c>
      <c r="B284" s="95">
        <v>-2299.4322900000002</v>
      </c>
      <c r="C284" s="95">
        <v>-1086.8407199999999</v>
      </c>
      <c r="D284" s="95">
        <v>0</v>
      </c>
      <c r="E284" s="95">
        <v>0</v>
      </c>
      <c r="F284" s="95">
        <v>-3386.2730099999999</v>
      </c>
      <c r="G284" s="11"/>
      <c r="H284" s="11"/>
      <c r="I284" s="11"/>
      <c r="J284" s="11"/>
      <c r="K284" s="11"/>
      <c r="L284" s="11"/>
      <c r="M284" s="11"/>
      <c r="N284" s="11"/>
      <c r="O284" s="11"/>
      <c r="P284" s="11"/>
      <c r="Q284" s="11"/>
      <c r="R284" s="11"/>
      <c r="S284" s="11"/>
      <c r="T284" s="11"/>
      <c r="U284" s="11"/>
      <c r="V284" s="11"/>
      <c r="W284" s="11"/>
    </row>
    <row r="285" spans="1:23">
      <c r="A285" s="99" t="s">
        <v>430</v>
      </c>
      <c r="B285" s="95">
        <v>-8531.2498200000009</v>
      </c>
      <c r="C285" s="95">
        <v>-101.95974000000001</v>
      </c>
      <c r="D285" s="95">
        <v>0</v>
      </c>
      <c r="E285" s="95">
        <v>0</v>
      </c>
      <c r="F285" s="95">
        <v>-8633.2095600000011</v>
      </c>
      <c r="G285" s="11"/>
      <c r="H285" s="11"/>
      <c r="I285" s="11"/>
      <c r="J285" s="11"/>
      <c r="K285" s="11"/>
      <c r="L285" s="11"/>
      <c r="M285" s="11"/>
      <c r="N285" s="11"/>
      <c r="O285" s="11"/>
      <c r="P285" s="11"/>
      <c r="Q285" s="11"/>
      <c r="R285" s="11"/>
      <c r="S285" s="11"/>
      <c r="T285" s="11"/>
      <c r="U285" s="11"/>
      <c r="V285" s="11"/>
      <c r="W285" s="11"/>
    </row>
    <row r="286" spans="1:23">
      <c r="A286" s="99" t="s">
        <v>431</v>
      </c>
      <c r="B286" s="95">
        <v>-0.69523999999999997</v>
      </c>
      <c r="C286" s="95">
        <v>0</v>
      </c>
      <c r="D286" s="95">
        <v>0</v>
      </c>
      <c r="E286" s="95">
        <v>0</v>
      </c>
      <c r="F286" s="95">
        <v>-0.69523999999999997</v>
      </c>
      <c r="G286" s="11"/>
      <c r="H286" s="11"/>
      <c r="I286" s="11"/>
      <c r="J286" s="11"/>
      <c r="K286" s="11"/>
      <c r="L286" s="11"/>
      <c r="M286" s="11"/>
      <c r="N286" s="11"/>
      <c r="O286" s="11"/>
      <c r="P286" s="11"/>
      <c r="Q286" s="11"/>
      <c r="R286" s="11"/>
      <c r="S286" s="11"/>
      <c r="T286" s="11"/>
      <c r="U286" s="11"/>
      <c r="V286" s="11"/>
      <c r="W286" s="11"/>
    </row>
    <row r="287" spans="1:23">
      <c r="A287" s="99" t="s">
        <v>432</v>
      </c>
      <c r="B287" s="95">
        <v>-69.61927</v>
      </c>
      <c r="C287" s="95">
        <v>0</v>
      </c>
      <c r="D287" s="95">
        <v>0</v>
      </c>
      <c r="E287" s="95">
        <v>0</v>
      </c>
      <c r="F287" s="95">
        <v>-69.61927</v>
      </c>
      <c r="G287" s="11"/>
      <c r="H287" s="11"/>
      <c r="I287" s="11"/>
      <c r="J287" s="11"/>
      <c r="K287" s="11"/>
      <c r="L287" s="11"/>
      <c r="M287" s="11"/>
      <c r="N287" s="11"/>
      <c r="O287" s="11"/>
      <c r="P287" s="11"/>
      <c r="Q287" s="11"/>
      <c r="R287" s="11"/>
      <c r="S287" s="11"/>
      <c r="T287" s="11"/>
      <c r="U287" s="11"/>
      <c r="V287" s="11"/>
      <c r="W287" s="11"/>
    </row>
    <row r="288" spans="1:23">
      <c r="A288" s="99" t="s">
        <v>433</v>
      </c>
      <c r="B288" s="95">
        <v>-7516.8971600000004</v>
      </c>
      <c r="C288" s="95">
        <v>-308.91194000000002</v>
      </c>
      <c r="D288" s="95">
        <v>0</v>
      </c>
      <c r="E288" s="95">
        <v>0</v>
      </c>
      <c r="F288" s="95">
        <v>-7825.8090999999995</v>
      </c>
      <c r="G288" s="11"/>
      <c r="H288" s="11"/>
      <c r="I288" s="11"/>
      <c r="J288" s="11"/>
      <c r="K288" s="11"/>
      <c r="L288" s="11"/>
      <c r="M288" s="11"/>
      <c r="N288" s="11"/>
      <c r="O288" s="11"/>
      <c r="P288" s="11"/>
      <c r="Q288" s="11"/>
      <c r="R288" s="11"/>
      <c r="S288" s="11"/>
      <c r="T288" s="11"/>
      <c r="U288" s="11"/>
      <c r="V288" s="11"/>
      <c r="W288" s="11"/>
    </row>
    <row r="289" spans="1:23">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row>
    <row r="290" spans="1:23">
      <c r="A290" s="216" t="s">
        <v>1121</v>
      </c>
      <c r="B290" s="57">
        <v>480004.41638999997</v>
      </c>
      <c r="C290" s="57">
        <v>78091.032980000004</v>
      </c>
      <c r="D290" s="57">
        <v>0</v>
      </c>
      <c r="E290" s="57">
        <v>0</v>
      </c>
      <c r="F290" s="57">
        <v>558095.44937000005</v>
      </c>
      <c r="G290" s="11"/>
      <c r="H290" s="11"/>
      <c r="I290" s="11"/>
      <c r="J290" s="11"/>
      <c r="K290" s="11"/>
      <c r="L290" s="11"/>
      <c r="M290" s="11"/>
      <c r="N290" s="11"/>
      <c r="O290" s="11"/>
      <c r="P290" s="11"/>
      <c r="Q290" s="11"/>
      <c r="R290" s="11"/>
      <c r="S290" s="11"/>
      <c r="T290" s="11"/>
      <c r="U290" s="11"/>
      <c r="V290" s="11"/>
      <c r="W290" s="11"/>
    </row>
    <row r="291" spans="1:23">
      <c r="A291" s="99" t="s">
        <v>435</v>
      </c>
      <c r="B291" s="95">
        <v>114158.00233</v>
      </c>
      <c r="C291" s="95">
        <v>49693.432549999998</v>
      </c>
      <c r="D291" s="95">
        <v>0</v>
      </c>
      <c r="E291" s="95">
        <v>0</v>
      </c>
      <c r="F291" s="95">
        <v>163851.43487999999</v>
      </c>
      <c r="G291" s="11"/>
      <c r="H291" s="11"/>
      <c r="I291" s="11"/>
      <c r="J291" s="11"/>
      <c r="K291" s="11"/>
      <c r="L291" s="11"/>
      <c r="M291" s="11"/>
      <c r="N291" s="11"/>
      <c r="O291" s="11"/>
      <c r="P291" s="11"/>
      <c r="Q291" s="11"/>
      <c r="R291" s="11"/>
      <c r="S291" s="11"/>
      <c r="T291" s="11"/>
      <c r="U291" s="11"/>
      <c r="V291" s="11"/>
      <c r="W291" s="11"/>
    </row>
    <row r="292" spans="1:23">
      <c r="A292" s="99" t="s">
        <v>436</v>
      </c>
      <c r="B292" s="95">
        <v>5752.4048200000007</v>
      </c>
      <c r="C292" s="95">
        <v>2609.15427</v>
      </c>
      <c r="D292" s="95">
        <v>0</v>
      </c>
      <c r="E292" s="95">
        <v>0</v>
      </c>
      <c r="F292" s="95">
        <v>8361.5590900000007</v>
      </c>
      <c r="G292" s="11"/>
      <c r="H292" s="11"/>
      <c r="I292" s="11"/>
      <c r="J292" s="11"/>
      <c r="K292" s="11"/>
      <c r="L292" s="11"/>
      <c r="M292" s="11"/>
      <c r="N292" s="11"/>
      <c r="O292" s="11"/>
      <c r="P292" s="11"/>
      <c r="Q292" s="11"/>
      <c r="R292" s="11"/>
      <c r="S292" s="11"/>
      <c r="T292" s="11"/>
      <c r="U292" s="11"/>
      <c r="V292" s="11"/>
      <c r="W292" s="11"/>
    </row>
    <row r="293" spans="1:23">
      <c r="A293" s="99" t="s">
        <v>437</v>
      </c>
      <c r="B293" s="95">
        <v>108390.67151</v>
      </c>
      <c r="C293" s="95">
        <v>47084.278279999999</v>
      </c>
      <c r="D293" s="95">
        <v>0</v>
      </c>
      <c r="E293" s="95">
        <v>0</v>
      </c>
      <c r="F293" s="95">
        <v>155474.94978999998</v>
      </c>
      <c r="G293" s="11"/>
      <c r="H293" s="11"/>
      <c r="I293" s="11"/>
      <c r="J293" s="11"/>
      <c r="K293" s="11"/>
      <c r="L293" s="11"/>
      <c r="M293" s="11"/>
      <c r="N293" s="11"/>
      <c r="O293" s="11"/>
      <c r="P293" s="11"/>
      <c r="Q293" s="11"/>
      <c r="R293" s="11"/>
      <c r="S293" s="11"/>
      <c r="T293" s="11"/>
      <c r="U293" s="11"/>
      <c r="V293" s="11"/>
      <c r="W293" s="11"/>
    </row>
    <row r="294" spans="1:23">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row>
    <row r="295" spans="1:23">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row>
    <row r="296" spans="1:23">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row>
    <row r="297" spans="1:23">
      <c r="A297" s="99" t="s">
        <v>441</v>
      </c>
      <c r="B297" s="95">
        <v>14.926</v>
      </c>
      <c r="C297" s="95">
        <v>0</v>
      </c>
      <c r="D297" s="95">
        <v>0</v>
      </c>
      <c r="E297" s="95">
        <v>0</v>
      </c>
      <c r="F297" s="95">
        <v>14.926</v>
      </c>
      <c r="G297" s="11"/>
      <c r="H297" s="11"/>
      <c r="I297" s="11"/>
      <c r="J297" s="11"/>
      <c r="K297" s="11"/>
      <c r="L297" s="11"/>
      <c r="M297" s="11"/>
      <c r="N297" s="11"/>
      <c r="O297" s="11"/>
      <c r="P297" s="11"/>
      <c r="Q297" s="11"/>
      <c r="R297" s="11"/>
      <c r="S297" s="11"/>
      <c r="T297" s="11"/>
      <c r="U297" s="11"/>
      <c r="V297" s="11"/>
      <c r="W297" s="11"/>
    </row>
    <row r="298" spans="1:23">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row>
    <row r="299" spans="1:23">
      <c r="A299" s="99" t="s">
        <v>443</v>
      </c>
      <c r="B299" s="95">
        <v>-153951.40148</v>
      </c>
      <c r="C299" s="95">
        <v>-29080.948989999997</v>
      </c>
      <c r="D299" s="95">
        <v>0</v>
      </c>
      <c r="E299" s="95">
        <v>0</v>
      </c>
      <c r="F299" s="95">
        <v>-183032.35047</v>
      </c>
      <c r="G299" s="11"/>
      <c r="H299" s="11"/>
      <c r="I299" s="11"/>
      <c r="J299" s="11"/>
      <c r="K299" s="11"/>
      <c r="L299" s="11"/>
      <c r="M299" s="11"/>
      <c r="N299" s="11"/>
      <c r="O299" s="11"/>
      <c r="P299" s="11"/>
      <c r="Q299" s="11"/>
      <c r="R299" s="11"/>
      <c r="S299" s="11"/>
      <c r="T299" s="11"/>
      <c r="U299" s="11"/>
      <c r="V299" s="11"/>
      <c r="W299" s="11"/>
    </row>
    <row r="300" spans="1:23">
      <c r="A300" s="99" t="s">
        <v>444</v>
      </c>
      <c r="B300" s="95">
        <v>-140602.02183000001</v>
      </c>
      <c r="C300" s="95">
        <v>-25439.229890000002</v>
      </c>
      <c r="D300" s="95">
        <v>0</v>
      </c>
      <c r="E300" s="95">
        <v>0</v>
      </c>
      <c r="F300" s="95">
        <v>-166041.25172</v>
      </c>
      <c r="G300" s="11"/>
      <c r="H300" s="11"/>
      <c r="I300" s="11"/>
      <c r="J300" s="11"/>
      <c r="K300" s="11"/>
      <c r="L300" s="11"/>
      <c r="M300" s="11"/>
      <c r="N300" s="11"/>
      <c r="O300" s="11"/>
      <c r="P300" s="11"/>
      <c r="Q300" s="11"/>
      <c r="R300" s="11"/>
      <c r="S300" s="11"/>
      <c r="T300" s="11"/>
      <c r="U300" s="11"/>
      <c r="V300" s="11"/>
      <c r="W300" s="11"/>
    </row>
    <row r="301" spans="1:23">
      <c r="A301" s="99" t="s">
        <v>445</v>
      </c>
      <c r="B301" s="95">
        <v>-18.604580000000002</v>
      </c>
      <c r="C301" s="95">
        <v>-10.88269</v>
      </c>
      <c r="D301" s="95">
        <v>0</v>
      </c>
      <c r="E301" s="95">
        <v>0</v>
      </c>
      <c r="F301" s="95">
        <v>-29.487269999999999</v>
      </c>
      <c r="G301" s="11"/>
      <c r="H301" s="11"/>
      <c r="I301" s="11"/>
      <c r="J301" s="11"/>
      <c r="K301" s="11"/>
      <c r="L301" s="11"/>
      <c r="M301" s="11"/>
      <c r="N301" s="11"/>
      <c r="O301" s="11"/>
      <c r="P301" s="11"/>
      <c r="Q301" s="11"/>
      <c r="R301" s="11"/>
      <c r="S301" s="11"/>
      <c r="T301" s="11"/>
      <c r="U301" s="11"/>
      <c r="V301" s="11"/>
      <c r="W301" s="11"/>
    </row>
    <row r="302" spans="1:23">
      <c r="A302" s="99" t="s">
        <v>446</v>
      </c>
      <c r="B302" s="95">
        <v>0</v>
      </c>
      <c r="C302" s="95">
        <v>-18.521999999999998</v>
      </c>
      <c r="D302" s="95">
        <v>0</v>
      </c>
      <c r="E302" s="95">
        <v>0</v>
      </c>
      <c r="F302" s="95">
        <v>-18.521999999999998</v>
      </c>
      <c r="G302" s="11"/>
      <c r="H302" s="11"/>
      <c r="I302" s="11"/>
      <c r="J302" s="11"/>
      <c r="K302" s="11"/>
      <c r="L302" s="11"/>
      <c r="M302" s="11"/>
      <c r="N302" s="11"/>
      <c r="O302" s="11"/>
      <c r="P302" s="11"/>
      <c r="Q302" s="11"/>
      <c r="R302" s="11"/>
      <c r="S302" s="11"/>
      <c r="T302" s="11"/>
      <c r="U302" s="11"/>
      <c r="V302" s="11"/>
      <c r="W302" s="11"/>
    </row>
    <row r="303" spans="1:23">
      <c r="A303" s="156" t="s">
        <v>447</v>
      </c>
      <c r="B303" s="95">
        <v>-13302.835449999999</v>
      </c>
      <c r="C303" s="95">
        <v>-3612.31441</v>
      </c>
      <c r="D303" s="95">
        <v>0</v>
      </c>
      <c r="E303" s="95">
        <v>0</v>
      </c>
      <c r="F303" s="95">
        <v>-16915.149859999998</v>
      </c>
      <c r="G303" s="11"/>
      <c r="H303" s="11"/>
      <c r="I303" s="11"/>
      <c r="J303" s="11"/>
      <c r="K303" s="11"/>
      <c r="L303" s="11"/>
      <c r="M303" s="11"/>
      <c r="N303" s="11"/>
      <c r="O303" s="11"/>
      <c r="P303" s="11"/>
      <c r="Q303" s="11"/>
      <c r="R303" s="11"/>
      <c r="S303" s="11"/>
      <c r="T303" s="11"/>
      <c r="U303" s="11"/>
      <c r="V303" s="11"/>
      <c r="W303" s="11"/>
    </row>
    <row r="304" spans="1:23">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row>
    <row r="305" spans="1:23">
      <c r="A305" s="156" t="s">
        <v>449</v>
      </c>
      <c r="B305" s="95">
        <v>-27.939619999999998</v>
      </c>
      <c r="C305" s="95">
        <v>0</v>
      </c>
      <c r="D305" s="95">
        <v>0</v>
      </c>
      <c r="E305" s="95">
        <v>0</v>
      </c>
      <c r="F305" s="95">
        <v>-27.939619999999998</v>
      </c>
      <c r="G305" s="11"/>
      <c r="H305" s="11"/>
      <c r="I305" s="11"/>
      <c r="J305" s="11"/>
      <c r="K305" s="11"/>
      <c r="L305" s="11"/>
      <c r="M305" s="11"/>
      <c r="N305" s="11"/>
      <c r="O305" s="11"/>
      <c r="P305" s="11"/>
      <c r="Q305" s="11"/>
      <c r="R305" s="11"/>
      <c r="S305" s="11"/>
      <c r="T305" s="11"/>
      <c r="U305" s="11"/>
      <c r="V305" s="11"/>
      <c r="W305" s="11"/>
    </row>
    <row r="306" spans="1:23">
      <c r="A306" s="216" t="s">
        <v>1120</v>
      </c>
      <c r="B306" s="57">
        <v>440211.01724000002</v>
      </c>
      <c r="C306" s="57">
        <v>98703.516540000011</v>
      </c>
      <c r="D306" s="57">
        <v>0</v>
      </c>
      <c r="E306" s="57">
        <v>0</v>
      </c>
      <c r="F306" s="57">
        <v>538914.53377999994</v>
      </c>
      <c r="G306" s="11"/>
      <c r="H306" s="11"/>
      <c r="I306" s="11"/>
      <c r="J306" s="11"/>
      <c r="K306" s="11"/>
      <c r="L306" s="11"/>
      <c r="M306" s="11"/>
      <c r="N306" s="11"/>
      <c r="O306" s="11"/>
      <c r="P306" s="11"/>
      <c r="Q306" s="11"/>
      <c r="R306" s="11"/>
      <c r="S306" s="11"/>
      <c r="T306" s="11"/>
      <c r="U306" s="11"/>
      <c r="V306" s="11"/>
      <c r="W306" s="11"/>
    </row>
    <row r="307" spans="1:23">
      <c r="A307" s="216" t="s">
        <v>450</v>
      </c>
      <c r="B307" s="57">
        <v>-473524.46392000001</v>
      </c>
      <c r="C307" s="57">
        <v>-27905.223269999999</v>
      </c>
      <c r="D307" s="57">
        <v>0</v>
      </c>
      <c r="E307" s="57">
        <v>0</v>
      </c>
      <c r="F307" s="57">
        <v>-501429.68719000003</v>
      </c>
      <c r="G307" s="11"/>
      <c r="H307" s="11"/>
      <c r="I307" s="11"/>
      <c r="J307" s="11"/>
      <c r="K307" s="11"/>
      <c r="L307" s="11"/>
      <c r="M307" s="11"/>
      <c r="N307" s="11"/>
      <c r="O307" s="11"/>
      <c r="P307" s="11"/>
      <c r="Q307" s="11"/>
      <c r="R307" s="11"/>
      <c r="S307" s="11"/>
      <c r="T307" s="11"/>
      <c r="U307" s="11"/>
      <c r="V307" s="11"/>
      <c r="W307" s="11"/>
    </row>
    <row r="308" spans="1:23">
      <c r="A308" s="99" t="s">
        <v>451</v>
      </c>
      <c r="B308" s="95">
        <v>-281094.87949999998</v>
      </c>
      <c r="C308" s="95">
        <v>-688.10431000000005</v>
      </c>
      <c r="D308" s="95">
        <v>0</v>
      </c>
      <c r="E308" s="95">
        <v>0</v>
      </c>
      <c r="F308" s="95">
        <v>-281782.98381000001</v>
      </c>
      <c r="G308" s="11"/>
      <c r="H308" s="11"/>
      <c r="I308" s="11"/>
      <c r="J308" s="11"/>
      <c r="K308" s="11"/>
      <c r="L308" s="11"/>
      <c r="M308" s="11"/>
      <c r="N308" s="11"/>
      <c r="O308" s="11"/>
      <c r="P308" s="11"/>
      <c r="Q308" s="11"/>
      <c r="R308" s="11"/>
      <c r="S308" s="11"/>
      <c r="T308" s="11"/>
      <c r="U308" s="11"/>
      <c r="V308" s="11"/>
      <c r="W308" s="11"/>
    </row>
    <row r="309" spans="1:23">
      <c r="A309" s="99" t="s">
        <v>452</v>
      </c>
      <c r="B309" s="95">
        <v>-44782.336799999997</v>
      </c>
      <c r="C309" s="95">
        <v>-1748.51549</v>
      </c>
      <c r="D309" s="95">
        <v>0</v>
      </c>
      <c r="E309" s="95">
        <v>0</v>
      </c>
      <c r="F309" s="95">
        <v>-46530.852290000003</v>
      </c>
      <c r="G309" s="11"/>
      <c r="H309" s="11"/>
      <c r="I309" s="11"/>
      <c r="J309" s="11"/>
      <c r="K309" s="11"/>
      <c r="L309" s="11"/>
      <c r="M309" s="11"/>
      <c r="N309" s="11"/>
      <c r="O309" s="11"/>
      <c r="P309" s="11"/>
      <c r="Q309" s="11"/>
      <c r="R309" s="11"/>
      <c r="S309" s="11"/>
      <c r="T309" s="11"/>
      <c r="U309" s="11"/>
      <c r="V309" s="11"/>
      <c r="W309" s="11"/>
    </row>
    <row r="310" spans="1:23">
      <c r="A310" s="99" t="s">
        <v>453</v>
      </c>
      <c r="B310" s="95">
        <v>-9045.6040199999989</v>
      </c>
      <c r="C310" s="95">
        <v>-5821.2146700000003</v>
      </c>
      <c r="D310" s="95">
        <v>0</v>
      </c>
      <c r="E310" s="95">
        <v>0</v>
      </c>
      <c r="F310" s="95">
        <v>-14866.81869</v>
      </c>
      <c r="G310" s="11"/>
      <c r="H310" s="11"/>
      <c r="I310" s="11"/>
      <c r="J310" s="11"/>
      <c r="K310" s="11"/>
      <c r="L310" s="11"/>
      <c r="M310" s="11"/>
      <c r="N310" s="11"/>
      <c r="O310" s="11"/>
      <c r="P310" s="11"/>
      <c r="Q310" s="11"/>
      <c r="R310" s="11"/>
      <c r="S310" s="11"/>
      <c r="T310" s="11"/>
      <c r="U310" s="11"/>
      <c r="V310" s="11"/>
      <c r="W310" s="11"/>
    </row>
    <row r="311" spans="1:23">
      <c r="A311" s="99" t="s">
        <v>454</v>
      </c>
      <c r="B311" s="95">
        <v>-14671.726060000001</v>
      </c>
      <c r="C311" s="95">
        <v>-2.1505000000000001</v>
      </c>
      <c r="D311" s="95">
        <v>0</v>
      </c>
      <c r="E311" s="95">
        <v>0</v>
      </c>
      <c r="F311" s="95">
        <v>-14673.876560000001</v>
      </c>
      <c r="G311" s="11"/>
      <c r="H311" s="11"/>
      <c r="I311" s="11"/>
      <c r="J311" s="11"/>
      <c r="K311" s="11"/>
      <c r="L311" s="11"/>
      <c r="M311" s="11"/>
      <c r="N311" s="11"/>
      <c r="O311" s="11"/>
      <c r="P311" s="11"/>
      <c r="Q311" s="11"/>
      <c r="R311" s="11"/>
      <c r="S311" s="11"/>
      <c r="T311" s="11"/>
      <c r="U311" s="11"/>
      <c r="V311" s="11"/>
      <c r="W311" s="11"/>
    </row>
    <row r="312" spans="1:23">
      <c r="A312" s="99" t="s">
        <v>455</v>
      </c>
      <c r="B312" s="95">
        <v>-25093.049159999999</v>
      </c>
      <c r="C312" s="95">
        <v>-1284.0090500000001</v>
      </c>
      <c r="D312" s="95">
        <v>0</v>
      </c>
      <c r="E312" s="95">
        <v>0</v>
      </c>
      <c r="F312" s="95">
        <v>-26377.058209999999</v>
      </c>
      <c r="G312" s="11"/>
      <c r="H312" s="11"/>
      <c r="I312" s="11"/>
      <c r="J312" s="11"/>
      <c r="K312" s="11"/>
      <c r="L312" s="11"/>
      <c r="M312" s="11"/>
      <c r="N312" s="11"/>
      <c r="O312" s="11"/>
      <c r="P312" s="11"/>
      <c r="Q312" s="11"/>
      <c r="R312" s="11"/>
      <c r="S312" s="11"/>
      <c r="T312" s="11"/>
      <c r="U312" s="11"/>
      <c r="V312" s="11"/>
      <c r="W312" s="11"/>
    </row>
    <row r="313" spans="1:23">
      <c r="A313" s="99" t="s">
        <v>456</v>
      </c>
      <c r="B313" s="95">
        <v>-9293.2539299999989</v>
      </c>
      <c r="C313" s="95">
        <v>-290.05283000000003</v>
      </c>
      <c r="D313" s="95">
        <v>0</v>
      </c>
      <c r="E313" s="95">
        <v>0</v>
      </c>
      <c r="F313" s="95">
        <v>-9583.3067599999995</v>
      </c>
      <c r="G313" s="11"/>
      <c r="H313" s="11"/>
      <c r="I313" s="11"/>
      <c r="J313" s="11"/>
      <c r="K313" s="11"/>
      <c r="L313" s="11"/>
      <c r="M313" s="11"/>
      <c r="N313" s="11"/>
      <c r="O313" s="11"/>
      <c r="P313" s="11"/>
      <c r="Q313" s="11"/>
      <c r="R313" s="11"/>
      <c r="S313" s="11"/>
      <c r="T313" s="11"/>
      <c r="U313" s="11"/>
      <c r="V313" s="11"/>
      <c r="W313" s="11"/>
    </row>
    <row r="314" spans="1:23">
      <c r="A314" s="99" t="s">
        <v>457</v>
      </c>
      <c r="B314" s="95">
        <v>-18437.545969999999</v>
      </c>
      <c r="C314" s="95">
        <v>0</v>
      </c>
      <c r="D314" s="95">
        <v>0</v>
      </c>
      <c r="E314" s="95">
        <v>0</v>
      </c>
      <c r="F314" s="95">
        <v>-18437.545969999999</v>
      </c>
      <c r="G314" s="11"/>
      <c r="H314" s="11"/>
      <c r="I314" s="11"/>
      <c r="J314" s="11"/>
      <c r="K314" s="11"/>
      <c r="L314" s="11"/>
      <c r="M314" s="11"/>
      <c r="N314" s="11"/>
      <c r="O314" s="11"/>
      <c r="P314" s="11"/>
      <c r="Q314" s="11"/>
      <c r="R314" s="11"/>
      <c r="S314" s="11"/>
      <c r="T314" s="11"/>
      <c r="U314" s="11"/>
      <c r="V314" s="11"/>
      <c r="W314" s="11"/>
    </row>
    <row r="315" spans="1:23">
      <c r="A315" s="99" t="s">
        <v>458</v>
      </c>
      <c r="B315" s="95">
        <v>-4619.0654800000002</v>
      </c>
      <c r="C315" s="95">
        <v>-549.0334499999999</v>
      </c>
      <c r="D315" s="95">
        <v>0</v>
      </c>
      <c r="E315" s="95">
        <v>0</v>
      </c>
      <c r="F315" s="95">
        <v>-5168.0989300000001</v>
      </c>
      <c r="G315" s="11"/>
      <c r="H315" s="11"/>
      <c r="I315" s="11"/>
      <c r="J315" s="11"/>
      <c r="K315" s="11"/>
      <c r="L315" s="11"/>
      <c r="M315" s="11"/>
      <c r="N315" s="11"/>
      <c r="O315" s="11"/>
      <c r="P315" s="11"/>
      <c r="Q315" s="11"/>
      <c r="R315" s="11"/>
      <c r="S315" s="11"/>
      <c r="T315" s="11"/>
      <c r="U315" s="11"/>
      <c r="V315" s="11"/>
      <c r="W315" s="11"/>
    </row>
    <row r="316" spans="1:23">
      <c r="A316" s="99" t="s">
        <v>459</v>
      </c>
      <c r="B316" s="95">
        <v>-66487.002999999997</v>
      </c>
      <c r="C316" s="95">
        <v>-17522.142969999997</v>
      </c>
      <c r="D316" s="95">
        <v>0</v>
      </c>
      <c r="E316" s="95">
        <v>0</v>
      </c>
      <c r="F316" s="95">
        <v>-84009.145969999998</v>
      </c>
      <c r="G316" s="11"/>
      <c r="H316" s="11"/>
      <c r="I316" s="11"/>
      <c r="J316" s="11"/>
      <c r="K316" s="11"/>
      <c r="L316" s="11"/>
      <c r="M316" s="11"/>
      <c r="N316" s="11"/>
      <c r="O316" s="11"/>
      <c r="P316" s="11"/>
      <c r="Q316" s="11"/>
      <c r="R316" s="11"/>
      <c r="S316" s="11"/>
      <c r="T316" s="11"/>
      <c r="U316" s="11"/>
      <c r="V316" s="11"/>
      <c r="W316" s="11"/>
    </row>
    <row r="317" spans="1:23">
      <c r="A317" s="69" t="s">
        <v>1119</v>
      </c>
      <c r="B317" s="57">
        <v>-33313.446680000001</v>
      </c>
      <c r="C317" s="57">
        <v>70798.293269999995</v>
      </c>
      <c r="D317" s="57">
        <v>0</v>
      </c>
      <c r="E317" s="57">
        <v>0</v>
      </c>
      <c r="F317" s="57">
        <v>37484.846590000001</v>
      </c>
      <c r="G317" s="11"/>
      <c r="H317" s="11"/>
      <c r="I317" s="11"/>
      <c r="J317" s="11"/>
      <c r="K317" s="11"/>
      <c r="L317" s="11"/>
      <c r="M317" s="11"/>
      <c r="N317" s="11"/>
      <c r="O317" s="11"/>
      <c r="P317" s="11"/>
      <c r="Q317" s="11"/>
      <c r="R317" s="11"/>
      <c r="S317" s="11"/>
      <c r="T317" s="11"/>
      <c r="U317" s="11"/>
      <c r="V317" s="11"/>
      <c r="W317" s="11"/>
    </row>
    <row r="318" spans="1:23">
      <c r="A318" s="156" t="s">
        <v>460</v>
      </c>
      <c r="B318" s="95">
        <v>408.19857999999999</v>
      </c>
      <c r="C318" s="95">
        <v>39.610120000000002</v>
      </c>
      <c r="D318" s="95">
        <v>0</v>
      </c>
      <c r="E318" s="95">
        <v>0.44789000000000001</v>
      </c>
      <c r="F318" s="95">
        <v>448.25659000000002</v>
      </c>
      <c r="G318" s="11"/>
      <c r="H318" s="11"/>
      <c r="I318" s="11"/>
      <c r="J318" s="11"/>
      <c r="K318" s="11"/>
      <c r="L318" s="11"/>
      <c r="M318" s="11"/>
      <c r="N318" s="11"/>
      <c r="O318" s="11"/>
      <c r="P318" s="11"/>
      <c r="Q318" s="11"/>
      <c r="R318" s="11"/>
      <c r="S318" s="11"/>
      <c r="T318" s="11"/>
      <c r="U318" s="11"/>
      <c r="V318" s="11"/>
      <c r="W318" s="11"/>
    </row>
    <row r="319" spans="1:23">
      <c r="A319" s="156" t="s">
        <v>461</v>
      </c>
      <c r="B319" s="95">
        <v>403.53665999999998</v>
      </c>
      <c r="C319" s="95">
        <v>39.610120000000002</v>
      </c>
      <c r="D319" s="95">
        <v>0</v>
      </c>
      <c r="E319" s="95">
        <v>0</v>
      </c>
      <c r="F319" s="95">
        <v>443.14678000000004</v>
      </c>
      <c r="G319" s="11"/>
      <c r="H319" s="11"/>
      <c r="I319" s="11"/>
      <c r="J319" s="11"/>
      <c r="K319" s="11"/>
      <c r="L319" s="11"/>
      <c r="M319" s="11"/>
      <c r="N319" s="11"/>
      <c r="O319" s="11"/>
      <c r="P319" s="11"/>
      <c r="Q319" s="11"/>
      <c r="R319" s="11"/>
      <c r="S319" s="11"/>
      <c r="T319" s="11"/>
      <c r="U319" s="11"/>
      <c r="V319" s="11"/>
      <c r="W319" s="11"/>
    </row>
    <row r="320" spans="1:23">
      <c r="A320" s="156" t="s">
        <v>462</v>
      </c>
      <c r="B320" s="95">
        <v>4.6619200000000003</v>
      </c>
      <c r="C320" s="95">
        <v>0</v>
      </c>
      <c r="D320" s="95">
        <v>0</v>
      </c>
      <c r="E320" s="95">
        <v>0.44789000000000001</v>
      </c>
      <c r="F320" s="95">
        <v>5.1098100000000004</v>
      </c>
      <c r="G320" s="11"/>
      <c r="H320" s="11"/>
      <c r="I320" s="11"/>
      <c r="J320" s="11"/>
      <c r="K320" s="11"/>
      <c r="L320" s="11"/>
      <c r="M320" s="11"/>
      <c r="N320" s="11"/>
      <c r="O320" s="11"/>
      <c r="P320" s="11"/>
      <c r="Q320" s="11"/>
      <c r="R320" s="11"/>
      <c r="S320" s="11"/>
      <c r="T320" s="11"/>
      <c r="U320" s="11"/>
      <c r="V320" s="11"/>
      <c r="W320" s="11"/>
    </row>
    <row r="321" spans="1:23">
      <c r="A321" s="156" t="s">
        <v>463</v>
      </c>
      <c r="B321" s="95">
        <v>-481.73759000000001</v>
      </c>
      <c r="C321" s="95">
        <v>-164.96874</v>
      </c>
      <c r="D321" s="95">
        <v>0</v>
      </c>
      <c r="E321" s="95">
        <v>-0.52183000000000002</v>
      </c>
      <c r="F321" s="95">
        <v>-647.22816</v>
      </c>
      <c r="G321" s="11"/>
      <c r="H321" s="11"/>
      <c r="I321" s="11"/>
      <c r="J321" s="11"/>
      <c r="K321" s="11"/>
      <c r="L321" s="11"/>
      <c r="M321" s="11"/>
      <c r="N321" s="11"/>
      <c r="O321" s="11"/>
      <c r="P321" s="11"/>
      <c r="Q321" s="11"/>
      <c r="R321" s="11"/>
      <c r="S321" s="11"/>
      <c r="T321" s="11"/>
      <c r="U321" s="11"/>
      <c r="V321" s="11"/>
      <c r="W321" s="11"/>
    </row>
    <row r="322" spans="1:23">
      <c r="A322" s="156" t="s">
        <v>464</v>
      </c>
      <c r="B322" s="95">
        <v>-481.73766999999998</v>
      </c>
      <c r="C322" s="95">
        <v>-164.96874</v>
      </c>
      <c r="D322" s="95">
        <v>0</v>
      </c>
      <c r="E322" s="95">
        <v>0</v>
      </c>
      <c r="F322" s="95">
        <v>-646.70641000000001</v>
      </c>
      <c r="G322" s="11"/>
      <c r="H322" s="11"/>
      <c r="I322" s="11"/>
      <c r="J322" s="11"/>
      <c r="K322" s="11"/>
      <c r="L322" s="11"/>
      <c r="M322" s="11"/>
      <c r="N322" s="11"/>
      <c r="O322" s="11"/>
      <c r="P322" s="11"/>
      <c r="Q322" s="11"/>
      <c r="R322" s="11"/>
      <c r="S322" s="11"/>
      <c r="T322" s="11"/>
      <c r="U322" s="11"/>
      <c r="V322" s="11"/>
      <c r="W322" s="11"/>
    </row>
    <row r="323" spans="1:23">
      <c r="A323" s="156" t="s">
        <v>465</v>
      </c>
      <c r="B323" s="95">
        <v>8.0000000000000007E-5</v>
      </c>
      <c r="C323" s="95">
        <v>0</v>
      </c>
      <c r="D323" s="95">
        <v>0</v>
      </c>
      <c r="E323" s="95">
        <v>-0.52183000000000002</v>
      </c>
      <c r="F323" s="95">
        <v>-0.52175000000000005</v>
      </c>
      <c r="G323" s="11"/>
      <c r="H323" s="11"/>
      <c r="I323" s="11"/>
      <c r="J323" s="11"/>
      <c r="K323" s="11"/>
      <c r="L323" s="11"/>
      <c r="M323" s="11"/>
      <c r="N323" s="11"/>
      <c r="O323" s="11"/>
      <c r="P323" s="11"/>
      <c r="Q323" s="11"/>
      <c r="R323" s="11"/>
      <c r="S323" s="11"/>
      <c r="T323" s="11"/>
      <c r="U323" s="11"/>
      <c r="V323" s="11"/>
      <c r="W323" s="11"/>
    </row>
    <row r="324" spans="1:23">
      <c r="A324" s="155" t="s">
        <v>1395</v>
      </c>
      <c r="B324" s="57">
        <v>-33386.985690000001</v>
      </c>
      <c r="C324" s="57">
        <v>70672.93465000001</v>
      </c>
      <c r="D324" s="57">
        <v>0</v>
      </c>
      <c r="E324" s="57">
        <v>-7.3939999999999992E-2</v>
      </c>
      <c r="F324" s="57">
        <v>37285.875020000007</v>
      </c>
      <c r="G324" s="11"/>
      <c r="H324" s="11"/>
      <c r="I324" s="11"/>
      <c r="J324" s="11"/>
      <c r="K324" s="11"/>
      <c r="L324" s="11"/>
      <c r="M324" s="11"/>
      <c r="N324" s="11"/>
      <c r="O324" s="11"/>
      <c r="P324" s="11"/>
      <c r="Q324" s="11"/>
      <c r="R324" s="11"/>
      <c r="S324" s="11"/>
      <c r="T324" s="11"/>
      <c r="U324" s="11"/>
      <c r="V324" s="11"/>
      <c r="W324" s="11"/>
    </row>
    <row r="325" spans="1:23">
      <c r="A325" s="99" t="s">
        <v>466</v>
      </c>
      <c r="B325" s="95">
        <v>-782.86019999999996</v>
      </c>
      <c r="C325" s="95">
        <v>-503.92538000000002</v>
      </c>
      <c r="D325" s="95">
        <v>0</v>
      </c>
      <c r="E325" s="95">
        <v>0</v>
      </c>
      <c r="F325" s="95">
        <v>-1286.78558</v>
      </c>
      <c r="G325" s="11"/>
      <c r="H325" s="11"/>
      <c r="I325" s="11"/>
      <c r="J325" s="11"/>
      <c r="K325" s="11"/>
      <c r="L325" s="11"/>
      <c r="M325" s="11"/>
      <c r="N325" s="11"/>
      <c r="O325" s="11"/>
      <c r="P325" s="11"/>
      <c r="Q325" s="11"/>
      <c r="R325" s="11"/>
      <c r="S325" s="11"/>
      <c r="T325" s="11"/>
      <c r="U325" s="11"/>
      <c r="V325" s="11"/>
      <c r="W325" s="11"/>
    </row>
    <row r="326" spans="1:23">
      <c r="A326" s="69" t="s">
        <v>1118</v>
      </c>
      <c r="B326" s="57">
        <v>-34169.845890000004</v>
      </c>
      <c r="C326" s="57">
        <v>70169.009269999995</v>
      </c>
      <c r="D326" s="57">
        <v>0</v>
      </c>
      <c r="E326" s="57">
        <v>-7.3939999999999992E-2</v>
      </c>
      <c r="F326" s="57">
        <v>35999.089439999996</v>
      </c>
      <c r="G326" s="11"/>
      <c r="H326" s="11"/>
      <c r="I326" s="11"/>
      <c r="J326" s="11"/>
      <c r="K326" s="11"/>
      <c r="L326" s="11"/>
      <c r="M326" s="11"/>
      <c r="N326" s="11"/>
      <c r="O326" s="11"/>
      <c r="P326" s="11"/>
      <c r="Q326" s="11"/>
      <c r="R326" s="11"/>
      <c r="S326" s="11"/>
      <c r="T326" s="11"/>
      <c r="U326" s="11"/>
      <c r="V326" s="11"/>
      <c r="W326" s="11"/>
    </row>
    <row r="327" spans="1:23">
      <c r="A327" s="156" t="s">
        <v>467</v>
      </c>
      <c r="B327" s="95">
        <v>777.17330000000004</v>
      </c>
      <c r="C327" s="95">
        <v>147.98357999999999</v>
      </c>
      <c r="D327" s="95">
        <v>0</v>
      </c>
      <c r="E327" s="95">
        <v>0</v>
      </c>
      <c r="F327" s="95">
        <v>925.15688</v>
      </c>
      <c r="G327" s="11"/>
      <c r="H327" s="11"/>
      <c r="I327" s="11"/>
      <c r="J327" s="11"/>
      <c r="K327" s="11"/>
      <c r="L327" s="11"/>
      <c r="M327" s="11"/>
      <c r="N327" s="11"/>
      <c r="O327" s="11"/>
      <c r="P327" s="11"/>
      <c r="Q327" s="11"/>
      <c r="R327" s="11"/>
      <c r="S327" s="11"/>
      <c r="T327" s="11"/>
      <c r="U327" s="11"/>
      <c r="V327" s="11"/>
      <c r="W327" s="11"/>
    </row>
    <row r="328" spans="1:23">
      <c r="A328" s="155" t="s">
        <v>1396</v>
      </c>
      <c r="B328" s="57">
        <v>-33392.672590000002</v>
      </c>
      <c r="C328" s="57">
        <v>70316.992849999995</v>
      </c>
      <c r="D328" s="57">
        <v>0</v>
      </c>
      <c r="E328" s="57">
        <v>-7.3939999999999992E-2</v>
      </c>
      <c r="F328" s="57">
        <v>36924.246319999998</v>
      </c>
      <c r="G328" s="11"/>
      <c r="H328" s="11"/>
      <c r="I328" s="11"/>
      <c r="J328" s="11"/>
      <c r="K328" s="11"/>
      <c r="L328" s="11"/>
      <c r="M328" s="11"/>
      <c r="N328" s="11"/>
      <c r="O328" s="11"/>
      <c r="P328" s="11"/>
      <c r="Q328" s="11"/>
      <c r="R328" s="11"/>
      <c r="S328" s="11"/>
      <c r="T328" s="11"/>
      <c r="U328" s="11"/>
      <c r="V328" s="11"/>
      <c r="W328" s="11"/>
    </row>
    <row r="329" spans="1:23">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row>
    <row r="330" spans="1:23">
      <c r="A330" s="69" t="s">
        <v>1117</v>
      </c>
      <c r="B330" s="57">
        <v>-33392.672590000002</v>
      </c>
      <c r="C330" s="57">
        <v>70316.992849999995</v>
      </c>
      <c r="D330" s="57">
        <v>0</v>
      </c>
      <c r="E330" s="57">
        <v>-7.3939999999999992E-2</v>
      </c>
      <c r="F330" s="57">
        <v>36924.246319999998</v>
      </c>
      <c r="G330" s="11"/>
      <c r="H330" s="11"/>
      <c r="I330" s="11"/>
      <c r="J330" s="11"/>
      <c r="K330" s="11"/>
      <c r="L330" s="11"/>
      <c r="M330" s="11"/>
      <c r="N330" s="11"/>
      <c r="O330" s="11"/>
      <c r="P330" s="11"/>
      <c r="Q330" s="11"/>
      <c r="R330" s="11"/>
      <c r="S330" s="11"/>
      <c r="T330" s="11"/>
      <c r="U330" s="11"/>
      <c r="V330" s="11"/>
      <c r="W330" s="11"/>
    </row>
    <row r="331" spans="1:23">
      <c r="A331" s="156" t="s">
        <v>469</v>
      </c>
      <c r="B331" s="95">
        <v>-3424.5607300000001</v>
      </c>
      <c r="C331" s="95">
        <v>0</v>
      </c>
      <c r="D331" s="95">
        <v>0</v>
      </c>
      <c r="E331" s="95">
        <v>0</v>
      </c>
      <c r="F331" s="95">
        <v>-3424.5607300000001</v>
      </c>
      <c r="G331" s="11"/>
      <c r="H331" s="11"/>
      <c r="I331" s="11"/>
      <c r="J331" s="11"/>
      <c r="K331" s="11"/>
      <c r="L331" s="11"/>
      <c r="M331" s="11"/>
      <c r="N331" s="11"/>
      <c r="O331" s="11"/>
      <c r="P331" s="11"/>
      <c r="Q331" s="11"/>
      <c r="R331" s="11"/>
      <c r="S331" s="11"/>
      <c r="T331" s="11"/>
      <c r="U331" s="11"/>
      <c r="V331" s="11"/>
      <c r="W331" s="11"/>
    </row>
    <row r="332" spans="1:23">
      <c r="A332" s="69" t="s">
        <v>1116</v>
      </c>
      <c r="B332" s="57">
        <v>-36817.233319999999</v>
      </c>
      <c r="C332" s="158">
        <v>70316.992849999995</v>
      </c>
      <c r="D332" s="158">
        <v>0</v>
      </c>
      <c r="E332" s="158">
        <v>-7.3939999999999992E-2</v>
      </c>
      <c r="F332" s="158">
        <v>33499.685590000001</v>
      </c>
      <c r="G332" s="11"/>
      <c r="H332" s="11"/>
      <c r="I332" s="11"/>
      <c r="J332" s="11"/>
      <c r="K332" s="11"/>
      <c r="L332" s="11"/>
      <c r="M332" s="11"/>
      <c r="N332" s="11"/>
      <c r="O332" s="11"/>
      <c r="P332" s="11"/>
      <c r="Q332" s="11"/>
      <c r="R332" s="11"/>
      <c r="S332" s="11"/>
      <c r="T332" s="11"/>
      <c r="U332" s="11"/>
      <c r="V332" s="11"/>
      <c r="W332" s="11"/>
    </row>
    <row r="333" spans="1:23"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row>
    <row r="334" spans="1:23"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row>
    <row r="335" spans="1:23">
      <c r="A335" s="64"/>
      <c r="B335" s="96"/>
      <c r="C335" s="96"/>
      <c r="D335" s="96"/>
      <c r="E335" s="96"/>
      <c r="F335" s="96"/>
      <c r="G335" s="11"/>
      <c r="H335" s="11"/>
      <c r="I335" s="11"/>
      <c r="J335" s="11"/>
      <c r="K335" s="11"/>
      <c r="L335" s="11"/>
      <c r="M335" s="11"/>
      <c r="N335" s="11"/>
      <c r="O335" s="11"/>
      <c r="P335" s="11"/>
      <c r="Q335" s="11"/>
      <c r="R335" s="11"/>
      <c r="S335" s="11"/>
      <c r="T335" s="11"/>
      <c r="U335" s="11"/>
      <c r="V335" s="11"/>
      <c r="W335" s="11"/>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34"/>
  <sheetViews>
    <sheetView zoomScaleNormal="100" workbookViewId="0">
      <selection sqref="A1:AL1"/>
    </sheetView>
  </sheetViews>
  <sheetFormatPr defaultRowHeight="15"/>
  <cols>
    <col min="1" max="1" width="104.42578125" style="5" bestFit="1" customWidth="1"/>
    <col min="2" max="34" width="10.7109375" style="5" customWidth="1"/>
    <col min="35" max="36" width="10.7109375" style="721" customWidth="1"/>
    <col min="37" max="37" width="10.7109375" style="5" customWidth="1"/>
    <col min="38" max="38" width="12.140625" style="5" customWidth="1"/>
    <col min="39" max="16384" width="9.140625" style="5"/>
  </cols>
  <sheetData>
    <row r="1" spans="1:38" ht="30" customHeight="1">
      <c r="A1" s="725" t="s">
        <v>1092</v>
      </c>
      <c r="B1" s="725"/>
      <c r="C1" s="725"/>
      <c r="D1" s="725"/>
      <c r="E1" s="725"/>
      <c r="F1" s="725"/>
      <c r="G1" s="725"/>
      <c r="H1" s="725"/>
      <c r="I1" s="725"/>
      <c r="J1" s="725"/>
      <c r="K1" s="725"/>
      <c r="L1" s="725"/>
      <c r="M1" s="725"/>
      <c r="N1" s="725"/>
      <c r="O1" s="725"/>
      <c r="P1" s="725"/>
      <c r="Q1" s="725"/>
      <c r="R1" s="725"/>
      <c r="S1" s="725"/>
      <c r="T1" s="725"/>
      <c r="U1" s="725"/>
      <c r="V1" s="725"/>
      <c r="W1" s="725"/>
      <c r="X1" s="725"/>
      <c r="Y1" s="725"/>
      <c r="Z1" s="725"/>
      <c r="AA1" s="725"/>
      <c r="AB1" s="725"/>
      <c r="AC1" s="725"/>
      <c r="AD1" s="725"/>
      <c r="AE1" s="725"/>
      <c r="AF1" s="725"/>
      <c r="AG1" s="725"/>
      <c r="AH1" s="725"/>
      <c r="AI1" s="725"/>
      <c r="AJ1" s="725"/>
      <c r="AK1" s="725"/>
      <c r="AL1" s="725"/>
    </row>
    <row r="2" spans="1:38" ht="18">
      <c r="A2" s="726" t="s">
        <v>552</v>
      </c>
      <c r="B2" s="726"/>
      <c r="C2" s="726"/>
      <c r="D2" s="726"/>
      <c r="E2" s="726"/>
      <c r="F2" s="726"/>
      <c r="G2" s="726"/>
      <c r="H2" s="726"/>
      <c r="I2" s="726"/>
      <c r="J2" s="726"/>
      <c r="K2" s="726"/>
      <c r="L2" s="726"/>
      <c r="M2" s="726"/>
      <c r="N2" s="726"/>
      <c r="O2" s="726"/>
      <c r="P2" s="726"/>
      <c r="Q2" s="726"/>
      <c r="R2" s="726"/>
      <c r="S2" s="726"/>
      <c r="T2" s="726"/>
      <c r="U2" s="726"/>
      <c r="V2" s="726"/>
      <c r="W2" s="726"/>
      <c r="X2" s="726"/>
      <c r="Y2" s="726"/>
      <c r="Z2" s="726"/>
      <c r="AA2" s="726"/>
      <c r="AB2" s="726"/>
      <c r="AC2" s="726"/>
      <c r="AD2" s="726"/>
      <c r="AE2" s="726"/>
      <c r="AF2" s="726"/>
      <c r="AG2" s="726"/>
      <c r="AH2" s="726"/>
      <c r="AI2" s="726"/>
      <c r="AJ2" s="726"/>
      <c r="AK2" s="726"/>
      <c r="AL2" s="726"/>
    </row>
    <row r="3" spans="1:38" ht="18">
      <c r="A3" s="726" t="s">
        <v>1519</v>
      </c>
      <c r="B3" s="726"/>
      <c r="C3" s="726"/>
      <c r="D3" s="726"/>
      <c r="E3" s="726"/>
      <c r="F3" s="726"/>
      <c r="G3" s="726"/>
      <c r="H3" s="726"/>
      <c r="I3" s="726"/>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row>
    <row r="4" spans="1:38" ht="30" customHeight="1">
      <c r="A4" s="730" t="s">
        <v>544</v>
      </c>
      <c r="B4" s="730"/>
      <c r="C4" s="730"/>
      <c r="D4" s="730"/>
      <c r="E4" s="730"/>
      <c r="F4" s="730"/>
      <c r="G4" s="730"/>
      <c r="H4" s="730"/>
      <c r="I4" s="730"/>
      <c r="J4" s="730"/>
      <c r="K4" s="730"/>
      <c r="L4" s="730"/>
      <c r="M4" s="730"/>
      <c r="N4" s="730"/>
      <c r="O4" s="730"/>
      <c r="P4" s="730"/>
      <c r="Q4" s="730"/>
      <c r="R4" s="730"/>
      <c r="S4" s="730"/>
      <c r="T4" s="730"/>
      <c r="U4" s="730"/>
      <c r="V4" s="730"/>
      <c r="W4" s="730"/>
      <c r="X4" s="730"/>
      <c r="Y4" s="730"/>
      <c r="Z4" s="730"/>
      <c r="AA4" s="730"/>
      <c r="AB4" s="730"/>
      <c r="AC4" s="730"/>
      <c r="AD4" s="730"/>
      <c r="AE4" s="730"/>
      <c r="AF4" s="730"/>
      <c r="AG4" s="730"/>
      <c r="AH4" s="730"/>
      <c r="AI4" s="730"/>
      <c r="AJ4" s="730"/>
      <c r="AK4" s="730"/>
      <c r="AL4" s="730"/>
    </row>
    <row r="5" spans="1:38" ht="3.75" customHeight="1"/>
    <row r="6" spans="1:38" ht="30" customHeight="1" thickBot="1">
      <c r="A6" s="389"/>
      <c r="B6" s="531" t="s">
        <v>70</v>
      </c>
      <c r="C6" s="531" t="s">
        <v>74</v>
      </c>
      <c r="D6" s="531" t="s">
        <v>72</v>
      </c>
      <c r="E6" s="531" t="s">
        <v>80</v>
      </c>
      <c r="F6" s="531" t="s">
        <v>84</v>
      </c>
      <c r="G6" s="390" t="s">
        <v>86</v>
      </c>
      <c r="H6" s="531" t="s">
        <v>88</v>
      </c>
      <c r="I6" s="531" t="s">
        <v>78</v>
      </c>
      <c r="J6" s="531" t="s">
        <v>82</v>
      </c>
      <c r="K6" s="531" t="s">
        <v>94</v>
      </c>
      <c r="L6" s="390" t="s">
        <v>76</v>
      </c>
      <c r="M6" s="531" t="s">
        <v>108</v>
      </c>
      <c r="N6" s="531" t="s">
        <v>110</v>
      </c>
      <c r="O6" s="531" t="s">
        <v>112</v>
      </c>
      <c r="P6" s="531" t="s">
        <v>96</v>
      </c>
      <c r="Q6" s="390" t="s">
        <v>100</v>
      </c>
      <c r="R6" s="531" t="s">
        <v>92</v>
      </c>
      <c r="S6" s="531" t="s">
        <v>98</v>
      </c>
      <c r="T6" s="531" t="s">
        <v>90</v>
      </c>
      <c r="U6" s="531" t="s">
        <v>104</v>
      </c>
      <c r="V6" s="390" t="s">
        <v>106</v>
      </c>
      <c r="W6" s="531" t="s">
        <v>102</v>
      </c>
      <c r="X6" s="531" t="s">
        <v>114</v>
      </c>
      <c r="Y6" s="531" t="s">
        <v>116</v>
      </c>
      <c r="Z6" s="531" t="s">
        <v>118</v>
      </c>
      <c r="AA6" s="390" t="s">
        <v>120</v>
      </c>
      <c r="AB6" s="531" t="s">
        <v>121</v>
      </c>
      <c r="AC6" s="531" t="s">
        <v>122</v>
      </c>
      <c r="AD6" s="531" t="s">
        <v>123</v>
      </c>
      <c r="AE6" s="531" t="s">
        <v>125</v>
      </c>
      <c r="AF6" s="390" t="s">
        <v>550</v>
      </c>
      <c r="AG6" s="390" t="s">
        <v>1489</v>
      </c>
      <c r="AH6" s="390" t="s">
        <v>1506</v>
      </c>
      <c r="AI6" s="390" t="s">
        <v>1507</v>
      </c>
      <c r="AJ6" s="390" t="s">
        <v>1529</v>
      </c>
      <c r="AK6" s="531" t="s">
        <v>1530</v>
      </c>
      <c r="AL6" s="532" t="s">
        <v>551</v>
      </c>
    </row>
    <row r="7" spans="1:38">
      <c r="A7" s="391" t="s">
        <v>190</v>
      </c>
      <c r="B7" s="392">
        <v>1779889.6484000001</v>
      </c>
      <c r="C7" s="392">
        <v>523564.08173000003</v>
      </c>
      <c r="D7" s="392">
        <v>1075784.9654100002</v>
      </c>
      <c r="E7" s="392">
        <v>400886.00818</v>
      </c>
      <c r="F7" s="392">
        <v>231479.58840000001</v>
      </c>
      <c r="G7" s="392">
        <v>203468.93857</v>
      </c>
      <c r="H7" s="392">
        <v>148284.02043999999</v>
      </c>
      <c r="I7" s="392">
        <v>271507.27322000003</v>
      </c>
      <c r="J7" s="392">
        <v>237260.28443999999</v>
      </c>
      <c r="K7" s="392">
        <v>305094.59879000002</v>
      </c>
      <c r="L7" s="392">
        <v>142912.09823</v>
      </c>
      <c r="M7" s="392">
        <v>317777.07977999997</v>
      </c>
      <c r="N7" s="392">
        <v>366690.43792</v>
      </c>
      <c r="O7" s="392">
        <v>149899.10471000001</v>
      </c>
      <c r="P7" s="392">
        <v>160061.53959999999</v>
      </c>
      <c r="Q7" s="392">
        <v>71925.307620000007</v>
      </c>
      <c r="R7" s="392">
        <v>82419.339919999999</v>
      </c>
      <c r="S7" s="392">
        <v>100737.12793</v>
      </c>
      <c r="T7" s="392">
        <v>127427.85133</v>
      </c>
      <c r="U7" s="392">
        <v>207385.86465999999</v>
      </c>
      <c r="V7" s="392">
        <v>84021.130349999992</v>
      </c>
      <c r="W7" s="392">
        <v>121353.50641</v>
      </c>
      <c r="X7" s="392">
        <v>284548.97626999998</v>
      </c>
      <c r="Y7" s="392">
        <v>129240.44184</v>
      </c>
      <c r="Z7" s="392">
        <v>315634.24287000002</v>
      </c>
      <c r="AA7" s="392">
        <v>139980.64305000001</v>
      </c>
      <c r="AB7" s="392">
        <v>367687.70831999998</v>
      </c>
      <c r="AC7" s="392">
        <v>291628.19827999995</v>
      </c>
      <c r="AD7" s="392">
        <v>77676.242599999998</v>
      </c>
      <c r="AE7" s="392">
        <v>312200.28504000005</v>
      </c>
      <c r="AF7" s="392">
        <v>68788.868260000003</v>
      </c>
      <c r="AG7" s="392">
        <v>68106.157470000006</v>
      </c>
      <c r="AH7" s="392">
        <v>70912.744090000007</v>
      </c>
      <c r="AI7" s="392">
        <v>27673.155879999998</v>
      </c>
      <c r="AJ7" s="392">
        <v>46492.07458</v>
      </c>
      <c r="AK7" s="392">
        <v>20161.2045</v>
      </c>
      <c r="AL7" s="392">
        <v>9330560.7390899993</v>
      </c>
    </row>
    <row r="8" spans="1:38">
      <c r="A8" s="393" t="s">
        <v>191</v>
      </c>
      <c r="B8" s="446">
        <v>333243.32500000001</v>
      </c>
      <c r="C8" s="446">
        <v>40971.989259999995</v>
      </c>
      <c r="D8" s="446">
        <v>135050.37234999999</v>
      </c>
      <c r="E8" s="446">
        <v>20857.69166</v>
      </c>
      <c r="F8" s="446">
        <v>17867.804660000002</v>
      </c>
      <c r="G8" s="446">
        <v>10606.8825</v>
      </c>
      <c r="H8" s="446">
        <v>9228.7968800000017</v>
      </c>
      <c r="I8" s="446">
        <v>24290.662370000002</v>
      </c>
      <c r="J8" s="446">
        <v>24082.29607</v>
      </c>
      <c r="K8" s="446">
        <v>28852.79248</v>
      </c>
      <c r="L8" s="446">
        <v>12482.962300000001</v>
      </c>
      <c r="M8" s="446">
        <v>32075.77346</v>
      </c>
      <c r="N8" s="446">
        <v>24084.559570000001</v>
      </c>
      <c r="O8" s="446">
        <v>10010.470230000001</v>
      </c>
      <c r="P8" s="446">
        <v>21918.723030000001</v>
      </c>
      <c r="Q8" s="446">
        <v>6021.4192300000004</v>
      </c>
      <c r="R8" s="446">
        <v>5945.0209199999999</v>
      </c>
      <c r="S8" s="446">
        <v>7715.2521200000001</v>
      </c>
      <c r="T8" s="446">
        <v>6533.6138200000005</v>
      </c>
      <c r="U8" s="446">
        <v>12026.195689999999</v>
      </c>
      <c r="V8" s="446">
        <v>6650.0971399999999</v>
      </c>
      <c r="W8" s="446">
        <v>7539.6171599999998</v>
      </c>
      <c r="X8" s="446">
        <v>32278.860230000002</v>
      </c>
      <c r="Y8" s="446">
        <v>7961.2121299999999</v>
      </c>
      <c r="Z8" s="446">
        <v>28168.679179999999</v>
      </c>
      <c r="AA8" s="446">
        <v>4783.2023200000003</v>
      </c>
      <c r="AB8" s="446">
        <v>29686.746300000003</v>
      </c>
      <c r="AC8" s="446">
        <v>35146.522320000004</v>
      </c>
      <c r="AD8" s="446">
        <v>2681.0972299999999</v>
      </c>
      <c r="AE8" s="446">
        <v>21037.298600000002</v>
      </c>
      <c r="AF8" s="446">
        <v>8540.6768800000009</v>
      </c>
      <c r="AG8" s="446">
        <v>4552.64408</v>
      </c>
      <c r="AH8" s="446">
        <v>3576.5700699999998</v>
      </c>
      <c r="AI8" s="446">
        <v>954.37428</v>
      </c>
      <c r="AJ8" s="446">
        <v>2887.7077300000001</v>
      </c>
      <c r="AK8" s="446">
        <v>1011.7994</v>
      </c>
      <c r="AL8" s="446">
        <v>981323.70864999993</v>
      </c>
    </row>
    <row r="9" spans="1:38">
      <c r="A9" s="64" t="s">
        <v>192</v>
      </c>
      <c r="B9" s="59">
        <v>217386.99165000001</v>
      </c>
      <c r="C9" s="59">
        <v>12378.309670000001</v>
      </c>
      <c r="D9" s="59">
        <v>31010.508719999998</v>
      </c>
      <c r="E9" s="59">
        <v>6750.5400099999997</v>
      </c>
      <c r="F9" s="59">
        <v>3514.5606600000001</v>
      </c>
      <c r="G9" s="59">
        <v>4207.35221</v>
      </c>
      <c r="H9" s="59">
        <v>4671.95597</v>
      </c>
      <c r="I9" s="59">
        <v>4859.2934800000003</v>
      </c>
      <c r="J9" s="59">
        <v>10361.846800000001</v>
      </c>
      <c r="K9" s="59">
        <v>10181.94556</v>
      </c>
      <c r="L9" s="59">
        <v>5086.5755300000001</v>
      </c>
      <c r="M9" s="59">
        <v>6868.5466100000003</v>
      </c>
      <c r="N9" s="59">
        <v>12086.97912</v>
      </c>
      <c r="O9" s="59">
        <v>4922.3882699999995</v>
      </c>
      <c r="P9" s="59">
        <v>8258.9130800000003</v>
      </c>
      <c r="Q9" s="59">
        <v>1876.2681699999998</v>
      </c>
      <c r="R9" s="59">
        <v>1863.99074</v>
      </c>
      <c r="S9" s="59">
        <v>2378.5703399999998</v>
      </c>
      <c r="T9" s="59">
        <v>2693.3797200000004</v>
      </c>
      <c r="U9" s="59">
        <v>2069.23504</v>
      </c>
      <c r="V9" s="59">
        <v>2865.6138900000001</v>
      </c>
      <c r="W9" s="59">
        <v>1993.2711200000001</v>
      </c>
      <c r="X9" s="59">
        <v>4654.7384699999993</v>
      </c>
      <c r="Y9" s="59">
        <v>1952.0560800000001</v>
      </c>
      <c r="Z9" s="59">
        <v>5524.5580399999999</v>
      </c>
      <c r="AA9" s="59">
        <v>1913.69407</v>
      </c>
      <c r="AB9" s="59">
        <v>6516.1062099999999</v>
      </c>
      <c r="AC9" s="59">
        <v>12965.41216</v>
      </c>
      <c r="AD9" s="59">
        <v>591.09112000000005</v>
      </c>
      <c r="AE9" s="59">
        <v>10575.02435</v>
      </c>
      <c r="AF9" s="59">
        <v>1860.0985000000001</v>
      </c>
      <c r="AG9" s="59">
        <v>1491.2973400000001</v>
      </c>
      <c r="AH9" s="59">
        <v>1212.07582</v>
      </c>
      <c r="AI9" s="59">
        <v>520.39894000000004</v>
      </c>
      <c r="AJ9" s="59">
        <v>2228.2988799999998</v>
      </c>
      <c r="AK9" s="59">
        <v>334.21726000000001</v>
      </c>
      <c r="AL9" s="59">
        <v>410626.10360000003</v>
      </c>
    </row>
    <row r="10" spans="1:38">
      <c r="A10" s="64" t="s">
        <v>193</v>
      </c>
      <c r="B10" s="59">
        <v>27431.47867</v>
      </c>
      <c r="C10" s="59">
        <v>25257.824579999997</v>
      </c>
      <c r="D10" s="59">
        <v>41137.305770000006</v>
      </c>
      <c r="E10" s="59">
        <v>7462.2355099999995</v>
      </c>
      <c r="F10" s="59">
        <v>5640.3183300000001</v>
      </c>
      <c r="G10" s="59">
        <v>2220.9635699999999</v>
      </c>
      <c r="H10" s="59">
        <v>2148.5655299999999</v>
      </c>
      <c r="I10" s="59">
        <v>5172.0479100000002</v>
      </c>
      <c r="J10" s="59">
        <v>7942.1252800000002</v>
      </c>
      <c r="K10" s="59">
        <v>6012.6381700000002</v>
      </c>
      <c r="L10" s="59">
        <v>3580.9389000000001</v>
      </c>
      <c r="M10" s="59">
        <v>24710.624540000001</v>
      </c>
      <c r="N10" s="59">
        <v>6949.7255400000004</v>
      </c>
      <c r="O10" s="59">
        <v>3060.9356600000001</v>
      </c>
      <c r="P10" s="59">
        <v>6348.8432899999998</v>
      </c>
      <c r="Q10" s="59">
        <v>2185.5519900000004</v>
      </c>
      <c r="R10" s="59">
        <v>3702.3722699999998</v>
      </c>
      <c r="S10" s="59">
        <v>4295.04259</v>
      </c>
      <c r="T10" s="59">
        <v>3839.9100600000002</v>
      </c>
      <c r="U10" s="59">
        <v>3977.5603599999999</v>
      </c>
      <c r="V10" s="59">
        <v>3239.8102699999999</v>
      </c>
      <c r="W10" s="59">
        <v>2804.6821099999997</v>
      </c>
      <c r="X10" s="59">
        <v>13177.019839999999</v>
      </c>
      <c r="Y10" s="59">
        <v>5164.2483099999999</v>
      </c>
      <c r="Z10" s="59">
        <v>15226.19045</v>
      </c>
      <c r="AA10" s="59">
        <v>2664.28116</v>
      </c>
      <c r="AB10" s="59">
        <v>6420.0649400000002</v>
      </c>
      <c r="AC10" s="59">
        <v>13442.344439999999</v>
      </c>
      <c r="AD10" s="59">
        <v>1171.8877199999999</v>
      </c>
      <c r="AE10" s="59">
        <v>3916.75641</v>
      </c>
      <c r="AF10" s="59">
        <v>1109.37526</v>
      </c>
      <c r="AG10" s="59">
        <v>1314.1023700000001</v>
      </c>
      <c r="AH10" s="59">
        <v>1847.15248</v>
      </c>
      <c r="AI10" s="59">
        <v>403.76069000000001</v>
      </c>
      <c r="AJ10" s="59">
        <v>0</v>
      </c>
      <c r="AK10" s="59">
        <v>0</v>
      </c>
      <c r="AL10" s="59">
        <v>264978.68497</v>
      </c>
    </row>
    <row r="11" spans="1:38">
      <c r="A11" s="64" t="s">
        <v>194</v>
      </c>
      <c r="B11" s="59">
        <v>88368.231069999994</v>
      </c>
      <c r="C11" s="59">
        <v>3335.8516500000001</v>
      </c>
      <c r="D11" s="59">
        <v>62902.557860000001</v>
      </c>
      <c r="E11" s="59">
        <v>6494.9161399999994</v>
      </c>
      <c r="F11" s="59">
        <v>8712.9256700000005</v>
      </c>
      <c r="G11" s="59">
        <v>4178.5667199999998</v>
      </c>
      <c r="H11" s="59">
        <v>2408.27538</v>
      </c>
      <c r="I11" s="59">
        <v>14259.32098</v>
      </c>
      <c r="J11" s="59">
        <v>5778.3239899999999</v>
      </c>
      <c r="K11" s="59">
        <v>12658.20875</v>
      </c>
      <c r="L11" s="59">
        <v>3812.9658199999999</v>
      </c>
      <c r="M11" s="59">
        <v>496.60230999999999</v>
      </c>
      <c r="N11" s="59">
        <v>5047.85491</v>
      </c>
      <c r="O11" s="59">
        <v>2047.8124299999999</v>
      </c>
      <c r="P11" s="59">
        <v>7310.96666</v>
      </c>
      <c r="Q11" s="59">
        <v>1959.59907</v>
      </c>
      <c r="R11" s="59">
        <v>378.65790999999996</v>
      </c>
      <c r="S11" s="59">
        <v>1041.6391899999999</v>
      </c>
      <c r="T11" s="59">
        <v>0.32403999999999999</v>
      </c>
      <c r="U11" s="59">
        <v>5979.4002899999996</v>
      </c>
      <c r="V11" s="59">
        <v>544.67297999999994</v>
      </c>
      <c r="W11" s="59">
        <v>2741.6639300000002</v>
      </c>
      <c r="X11" s="59">
        <v>14447.101919999999</v>
      </c>
      <c r="Y11" s="59">
        <v>844.90773999999999</v>
      </c>
      <c r="Z11" s="59">
        <v>7391.7941900000005</v>
      </c>
      <c r="AA11" s="59">
        <v>205.22709</v>
      </c>
      <c r="AB11" s="59">
        <v>16750.575150000001</v>
      </c>
      <c r="AC11" s="59">
        <v>8738.7657200000012</v>
      </c>
      <c r="AD11" s="59">
        <v>918.11838999999998</v>
      </c>
      <c r="AE11" s="59">
        <v>6545.5178399999995</v>
      </c>
      <c r="AF11" s="59">
        <v>5571.2031200000001</v>
      </c>
      <c r="AG11" s="59">
        <v>1747.2443700000001</v>
      </c>
      <c r="AH11" s="59">
        <v>517.34177</v>
      </c>
      <c r="AI11" s="59">
        <v>30.214650000000002</v>
      </c>
      <c r="AJ11" s="59">
        <v>659.40885000000003</v>
      </c>
      <c r="AK11" s="59">
        <v>677.58213999999998</v>
      </c>
      <c r="AL11" s="59">
        <v>305504.34068999998</v>
      </c>
    </row>
    <row r="12" spans="1:38">
      <c r="A12" s="64" t="s">
        <v>195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row>
    <row r="13" spans="1:38">
      <c r="A13" s="64" t="s">
        <v>196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row>
    <row r="14" spans="1:38">
      <c r="A14" s="64" t="s">
        <v>197</v>
      </c>
      <c r="B14" s="59">
        <v>56.623609999999999</v>
      </c>
      <c r="C14" s="59">
        <v>0</v>
      </c>
      <c r="D14" s="59">
        <v>0</v>
      </c>
      <c r="E14" s="59">
        <v>150</v>
      </c>
      <c r="F14" s="59">
        <v>0</v>
      </c>
      <c r="G14" s="59">
        <v>0</v>
      </c>
      <c r="H14" s="59">
        <v>0</v>
      </c>
      <c r="I14" s="59">
        <v>0</v>
      </c>
      <c r="J14" s="59">
        <v>0</v>
      </c>
      <c r="K14" s="59">
        <v>0</v>
      </c>
      <c r="L14" s="59">
        <v>2.4820500000000001</v>
      </c>
      <c r="M14" s="59">
        <v>0</v>
      </c>
      <c r="N14" s="59">
        <v>0</v>
      </c>
      <c r="O14" s="59">
        <v>0</v>
      </c>
      <c r="P14" s="59">
        <v>0</v>
      </c>
      <c r="Q14" s="59">
        <v>0</v>
      </c>
      <c r="R14" s="59">
        <v>0</v>
      </c>
      <c r="S14" s="59">
        <v>0</v>
      </c>
      <c r="T14" s="59">
        <v>0</v>
      </c>
      <c r="U14" s="59">
        <v>0</v>
      </c>
      <c r="V14" s="59">
        <v>0</v>
      </c>
      <c r="W14" s="59">
        <v>0</v>
      </c>
      <c r="X14" s="59">
        <v>0</v>
      </c>
      <c r="Y14" s="59">
        <v>0</v>
      </c>
      <c r="Z14" s="59">
        <v>26.136500000000002</v>
      </c>
      <c r="AA14" s="59">
        <v>0</v>
      </c>
      <c r="AB14" s="59">
        <v>0</v>
      </c>
      <c r="AC14" s="59">
        <v>0</v>
      </c>
      <c r="AD14" s="59">
        <v>0</v>
      </c>
      <c r="AE14" s="59">
        <v>0</v>
      </c>
      <c r="AF14" s="59">
        <v>0</v>
      </c>
      <c r="AG14" s="59">
        <v>0</v>
      </c>
      <c r="AH14" s="59">
        <v>0</v>
      </c>
      <c r="AI14" s="59">
        <v>0</v>
      </c>
      <c r="AJ14" s="59">
        <v>0</v>
      </c>
      <c r="AK14" s="59">
        <v>0</v>
      </c>
      <c r="AL14" s="59">
        <v>235.24216000000001</v>
      </c>
    </row>
    <row r="15" spans="1:38">
      <c r="A15" s="64" t="s">
        <v>198</v>
      </c>
      <c r="B15" s="59">
        <v>0</v>
      </c>
      <c r="C15" s="59">
        <v>3.3599999999999997E-3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3.3599999999999997E-3</v>
      </c>
    </row>
    <row r="16" spans="1:38">
      <c r="A16" s="64" t="s">
        <v>199</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-20.666130000000003</v>
      </c>
    </row>
    <row r="17" spans="1:38">
      <c r="A17" s="393" t="s">
        <v>200</v>
      </c>
      <c r="B17" s="446">
        <v>110879.77310999999</v>
      </c>
      <c r="C17" s="446">
        <v>30658.645680000001</v>
      </c>
      <c r="D17" s="446">
        <v>36784.005469999996</v>
      </c>
      <c r="E17" s="446">
        <v>28681.84087</v>
      </c>
      <c r="F17" s="446">
        <v>23141.844559999998</v>
      </c>
      <c r="G17" s="446">
        <v>23231.315210000001</v>
      </c>
      <c r="H17" s="446">
        <v>15982.84052</v>
      </c>
      <c r="I17" s="446">
        <v>24166.422289999999</v>
      </c>
      <c r="J17" s="446">
        <v>19354.943930000001</v>
      </c>
      <c r="K17" s="446">
        <v>20977.756359999999</v>
      </c>
      <c r="L17" s="446">
        <v>14907.740230000001</v>
      </c>
      <c r="M17" s="446">
        <v>18390.892909999999</v>
      </c>
      <c r="N17" s="446">
        <v>67954.559569999998</v>
      </c>
      <c r="O17" s="446">
        <v>15873.26384</v>
      </c>
      <c r="P17" s="446">
        <v>7782.6770500000002</v>
      </c>
      <c r="Q17" s="446">
        <v>4324.7915800000001</v>
      </c>
      <c r="R17" s="446">
        <v>4237.4018299999998</v>
      </c>
      <c r="S17" s="446">
        <v>2936.8887799999998</v>
      </c>
      <c r="T17" s="446">
        <v>10110.744990000001</v>
      </c>
      <c r="U17" s="446">
        <v>17965.993670000003</v>
      </c>
      <c r="V17" s="446">
        <v>4211.4335599999995</v>
      </c>
      <c r="W17" s="446">
        <v>6468.59555</v>
      </c>
      <c r="X17" s="446">
        <v>24806.986920000003</v>
      </c>
      <c r="Y17" s="446">
        <v>14158.336740000001</v>
      </c>
      <c r="Z17" s="446">
        <v>11126.897939999999</v>
      </c>
      <c r="AA17" s="446">
        <v>13005.07825</v>
      </c>
      <c r="AB17" s="446">
        <v>39932.381609999997</v>
      </c>
      <c r="AC17" s="446">
        <v>10026.135179999999</v>
      </c>
      <c r="AD17" s="446">
        <v>3233.7595799999999</v>
      </c>
      <c r="AE17" s="446">
        <v>42942.142869999996</v>
      </c>
      <c r="AF17" s="446">
        <v>4595.1391299999996</v>
      </c>
      <c r="AG17" s="446">
        <v>5677.4773399999995</v>
      </c>
      <c r="AH17" s="446">
        <v>3149.2822700000002</v>
      </c>
      <c r="AI17" s="446">
        <v>1630.5946399999998</v>
      </c>
      <c r="AJ17" s="446">
        <v>5371.68678</v>
      </c>
      <c r="AK17" s="446">
        <v>516.34940999999992</v>
      </c>
      <c r="AL17" s="446">
        <v>689196.62022000004</v>
      </c>
    </row>
    <row r="18" spans="1:38">
      <c r="A18" s="64" t="s">
        <v>201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row>
    <row r="19" spans="1:38">
      <c r="A19" s="64" t="s">
        <v>202</v>
      </c>
      <c r="B19" s="59">
        <v>45609.524590000001</v>
      </c>
      <c r="C19" s="59">
        <v>1664.9257</v>
      </c>
      <c r="D19" s="59">
        <v>2868.27052</v>
      </c>
      <c r="E19" s="59">
        <v>18259.710139999999</v>
      </c>
      <c r="F19" s="59">
        <v>18034.21069</v>
      </c>
      <c r="G19" s="59">
        <v>15350.695119999998</v>
      </c>
      <c r="H19" s="59">
        <v>8758.6825100000005</v>
      </c>
      <c r="I19" s="59">
        <v>14588.19757</v>
      </c>
      <c r="J19" s="59">
        <v>15417.616109999999</v>
      </c>
      <c r="K19" s="59">
        <v>3483.0840899999998</v>
      </c>
      <c r="L19" s="59">
        <v>6682.0304500000002</v>
      </c>
      <c r="M19" s="59">
        <v>10760.091060000001</v>
      </c>
      <c r="N19" s="59">
        <v>55040.854100000004</v>
      </c>
      <c r="O19" s="59">
        <v>5954.0402100000001</v>
      </c>
      <c r="P19" s="59">
        <v>4207.5894699999999</v>
      </c>
      <c r="Q19" s="59">
        <v>3244.9949999999999</v>
      </c>
      <c r="R19" s="59">
        <v>2662.8163399999999</v>
      </c>
      <c r="S19" s="59">
        <v>284.63089000000002</v>
      </c>
      <c r="T19" s="59">
        <v>7990.1279800000002</v>
      </c>
      <c r="U19" s="59">
        <v>8191.3646799999997</v>
      </c>
      <c r="V19" s="59">
        <v>1574.6958300000001</v>
      </c>
      <c r="W19" s="59">
        <v>2699.90139</v>
      </c>
      <c r="X19" s="59">
        <v>11487.52182</v>
      </c>
      <c r="Y19" s="59">
        <v>5488.3624199999995</v>
      </c>
      <c r="Z19" s="59">
        <v>0</v>
      </c>
      <c r="AA19" s="59">
        <v>11357.64356</v>
      </c>
      <c r="AB19" s="59">
        <v>20872.38452</v>
      </c>
      <c r="AC19" s="59">
        <v>2797.8502100000001</v>
      </c>
      <c r="AD19" s="59">
        <v>2107.5881800000002</v>
      </c>
      <c r="AE19" s="59">
        <v>16063.19721</v>
      </c>
      <c r="AF19" s="59">
        <v>3372.2087200000001</v>
      </c>
      <c r="AG19" s="59">
        <v>4067.8727200000003</v>
      </c>
      <c r="AH19" s="59">
        <v>966.38616999999999</v>
      </c>
      <c r="AI19" s="59">
        <v>1002.24855</v>
      </c>
      <c r="AJ19" s="59">
        <v>3899.1403300000002</v>
      </c>
      <c r="AK19" s="59">
        <v>516.34940999999992</v>
      </c>
      <c r="AL19" s="59">
        <v>337326.80825999996</v>
      </c>
    </row>
    <row r="20" spans="1:38">
      <c r="A20" s="64" t="s">
        <v>203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row>
    <row r="21" spans="1:38">
      <c r="A21" s="64" t="s">
        <v>204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row>
    <row r="22" spans="1:38">
      <c r="A22" s="64" t="s">
        <v>205</v>
      </c>
      <c r="B22" s="59">
        <v>0</v>
      </c>
      <c r="C22" s="59">
        <v>0</v>
      </c>
      <c r="D22" s="59">
        <v>658.89718000000005</v>
      </c>
      <c r="E22" s="59">
        <v>623.20005000000003</v>
      </c>
      <c r="F22" s="59">
        <v>577.83857999999998</v>
      </c>
      <c r="G22" s="59">
        <v>4507.9119000000001</v>
      </c>
      <c r="H22" s="59">
        <v>3482.31079</v>
      </c>
      <c r="I22" s="59">
        <v>37.328050000000005</v>
      </c>
      <c r="J22" s="59">
        <v>0</v>
      </c>
      <c r="K22" s="59">
        <v>11077.39834</v>
      </c>
      <c r="L22" s="59">
        <v>1.84005</v>
      </c>
      <c r="M22" s="59">
        <v>1026.40951</v>
      </c>
      <c r="N22" s="59">
        <v>3518.50756</v>
      </c>
      <c r="O22" s="59">
        <v>5562.7359900000001</v>
      </c>
      <c r="P22" s="59">
        <v>1.6513499999999999</v>
      </c>
      <c r="Q22" s="59">
        <v>0</v>
      </c>
      <c r="R22" s="59">
        <v>0</v>
      </c>
      <c r="S22" s="59">
        <v>297.92059999999998</v>
      </c>
      <c r="T22" s="59">
        <v>0</v>
      </c>
      <c r="U22" s="59">
        <v>5649.5716500000008</v>
      </c>
      <c r="V22" s="59">
        <v>180.40983</v>
      </c>
      <c r="W22" s="59">
        <v>3.6514000000000002</v>
      </c>
      <c r="X22" s="59">
        <v>3536.5626200000002</v>
      </c>
      <c r="Y22" s="59">
        <v>4885.1311500000002</v>
      </c>
      <c r="Z22" s="59">
        <v>0</v>
      </c>
      <c r="AA22" s="59">
        <v>0</v>
      </c>
      <c r="AB22" s="59">
        <v>10966.939339999999</v>
      </c>
      <c r="AC22" s="59">
        <v>27.45806</v>
      </c>
      <c r="AD22" s="59">
        <v>7.6799900000000001</v>
      </c>
      <c r="AE22" s="59">
        <v>19052.765199999998</v>
      </c>
      <c r="AF22" s="59">
        <v>25.872990000000001</v>
      </c>
      <c r="AG22" s="59">
        <v>0</v>
      </c>
      <c r="AH22" s="59">
        <v>165.96298999999999</v>
      </c>
      <c r="AI22" s="59">
        <v>0</v>
      </c>
      <c r="AJ22" s="59">
        <v>1232.1404499999999</v>
      </c>
      <c r="AK22" s="59">
        <v>0</v>
      </c>
      <c r="AL22" s="59">
        <v>77108.095620000007</v>
      </c>
    </row>
    <row r="23" spans="1:38">
      <c r="A23" s="64" t="s">
        <v>206</v>
      </c>
      <c r="B23" s="59">
        <v>65270.248520000001</v>
      </c>
      <c r="C23" s="59">
        <v>28992.468809999998</v>
      </c>
      <c r="D23" s="59">
        <v>33256.837769999998</v>
      </c>
      <c r="E23" s="59">
        <v>9798.9306799999995</v>
      </c>
      <c r="F23" s="59">
        <v>4529.79529</v>
      </c>
      <c r="G23" s="59">
        <v>3372.7081899999998</v>
      </c>
      <c r="H23" s="59">
        <v>3741.8472200000001</v>
      </c>
      <c r="I23" s="59">
        <v>9529.7457400000003</v>
      </c>
      <c r="J23" s="59">
        <v>3937.32782</v>
      </c>
      <c r="K23" s="59">
        <v>6385.8322600000001</v>
      </c>
      <c r="L23" s="59">
        <v>8223.8697300000003</v>
      </c>
      <c r="M23" s="59">
        <v>6604.3923399999994</v>
      </c>
      <c r="N23" s="59">
        <v>9395.1979100000008</v>
      </c>
      <c r="O23" s="59">
        <v>4356.4876399999994</v>
      </c>
      <c r="P23" s="59">
        <v>3573.4362299999998</v>
      </c>
      <c r="Q23" s="59">
        <v>1079.7965800000002</v>
      </c>
      <c r="R23" s="59">
        <v>1574.5854899999999</v>
      </c>
      <c r="S23" s="59">
        <v>2354.3372899999999</v>
      </c>
      <c r="T23" s="59">
        <v>2120.6170099999999</v>
      </c>
      <c r="U23" s="59">
        <v>4125.0573400000003</v>
      </c>
      <c r="V23" s="59">
        <v>2456.3278999999998</v>
      </c>
      <c r="W23" s="59">
        <v>3765.0427599999998</v>
      </c>
      <c r="X23" s="59">
        <v>9779.7608700000001</v>
      </c>
      <c r="Y23" s="59">
        <v>3784.8431700000001</v>
      </c>
      <c r="Z23" s="59">
        <v>11123.589900000001</v>
      </c>
      <c r="AA23" s="59">
        <v>1647.43469</v>
      </c>
      <c r="AB23" s="59">
        <v>8091.3398699999998</v>
      </c>
      <c r="AC23" s="59">
        <v>7200.8269099999998</v>
      </c>
      <c r="AD23" s="59">
        <v>1118.4914099999999</v>
      </c>
      <c r="AE23" s="59">
        <v>7823.2972800000007</v>
      </c>
      <c r="AF23" s="59">
        <v>1197.0574199999999</v>
      </c>
      <c r="AG23" s="59">
        <v>1609.6046200000001</v>
      </c>
      <c r="AH23" s="59">
        <v>2002.04423</v>
      </c>
      <c r="AI23" s="59">
        <v>628.34609</v>
      </c>
      <c r="AJ23" s="59">
        <v>240.40600000000001</v>
      </c>
      <c r="AK23" s="59">
        <v>0</v>
      </c>
      <c r="AL23" s="59">
        <v>274691.93298000004</v>
      </c>
    </row>
    <row r="24" spans="1:38">
      <c r="A24" s="64" t="s">
        <v>207</v>
      </c>
      <c r="B24" s="59">
        <v>0</v>
      </c>
      <c r="C24" s="59">
        <v>1.2511700000000001</v>
      </c>
      <c r="D24" s="59">
        <v>0</v>
      </c>
      <c r="E24" s="59">
        <v>0</v>
      </c>
      <c r="F24" s="59">
        <v>0</v>
      </c>
      <c r="G24" s="59">
        <v>0</v>
      </c>
      <c r="H24" s="59">
        <v>0</v>
      </c>
      <c r="I24" s="59">
        <v>11.150930000000001</v>
      </c>
      <c r="J24" s="59">
        <v>0</v>
      </c>
      <c r="K24" s="59">
        <v>31.441669999999998</v>
      </c>
      <c r="L24" s="59">
        <v>0</v>
      </c>
      <c r="M24" s="59">
        <v>0</v>
      </c>
      <c r="N24" s="59">
        <v>0</v>
      </c>
      <c r="O24" s="59">
        <v>0</v>
      </c>
      <c r="P24" s="59">
        <v>0</v>
      </c>
      <c r="Q24" s="59">
        <v>0</v>
      </c>
      <c r="R24" s="59">
        <v>0</v>
      </c>
      <c r="S24" s="59">
        <v>0</v>
      </c>
      <c r="T24" s="59">
        <v>0</v>
      </c>
      <c r="U24" s="59">
        <v>0</v>
      </c>
      <c r="V24" s="59">
        <v>0</v>
      </c>
      <c r="W24" s="59">
        <v>0</v>
      </c>
      <c r="X24" s="59">
        <v>3.14161</v>
      </c>
      <c r="Y24" s="59">
        <v>0</v>
      </c>
      <c r="Z24" s="59">
        <v>3.3080400000000001</v>
      </c>
      <c r="AA24" s="59">
        <v>0</v>
      </c>
      <c r="AB24" s="59">
        <v>1.7178800000000001</v>
      </c>
      <c r="AC24" s="59">
        <v>0</v>
      </c>
      <c r="AD24" s="59">
        <v>0</v>
      </c>
      <c r="AE24" s="59">
        <v>2.8831799999999999</v>
      </c>
      <c r="AF24" s="59">
        <v>0</v>
      </c>
      <c r="AG24" s="59">
        <v>0</v>
      </c>
      <c r="AH24" s="59">
        <v>14.888879999999999</v>
      </c>
      <c r="AI24" s="59">
        <v>0</v>
      </c>
      <c r="AJ24" s="59">
        <v>0</v>
      </c>
      <c r="AK24" s="59">
        <v>0</v>
      </c>
      <c r="AL24" s="59">
        <v>69.783360000000002</v>
      </c>
    </row>
    <row r="25" spans="1:38">
      <c r="A25" s="64" t="s">
        <v>208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row>
    <row r="26" spans="1:38">
      <c r="A26" s="393" t="s">
        <v>209</v>
      </c>
      <c r="B26" s="446">
        <v>1174930.2192299999</v>
      </c>
      <c r="C26" s="446">
        <v>378668.29045999999</v>
      </c>
      <c r="D26" s="446">
        <v>806215.13947000005</v>
      </c>
      <c r="E26" s="446">
        <v>333667.11207999999</v>
      </c>
      <c r="F26" s="446">
        <v>178381.18812999999</v>
      </c>
      <c r="G26" s="446">
        <v>158311.75253999999</v>
      </c>
      <c r="H26" s="446">
        <v>116948.33282</v>
      </c>
      <c r="I26" s="446">
        <v>195794.95405</v>
      </c>
      <c r="J26" s="446">
        <v>183872.64683000001</v>
      </c>
      <c r="K26" s="446">
        <v>246098.57053</v>
      </c>
      <c r="L26" s="446">
        <v>89821.081720000002</v>
      </c>
      <c r="M26" s="446">
        <v>259984.53587999998</v>
      </c>
      <c r="N26" s="446">
        <v>239102.46574000001</v>
      </c>
      <c r="O26" s="446">
        <v>113790.46556999999</v>
      </c>
      <c r="P26" s="446">
        <v>123397.29556</v>
      </c>
      <c r="Q26" s="446">
        <v>59078.407070000001</v>
      </c>
      <c r="R26" s="446">
        <v>68015.491099999999</v>
      </c>
      <c r="S26" s="446">
        <v>81354.425310000006</v>
      </c>
      <c r="T26" s="446">
        <v>103684.83527</v>
      </c>
      <c r="U26" s="446">
        <v>168518.17528999998</v>
      </c>
      <c r="V26" s="446">
        <v>64844.417590000005</v>
      </c>
      <c r="W26" s="446">
        <v>91023.883199999997</v>
      </c>
      <c r="X26" s="446">
        <v>201037.1018</v>
      </c>
      <c r="Y26" s="446">
        <v>101935.61386</v>
      </c>
      <c r="Z26" s="446">
        <v>242398.57696999999</v>
      </c>
      <c r="AA26" s="446">
        <v>117540.57059</v>
      </c>
      <c r="AB26" s="446">
        <v>278610.87956000003</v>
      </c>
      <c r="AC26" s="446">
        <v>222376.30737999998</v>
      </c>
      <c r="AD26" s="446">
        <v>69550.667170000001</v>
      </c>
      <c r="AE26" s="446">
        <v>233240.71169999999</v>
      </c>
      <c r="AF26" s="446">
        <v>52259.03168</v>
      </c>
      <c r="AG26" s="446">
        <v>55938.180209999999</v>
      </c>
      <c r="AH26" s="446">
        <v>60903.791429999997</v>
      </c>
      <c r="AI26" s="446">
        <v>21075.251640000002</v>
      </c>
      <c r="AJ26" s="446">
        <v>35963.451110000002</v>
      </c>
      <c r="AK26" s="446">
        <v>18285.471399999999</v>
      </c>
      <c r="AL26" s="446">
        <v>6946619.2919399999</v>
      </c>
    </row>
    <row r="27" spans="1:38">
      <c r="A27" s="63" t="s">
        <v>210</v>
      </c>
      <c r="B27" s="59">
        <v>1121709.05868</v>
      </c>
      <c r="C27" s="59">
        <v>346799.93336000002</v>
      </c>
      <c r="D27" s="59">
        <v>728570.22789999994</v>
      </c>
      <c r="E27" s="59">
        <v>310877.10725</v>
      </c>
      <c r="F27" s="59">
        <v>166288.04428</v>
      </c>
      <c r="G27" s="59">
        <v>145935.52378999998</v>
      </c>
      <c r="H27" s="59">
        <v>116317.60312</v>
      </c>
      <c r="I27" s="59">
        <v>178854.97005</v>
      </c>
      <c r="J27" s="59">
        <v>166733.73158000002</v>
      </c>
      <c r="K27" s="59">
        <v>237232.79962999999</v>
      </c>
      <c r="L27" s="59">
        <v>86907.796799999996</v>
      </c>
      <c r="M27" s="59">
        <v>246639.47712999998</v>
      </c>
      <c r="N27" s="59">
        <v>244781.77382</v>
      </c>
      <c r="O27" s="59">
        <v>109821.49465000001</v>
      </c>
      <c r="P27" s="59">
        <v>114991.79904000001</v>
      </c>
      <c r="Q27" s="59">
        <v>53638.359850000001</v>
      </c>
      <c r="R27" s="59">
        <v>59785.49439</v>
      </c>
      <c r="S27" s="59">
        <v>72518.865959999996</v>
      </c>
      <c r="T27" s="59">
        <v>93397.35931</v>
      </c>
      <c r="U27" s="59">
        <v>161166.59954</v>
      </c>
      <c r="V27" s="59">
        <v>59404.790209999999</v>
      </c>
      <c r="W27" s="59">
        <v>82878.798580000002</v>
      </c>
      <c r="X27" s="59">
        <v>179240.79475</v>
      </c>
      <c r="Y27" s="59">
        <v>99950.734450000004</v>
      </c>
      <c r="Z27" s="59">
        <v>207643.49999000001</v>
      </c>
      <c r="AA27" s="59">
        <v>106260.52522</v>
      </c>
      <c r="AB27" s="59">
        <v>264949.04392999999</v>
      </c>
      <c r="AC27" s="59">
        <v>210006.26924000002</v>
      </c>
      <c r="AD27" s="59">
        <v>60740.328159999997</v>
      </c>
      <c r="AE27" s="59">
        <v>226655.75571999999</v>
      </c>
      <c r="AF27" s="59">
        <v>51140.972900000001</v>
      </c>
      <c r="AG27" s="59">
        <v>54201.599390000003</v>
      </c>
      <c r="AH27" s="59">
        <v>55556.659729999999</v>
      </c>
      <c r="AI27" s="59">
        <v>19541.966270000001</v>
      </c>
      <c r="AJ27" s="59">
        <v>32546.087660000001</v>
      </c>
      <c r="AK27" s="59">
        <v>16879.382129999998</v>
      </c>
      <c r="AL27" s="59">
        <v>6490565.2284599999</v>
      </c>
    </row>
    <row r="28" spans="1:38">
      <c r="A28" s="64" t="s">
        <v>211</v>
      </c>
      <c r="B28" s="59">
        <v>870318.80991999991</v>
      </c>
      <c r="C28" s="59">
        <v>162730.78913999998</v>
      </c>
      <c r="D28" s="59">
        <v>390028.11277000001</v>
      </c>
      <c r="E28" s="59">
        <v>235499.44021999999</v>
      </c>
      <c r="F28" s="59">
        <v>141734.82884</v>
      </c>
      <c r="G28" s="59">
        <v>99881.598290000009</v>
      </c>
      <c r="H28" s="59">
        <v>103464.06051000001</v>
      </c>
      <c r="I28" s="59">
        <v>117427.93803</v>
      </c>
      <c r="J28" s="59">
        <v>79859.836009999999</v>
      </c>
      <c r="K28" s="59">
        <v>209084.94055999999</v>
      </c>
      <c r="L28" s="59">
        <v>71212.214849999989</v>
      </c>
      <c r="M28" s="59">
        <v>196130.42284000001</v>
      </c>
      <c r="N28" s="59">
        <v>234396.13206</v>
      </c>
      <c r="O28" s="59">
        <v>84077.083549999996</v>
      </c>
      <c r="P28" s="59">
        <v>84942.428569999989</v>
      </c>
      <c r="Q28" s="59">
        <v>43548.29262</v>
      </c>
      <c r="R28" s="59">
        <v>35966.351729999995</v>
      </c>
      <c r="S28" s="59">
        <v>68214.501700000008</v>
      </c>
      <c r="T28" s="59">
        <v>90850.189050000001</v>
      </c>
      <c r="U28" s="59">
        <v>136223.27596</v>
      </c>
      <c r="V28" s="59">
        <v>40029.895530000002</v>
      </c>
      <c r="W28" s="59">
        <v>80444.740279999998</v>
      </c>
      <c r="X28" s="59">
        <v>107931.48823999999</v>
      </c>
      <c r="Y28" s="59">
        <v>77443.118819999989</v>
      </c>
      <c r="Z28" s="59">
        <v>88745.580589999998</v>
      </c>
      <c r="AA28" s="59">
        <v>60455.735289999997</v>
      </c>
      <c r="AB28" s="59">
        <v>211962.80919</v>
      </c>
      <c r="AC28" s="59">
        <v>155344.14028999998</v>
      </c>
      <c r="AD28" s="59">
        <v>48182.453249999999</v>
      </c>
      <c r="AE28" s="59">
        <v>215315.36434</v>
      </c>
      <c r="AF28" s="59">
        <v>28469.171269999999</v>
      </c>
      <c r="AG28" s="59">
        <v>39481.179840000004</v>
      </c>
      <c r="AH28" s="59">
        <v>42829.995409999996</v>
      </c>
      <c r="AI28" s="59">
        <v>13356.99864</v>
      </c>
      <c r="AJ28" s="59">
        <v>32518.448370000002</v>
      </c>
      <c r="AK28" s="59">
        <v>14465.96586</v>
      </c>
      <c r="AL28" s="59">
        <v>4712568.3324300004</v>
      </c>
    </row>
    <row r="29" spans="1:38">
      <c r="A29" s="64" t="s">
        <v>212</v>
      </c>
      <c r="B29" s="59">
        <v>229452.56703000001</v>
      </c>
      <c r="C29" s="59">
        <v>167444.74852000002</v>
      </c>
      <c r="D29" s="59">
        <v>305659.23648000002</v>
      </c>
      <c r="E29" s="59">
        <v>67979.421560000003</v>
      </c>
      <c r="F29" s="59">
        <v>21578.948989999997</v>
      </c>
      <c r="G29" s="59">
        <v>39768.363570000001</v>
      </c>
      <c r="H29" s="59">
        <v>10584.62881</v>
      </c>
      <c r="I29" s="59">
        <v>55709.706610000001</v>
      </c>
      <c r="J29" s="59">
        <v>77303.409180000002</v>
      </c>
      <c r="K29" s="59">
        <v>25401.181210000002</v>
      </c>
      <c r="L29" s="59">
        <v>14661.05474</v>
      </c>
      <c r="M29" s="59">
        <v>44719.318299999999</v>
      </c>
      <c r="N29" s="59">
        <v>8691.55609</v>
      </c>
      <c r="O29" s="59">
        <v>22982.77922</v>
      </c>
      <c r="P29" s="59">
        <v>26123.69039</v>
      </c>
      <c r="Q29" s="59">
        <v>8921.3220099999999</v>
      </c>
      <c r="R29" s="59">
        <v>21807.28155</v>
      </c>
      <c r="S29" s="59">
        <v>3987.3848199999998</v>
      </c>
      <c r="T29" s="59">
        <v>2344.4787700000002</v>
      </c>
      <c r="U29" s="59">
        <v>24943.323579999997</v>
      </c>
      <c r="V29" s="59">
        <v>15521.471289999999</v>
      </c>
      <c r="W29" s="59">
        <v>1946.85124</v>
      </c>
      <c r="X29" s="59">
        <v>65756.697499999995</v>
      </c>
      <c r="Y29" s="59">
        <v>19346.747520000001</v>
      </c>
      <c r="Z29" s="59">
        <v>108316.08166</v>
      </c>
      <c r="AA29" s="59">
        <v>40590.319579999996</v>
      </c>
      <c r="AB29" s="59">
        <v>46306.901399999995</v>
      </c>
      <c r="AC29" s="59">
        <v>49878.17411</v>
      </c>
      <c r="AD29" s="59">
        <v>7939.6253899999992</v>
      </c>
      <c r="AE29" s="59">
        <v>9706.8550599999999</v>
      </c>
      <c r="AF29" s="59">
        <v>20365.41937</v>
      </c>
      <c r="AG29" s="59">
        <v>12445.27713</v>
      </c>
      <c r="AH29" s="59">
        <v>11279.23762</v>
      </c>
      <c r="AI29" s="59">
        <v>5251.5399299999999</v>
      </c>
      <c r="AJ29" s="59">
        <v>27.639290000000003</v>
      </c>
      <c r="AK29" s="59">
        <v>2078.8354899999999</v>
      </c>
      <c r="AL29" s="59">
        <v>1596822.07501</v>
      </c>
    </row>
    <row r="30" spans="1:38">
      <c r="A30" s="64" t="s">
        <v>213</v>
      </c>
      <c r="B30" s="59">
        <v>21937.68173</v>
      </c>
      <c r="C30" s="59">
        <v>16624.395700000001</v>
      </c>
      <c r="D30" s="59">
        <v>32882.878649999999</v>
      </c>
      <c r="E30" s="59">
        <v>7398.2454699999998</v>
      </c>
      <c r="F30" s="59">
        <v>2974.2664500000001</v>
      </c>
      <c r="G30" s="59">
        <v>6285.5619299999998</v>
      </c>
      <c r="H30" s="59">
        <v>2268.9137999999998</v>
      </c>
      <c r="I30" s="59">
        <v>5717.3254100000004</v>
      </c>
      <c r="J30" s="59">
        <v>9570.48639</v>
      </c>
      <c r="K30" s="59">
        <v>2746.6778599999998</v>
      </c>
      <c r="L30" s="59">
        <v>1034.52721</v>
      </c>
      <c r="M30" s="59">
        <v>5789.7359900000001</v>
      </c>
      <c r="N30" s="59">
        <v>1694.0856699999999</v>
      </c>
      <c r="O30" s="59">
        <v>2761.6318799999999</v>
      </c>
      <c r="P30" s="59">
        <v>3925.6800800000001</v>
      </c>
      <c r="Q30" s="59">
        <v>1168.74522</v>
      </c>
      <c r="R30" s="59">
        <v>2011.8611100000001</v>
      </c>
      <c r="S30" s="59">
        <v>316.97944000000001</v>
      </c>
      <c r="T30" s="59">
        <v>202.69148999999999</v>
      </c>
      <c r="U30" s="59">
        <v>0</v>
      </c>
      <c r="V30" s="59">
        <v>3853.4233899999999</v>
      </c>
      <c r="W30" s="59">
        <v>487.20706000000001</v>
      </c>
      <c r="X30" s="59">
        <v>5552.6090100000001</v>
      </c>
      <c r="Y30" s="59">
        <v>3160.8681099999999</v>
      </c>
      <c r="Z30" s="59">
        <v>10581.837740000001</v>
      </c>
      <c r="AA30" s="59">
        <v>5214.4703499999996</v>
      </c>
      <c r="AB30" s="59">
        <v>6679.3333400000001</v>
      </c>
      <c r="AC30" s="59">
        <v>4783.9548399999994</v>
      </c>
      <c r="AD30" s="59">
        <v>4618.2495199999994</v>
      </c>
      <c r="AE30" s="59">
        <v>1633.5363200000002</v>
      </c>
      <c r="AF30" s="59">
        <v>2306.3822599999999</v>
      </c>
      <c r="AG30" s="59">
        <v>2275.1424200000001</v>
      </c>
      <c r="AH30" s="59">
        <v>1447.4267</v>
      </c>
      <c r="AI30" s="59">
        <v>933.42769999999996</v>
      </c>
      <c r="AJ30" s="59">
        <v>0</v>
      </c>
      <c r="AK30" s="59">
        <v>334.58078</v>
      </c>
      <c r="AL30" s="59">
        <v>181174.82102</v>
      </c>
    </row>
    <row r="31" spans="1:38">
      <c r="A31" s="63" t="s">
        <v>214</v>
      </c>
      <c r="B31" s="59">
        <v>3393.43795</v>
      </c>
      <c r="C31" s="59">
        <v>3442.5517200000004</v>
      </c>
      <c r="D31" s="59">
        <v>14425.329699999998</v>
      </c>
      <c r="E31" s="59">
        <v>296.66161999999997</v>
      </c>
      <c r="F31" s="59">
        <v>154.35506000000001</v>
      </c>
      <c r="G31" s="59">
        <v>69.58811</v>
      </c>
      <c r="H31" s="59">
        <v>273.15214000000003</v>
      </c>
      <c r="I31" s="59">
        <v>719.64177000000007</v>
      </c>
      <c r="J31" s="59">
        <v>16.573499999999999</v>
      </c>
      <c r="K31" s="59">
        <v>741.09131000000002</v>
      </c>
      <c r="L31" s="59">
        <v>655.43187999999998</v>
      </c>
      <c r="M31" s="59">
        <v>4.7763800000000005</v>
      </c>
      <c r="N31" s="59">
        <v>189.90384</v>
      </c>
      <c r="O31" s="59">
        <v>226.72702999999998</v>
      </c>
      <c r="P31" s="59">
        <v>161.68882000000002</v>
      </c>
      <c r="Q31" s="59">
        <v>1088.23702</v>
      </c>
      <c r="R31" s="59">
        <v>95.641809999999992</v>
      </c>
      <c r="S31" s="59">
        <v>17.84346</v>
      </c>
      <c r="T31" s="59">
        <v>574.53674000000001</v>
      </c>
      <c r="U31" s="59">
        <v>499.42947999999996</v>
      </c>
      <c r="V31" s="59">
        <v>572.95705000000009</v>
      </c>
      <c r="W31" s="59">
        <v>130.7277</v>
      </c>
      <c r="X31" s="59">
        <v>1895.42373</v>
      </c>
      <c r="Y31" s="59">
        <v>57.752420000000001</v>
      </c>
      <c r="Z31" s="59">
        <v>595.10059000000001</v>
      </c>
      <c r="AA31" s="59">
        <v>129.91745</v>
      </c>
      <c r="AB31" s="59">
        <v>499.26347999999996</v>
      </c>
      <c r="AC31" s="59">
        <v>569.95422999999994</v>
      </c>
      <c r="AD31" s="59">
        <v>574.55673000000002</v>
      </c>
      <c r="AE31" s="59">
        <v>16.752179999999999</v>
      </c>
      <c r="AF31" s="59">
        <v>777.42390999999998</v>
      </c>
      <c r="AG31" s="59">
        <v>312.62878999999998</v>
      </c>
      <c r="AH31" s="59">
        <v>1.43207</v>
      </c>
      <c r="AI31" s="59">
        <v>16.509580000000003</v>
      </c>
      <c r="AJ31" s="59">
        <v>145.37260999999998</v>
      </c>
      <c r="AK31" s="59">
        <v>45.633129999999994</v>
      </c>
      <c r="AL31" s="59">
        <v>33388.004990000001</v>
      </c>
    </row>
    <row r="32" spans="1:38">
      <c r="A32" s="64" t="s">
        <v>215</v>
      </c>
      <c r="B32" s="59">
        <v>1661.7447500000001</v>
      </c>
      <c r="C32" s="59">
        <v>1666.50179</v>
      </c>
      <c r="D32" s="59">
        <v>8718.3944900000006</v>
      </c>
      <c r="E32" s="59">
        <v>296.66161999999997</v>
      </c>
      <c r="F32" s="59">
        <v>154.35506000000001</v>
      </c>
      <c r="G32" s="59">
        <v>69.58811</v>
      </c>
      <c r="H32" s="59">
        <v>196.21457999999998</v>
      </c>
      <c r="I32" s="59">
        <v>501.70143999999999</v>
      </c>
      <c r="J32" s="59">
        <v>16.573499999999999</v>
      </c>
      <c r="K32" s="59">
        <v>709.63758999999993</v>
      </c>
      <c r="L32" s="59">
        <v>349.02977000000004</v>
      </c>
      <c r="M32" s="59">
        <v>4.7763800000000005</v>
      </c>
      <c r="N32" s="59">
        <v>189.90384</v>
      </c>
      <c r="O32" s="59">
        <v>187.40043</v>
      </c>
      <c r="P32" s="59">
        <v>150.47823</v>
      </c>
      <c r="Q32" s="59">
        <v>917.54686000000004</v>
      </c>
      <c r="R32" s="59">
        <v>11.33089</v>
      </c>
      <c r="S32" s="59">
        <v>0</v>
      </c>
      <c r="T32" s="59">
        <v>574.53674000000001</v>
      </c>
      <c r="U32" s="59">
        <v>191.01138</v>
      </c>
      <c r="V32" s="59">
        <v>572.95705000000009</v>
      </c>
      <c r="W32" s="59">
        <v>107.18917999999999</v>
      </c>
      <c r="X32" s="59">
        <v>531.56934000000001</v>
      </c>
      <c r="Y32" s="59">
        <v>36.367890000000003</v>
      </c>
      <c r="Z32" s="59">
        <v>310.55239</v>
      </c>
      <c r="AA32" s="59">
        <v>78.833169999999996</v>
      </c>
      <c r="AB32" s="59">
        <v>404.63189</v>
      </c>
      <c r="AC32" s="59">
        <v>308.42841999999996</v>
      </c>
      <c r="AD32" s="59">
        <v>436.89134000000001</v>
      </c>
      <c r="AE32" s="59">
        <v>16.752179999999999</v>
      </c>
      <c r="AF32" s="59">
        <v>187.69457999999997</v>
      </c>
      <c r="AG32" s="59">
        <v>140.41605999999999</v>
      </c>
      <c r="AH32" s="59">
        <v>1.43207</v>
      </c>
      <c r="AI32" s="59">
        <v>0</v>
      </c>
      <c r="AJ32" s="59">
        <v>145.37260999999998</v>
      </c>
      <c r="AK32" s="59">
        <v>45.633129999999994</v>
      </c>
      <c r="AL32" s="59">
        <v>19892.108749999999</v>
      </c>
    </row>
    <row r="33" spans="1:38">
      <c r="A33" s="64" t="s">
        <v>216</v>
      </c>
      <c r="B33" s="59">
        <v>1513.4998700000001</v>
      </c>
      <c r="C33" s="59">
        <v>1627.0172399999999</v>
      </c>
      <c r="D33" s="59">
        <v>5677.0955999999996</v>
      </c>
      <c r="E33" s="59">
        <v>0</v>
      </c>
      <c r="F33" s="59">
        <v>0</v>
      </c>
      <c r="G33" s="59">
        <v>0</v>
      </c>
      <c r="H33" s="59">
        <v>39.946550000000002</v>
      </c>
      <c r="I33" s="59">
        <v>168.96744000000001</v>
      </c>
      <c r="J33" s="59">
        <v>0</v>
      </c>
      <c r="K33" s="59">
        <v>30.46752</v>
      </c>
      <c r="L33" s="59">
        <v>278.88011999999998</v>
      </c>
      <c r="M33" s="59">
        <v>0</v>
      </c>
      <c r="N33" s="59">
        <v>0</v>
      </c>
      <c r="O33" s="59">
        <v>34.593470000000003</v>
      </c>
      <c r="P33" s="59">
        <v>1.6798</v>
      </c>
      <c r="Q33" s="59">
        <v>170.69015999999999</v>
      </c>
      <c r="R33" s="59">
        <v>74.9161</v>
      </c>
      <c r="S33" s="59">
        <v>17.84346</v>
      </c>
      <c r="T33" s="59">
        <v>0</v>
      </c>
      <c r="U33" s="59">
        <v>308.41809999999998</v>
      </c>
      <c r="V33" s="59">
        <v>0</v>
      </c>
      <c r="W33" s="59">
        <v>23.538520000000002</v>
      </c>
      <c r="X33" s="59">
        <v>1268.6622299999999</v>
      </c>
      <c r="Y33" s="59">
        <v>4.6736000000000004</v>
      </c>
      <c r="Z33" s="59">
        <v>265.77974999999998</v>
      </c>
      <c r="AA33" s="59">
        <v>34.971839999999993</v>
      </c>
      <c r="AB33" s="59">
        <v>87.933789999999988</v>
      </c>
      <c r="AC33" s="59">
        <v>261.52580999999998</v>
      </c>
      <c r="AD33" s="59">
        <v>113.42682000000001</v>
      </c>
      <c r="AE33" s="59">
        <v>0</v>
      </c>
      <c r="AF33" s="59">
        <v>534.27629000000002</v>
      </c>
      <c r="AG33" s="59">
        <v>132.12376</v>
      </c>
      <c r="AH33" s="59">
        <v>0</v>
      </c>
      <c r="AI33" s="59">
        <v>0</v>
      </c>
      <c r="AJ33" s="59">
        <v>0</v>
      </c>
      <c r="AK33" s="59">
        <v>0</v>
      </c>
      <c r="AL33" s="59">
        <v>12670.92784</v>
      </c>
    </row>
    <row r="34" spans="1:38">
      <c r="A34" s="65" t="s">
        <v>217</v>
      </c>
      <c r="B34" s="59">
        <v>218.19332999999997</v>
      </c>
      <c r="C34" s="59">
        <v>149.03269</v>
      </c>
      <c r="D34" s="59">
        <v>29.83961</v>
      </c>
      <c r="E34" s="59">
        <v>0</v>
      </c>
      <c r="F34" s="59">
        <v>0</v>
      </c>
      <c r="G34" s="59">
        <v>0</v>
      </c>
      <c r="H34" s="59">
        <v>36.991010000000003</v>
      </c>
      <c r="I34" s="59">
        <v>48.97289</v>
      </c>
      <c r="J34" s="59">
        <v>0</v>
      </c>
      <c r="K34" s="59">
        <v>0.98620000000000008</v>
      </c>
      <c r="L34" s="59">
        <v>27.521990000000002</v>
      </c>
      <c r="M34" s="59">
        <v>0</v>
      </c>
      <c r="N34" s="59">
        <v>0</v>
      </c>
      <c r="O34" s="59">
        <v>4.7331300000000001</v>
      </c>
      <c r="P34" s="59">
        <v>9.5307900000000014</v>
      </c>
      <c r="Q34" s="59">
        <v>0</v>
      </c>
      <c r="R34" s="59">
        <v>9.3948199999999993</v>
      </c>
      <c r="S34" s="59">
        <v>0</v>
      </c>
      <c r="T34" s="59">
        <v>0</v>
      </c>
      <c r="U34" s="59">
        <v>0</v>
      </c>
      <c r="V34" s="59">
        <v>0</v>
      </c>
      <c r="W34" s="59">
        <v>0</v>
      </c>
      <c r="X34" s="59">
        <v>95.192160000000001</v>
      </c>
      <c r="Y34" s="59">
        <v>16.710930000000001</v>
      </c>
      <c r="Z34" s="59">
        <v>18.768450000000001</v>
      </c>
      <c r="AA34" s="59">
        <v>16.112439999999999</v>
      </c>
      <c r="AB34" s="59">
        <v>6.6978</v>
      </c>
      <c r="AC34" s="59">
        <v>0</v>
      </c>
      <c r="AD34" s="59">
        <v>24.238569999999999</v>
      </c>
      <c r="AE34" s="59">
        <v>0</v>
      </c>
      <c r="AF34" s="59">
        <v>55.453040000000001</v>
      </c>
      <c r="AG34" s="59">
        <v>40.088970000000003</v>
      </c>
      <c r="AH34" s="59">
        <v>0</v>
      </c>
      <c r="AI34" s="59">
        <v>16.509580000000003</v>
      </c>
      <c r="AJ34" s="59">
        <v>0</v>
      </c>
      <c r="AK34" s="59">
        <v>0</v>
      </c>
      <c r="AL34" s="59">
        <v>824.96839999999997</v>
      </c>
    </row>
    <row r="35" spans="1:38">
      <c r="A35" s="63" t="s">
        <v>218</v>
      </c>
      <c r="B35" s="59">
        <v>21514.814710000002</v>
      </c>
      <c r="C35" s="59">
        <v>12659.54341</v>
      </c>
      <c r="D35" s="59">
        <v>8762.6130099999991</v>
      </c>
      <c r="E35" s="59">
        <v>16579.950069999999</v>
      </c>
      <c r="F35" s="59">
        <v>6172.3308099999995</v>
      </c>
      <c r="G35" s="59">
        <v>6605.1990900000001</v>
      </c>
      <c r="H35" s="59">
        <v>1567.6995200000001</v>
      </c>
      <c r="I35" s="59">
        <v>3688.7403599999998</v>
      </c>
      <c r="J35" s="59">
        <v>8567.0687500000004</v>
      </c>
      <c r="K35" s="59">
        <v>2753.3933099999999</v>
      </c>
      <c r="L35" s="59">
        <v>6285.2260500000002</v>
      </c>
      <c r="M35" s="59">
        <v>2344.6316499999998</v>
      </c>
      <c r="N35" s="59">
        <v>3602.7472499999999</v>
      </c>
      <c r="O35" s="59">
        <v>1826.6396999999999</v>
      </c>
      <c r="P35" s="59">
        <v>1472.0607500000001</v>
      </c>
      <c r="Q35" s="59">
        <v>437.07848999999999</v>
      </c>
      <c r="R35" s="59">
        <v>353.22338999999999</v>
      </c>
      <c r="S35" s="59">
        <v>1965.7484299999999</v>
      </c>
      <c r="T35" s="59">
        <v>3483.00459</v>
      </c>
      <c r="U35" s="59">
        <v>2066.10727</v>
      </c>
      <c r="V35" s="59">
        <v>802.04187999999999</v>
      </c>
      <c r="W35" s="59">
        <v>3618.7107099999998</v>
      </c>
      <c r="X35" s="59">
        <v>2025.14869</v>
      </c>
      <c r="Y35" s="59">
        <v>910.73969999999997</v>
      </c>
      <c r="Z35" s="59">
        <v>5406.0114000000003</v>
      </c>
      <c r="AA35" s="59">
        <v>2629.5457299999998</v>
      </c>
      <c r="AB35" s="59">
        <v>2265.7690200000002</v>
      </c>
      <c r="AC35" s="59">
        <v>6463.7391900000002</v>
      </c>
      <c r="AD35" s="59">
        <v>325.67991999999998</v>
      </c>
      <c r="AE35" s="59">
        <v>539.55454000000009</v>
      </c>
      <c r="AF35" s="59">
        <v>419.65871999999996</v>
      </c>
      <c r="AG35" s="59">
        <v>548.36638000000005</v>
      </c>
      <c r="AH35" s="59">
        <v>1817.7546200000002</v>
      </c>
      <c r="AI35" s="59">
        <v>351.04384999999996</v>
      </c>
      <c r="AJ35" s="59">
        <v>395.55707000000001</v>
      </c>
      <c r="AK35" s="59">
        <v>0</v>
      </c>
      <c r="AL35" s="59">
        <v>141227.14202999999</v>
      </c>
    </row>
    <row r="36" spans="1:38">
      <c r="A36" s="64" t="s">
        <v>219</v>
      </c>
      <c r="B36" s="59">
        <v>8524.4267500000005</v>
      </c>
      <c r="C36" s="59">
        <v>7930.2689900000005</v>
      </c>
      <c r="D36" s="59">
        <v>4182.5535399999999</v>
      </c>
      <c r="E36" s="59">
        <v>16466.275960000003</v>
      </c>
      <c r="F36" s="59">
        <v>6172.3308099999995</v>
      </c>
      <c r="G36" s="59">
        <v>6183.1732899999997</v>
      </c>
      <c r="H36" s="59">
        <v>1567.6995200000001</v>
      </c>
      <c r="I36" s="59">
        <v>1828.8436399999998</v>
      </c>
      <c r="J36" s="59">
        <v>6385.8074299999998</v>
      </c>
      <c r="K36" s="59">
        <v>1574.9186499999998</v>
      </c>
      <c r="L36" s="59">
        <v>6246.5226299999995</v>
      </c>
      <c r="M36" s="59">
        <v>2344.6316499999998</v>
      </c>
      <c r="N36" s="59">
        <v>3602.7472499999999</v>
      </c>
      <c r="O36" s="59">
        <v>1598.28925</v>
      </c>
      <c r="P36" s="59">
        <v>1472.0607500000001</v>
      </c>
      <c r="Q36" s="59">
        <v>346.81615999999997</v>
      </c>
      <c r="R36" s="59">
        <v>271.01409000000001</v>
      </c>
      <c r="S36" s="59">
        <v>1473.4199699999999</v>
      </c>
      <c r="T36" s="59">
        <v>3474.9659999999999</v>
      </c>
      <c r="U36" s="59">
        <v>1714.8887199999999</v>
      </c>
      <c r="V36" s="59">
        <v>802.04187999999999</v>
      </c>
      <c r="W36" s="59">
        <v>3616.7414100000001</v>
      </c>
      <c r="X36" s="59">
        <v>965.34118999999998</v>
      </c>
      <c r="Y36" s="59">
        <v>878.4665</v>
      </c>
      <c r="Z36" s="59">
        <v>3028.4327799999996</v>
      </c>
      <c r="AA36" s="59">
        <v>2200.752</v>
      </c>
      <c r="AB36" s="59">
        <v>2261.78865</v>
      </c>
      <c r="AC36" s="59">
        <v>5864.1161900000006</v>
      </c>
      <c r="AD36" s="59">
        <v>235.57837000000001</v>
      </c>
      <c r="AE36" s="59">
        <v>539.55454000000009</v>
      </c>
      <c r="AF36" s="59">
        <v>253.78049999999999</v>
      </c>
      <c r="AG36" s="59">
        <v>548.36638000000005</v>
      </c>
      <c r="AH36" s="59">
        <v>1530.2006299999998</v>
      </c>
      <c r="AI36" s="59">
        <v>236.56461999999999</v>
      </c>
      <c r="AJ36" s="59">
        <v>395.55707000000001</v>
      </c>
      <c r="AK36" s="59">
        <v>0</v>
      </c>
      <c r="AL36" s="59">
        <v>106718.93776</v>
      </c>
    </row>
    <row r="37" spans="1:38">
      <c r="A37" s="64" t="s">
        <v>220</v>
      </c>
      <c r="B37" s="59">
        <v>12795.248039999999</v>
      </c>
      <c r="C37" s="59">
        <v>4679.57924</v>
      </c>
      <c r="D37" s="59">
        <v>4561.4775099999997</v>
      </c>
      <c r="E37" s="59">
        <v>113.67411</v>
      </c>
      <c r="F37" s="59">
        <v>0</v>
      </c>
      <c r="G37" s="59">
        <v>422.0258</v>
      </c>
      <c r="H37" s="59">
        <v>0</v>
      </c>
      <c r="I37" s="59">
        <v>1851.8957800000001</v>
      </c>
      <c r="J37" s="59">
        <v>2181.2613199999996</v>
      </c>
      <c r="K37" s="59">
        <v>1178.4746599999999</v>
      </c>
      <c r="L37" s="59">
        <v>38.703420000000001</v>
      </c>
      <c r="M37" s="59">
        <v>0</v>
      </c>
      <c r="N37" s="59">
        <v>0</v>
      </c>
      <c r="O37" s="59">
        <v>228.35045000000002</v>
      </c>
      <c r="P37" s="59">
        <v>0</v>
      </c>
      <c r="Q37" s="59">
        <v>90.262330000000006</v>
      </c>
      <c r="R37" s="59">
        <v>82.209299999999999</v>
      </c>
      <c r="S37" s="59">
        <v>492.32846000000001</v>
      </c>
      <c r="T37" s="59">
        <v>8.038590000000001</v>
      </c>
      <c r="U37" s="59">
        <v>351.21854999999999</v>
      </c>
      <c r="V37" s="59">
        <v>0</v>
      </c>
      <c r="W37" s="59">
        <v>1.9693000000000001</v>
      </c>
      <c r="X37" s="59">
        <v>1042.2808199999999</v>
      </c>
      <c r="Y37" s="59">
        <v>14.672600000000001</v>
      </c>
      <c r="Z37" s="59">
        <v>2366.4118900000003</v>
      </c>
      <c r="AA37" s="59">
        <v>428.79372999999998</v>
      </c>
      <c r="AB37" s="59">
        <v>3.9803699999999997</v>
      </c>
      <c r="AC37" s="59">
        <v>599.62300000000005</v>
      </c>
      <c r="AD37" s="59">
        <v>90.101550000000003</v>
      </c>
      <c r="AE37" s="59">
        <v>0</v>
      </c>
      <c r="AF37" s="59">
        <v>165.87822</v>
      </c>
      <c r="AG37" s="59">
        <v>0</v>
      </c>
      <c r="AH37" s="59">
        <v>287.55399</v>
      </c>
      <c r="AI37" s="59">
        <v>114.47923</v>
      </c>
      <c r="AJ37" s="59">
        <v>0</v>
      </c>
      <c r="AK37" s="59">
        <v>0</v>
      </c>
      <c r="AL37" s="59">
        <v>34190.492259999999</v>
      </c>
    </row>
    <row r="38" spans="1:38">
      <c r="A38" s="64" t="s">
        <v>221</v>
      </c>
      <c r="B38" s="59">
        <v>195.13992000000002</v>
      </c>
      <c r="C38" s="59">
        <v>49.695180000000001</v>
      </c>
      <c r="D38" s="59">
        <v>18.581959999999999</v>
      </c>
      <c r="E38" s="59">
        <v>0</v>
      </c>
      <c r="F38" s="59">
        <v>0</v>
      </c>
      <c r="G38" s="59">
        <v>0</v>
      </c>
      <c r="H38" s="59">
        <v>0</v>
      </c>
      <c r="I38" s="59">
        <v>8.0009399999999999</v>
      </c>
      <c r="J38" s="59">
        <v>0</v>
      </c>
      <c r="K38" s="59">
        <v>0</v>
      </c>
      <c r="L38" s="59">
        <v>0</v>
      </c>
      <c r="M38" s="59">
        <v>0</v>
      </c>
      <c r="N38" s="59">
        <v>0</v>
      </c>
      <c r="O38" s="59">
        <v>0</v>
      </c>
      <c r="P38" s="59">
        <v>0</v>
      </c>
      <c r="Q38" s="59">
        <v>0</v>
      </c>
      <c r="R38" s="59">
        <v>0</v>
      </c>
      <c r="S38" s="59">
        <v>0</v>
      </c>
      <c r="T38" s="59">
        <v>0</v>
      </c>
      <c r="U38" s="59">
        <v>0</v>
      </c>
      <c r="V38" s="59">
        <v>0</v>
      </c>
      <c r="W38" s="59">
        <v>0</v>
      </c>
      <c r="X38" s="59">
        <v>17.526679999999999</v>
      </c>
      <c r="Y38" s="59">
        <v>17.6006</v>
      </c>
      <c r="Z38" s="59">
        <v>11.166729999999999</v>
      </c>
      <c r="AA38" s="59">
        <v>0</v>
      </c>
      <c r="AB38" s="59">
        <v>0</v>
      </c>
      <c r="AC38" s="59">
        <v>0</v>
      </c>
      <c r="AD38" s="59">
        <v>0</v>
      </c>
      <c r="AE38" s="59">
        <v>0</v>
      </c>
      <c r="AF38" s="59">
        <v>0</v>
      </c>
      <c r="AG38" s="59">
        <v>0</v>
      </c>
      <c r="AH38" s="59">
        <v>0</v>
      </c>
      <c r="AI38" s="59">
        <v>0</v>
      </c>
      <c r="AJ38" s="59">
        <v>0</v>
      </c>
      <c r="AK38" s="59">
        <v>0</v>
      </c>
      <c r="AL38" s="59">
        <v>317.71201000000002</v>
      </c>
    </row>
    <row r="39" spans="1:38">
      <c r="A39" s="63" t="s">
        <v>222</v>
      </c>
      <c r="B39" s="59">
        <v>115244.56163</v>
      </c>
      <c r="C39" s="59">
        <v>45335.102559999999</v>
      </c>
      <c r="D39" s="59">
        <v>108751.95456999999</v>
      </c>
      <c r="E39" s="59">
        <v>35524.623060000005</v>
      </c>
      <c r="F39" s="59">
        <v>18275.662339999999</v>
      </c>
      <c r="G39" s="59">
        <v>19546.269110000001</v>
      </c>
      <c r="H39" s="59">
        <v>7851.6164500000004</v>
      </c>
      <c r="I39" s="59">
        <v>22112.636629999997</v>
      </c>
      <c r="J39" s="59">
        <v>25818.68446</v>
      </c>
      <c r="K39" s="59">
        <v>21539.080510000003</v>
      </c>
      <c r="L39" s="59">
        <v>8410.3052699999989</v>
      </c>
      <c r="M39" s="59">
        <v>24861.881809999999</v>
      </c>
      <c r="N39" s="59">
        <v>18169.216710000001</v>
      </c>
      <c r="O39" s="59">
        <v>13182.762490000001</v>
      </c>
      <c r="P39" s="59">
        <v>14951.82741</v>
      </c>
      <c r="Q39" s="59">
        <v>7568.8772300000001</v>
      </c>
      <c r="R39" s="59">
        <v>10659.882720000001</v>
      </c>
      <c r="S39" s="59">
        <v>11560.27376</v>
      </c>
      <c r="T39" s="59">
        <v>17314.127339999999</v>
      </c>
      <c r="U39" s="59">
        <v>19126.585159999999</v>
      </c>
      <c r="V39" s="59">
        <v>9288.6654799999997</v>
      </c>
      <c r="W39" s="59">
        <v>11201.19635</v>
      </c>
      <c r="X39" s="59">
        <v>27903.761640000001</v>
      </c>
      <c r="Y39" s="59">
        <v>9488.2964900000006</v>
      </c>
      <c r="Z39" s="59">
        <v>37494.78645</v>
      </c>
      <c r="AA39" s="59">
        <v>15894.411330000001</v>
      </c>
      <c r="AB39" s="59">
        <v>24745.508600000001</v>
      </c>
      <c r="AC39" s="59">
        <v>28377.14518</v>
      </c>
      <c r="AD39" s="59">
        <v>9926.7505500000007</v>
      </c>
      <c r="AE39" s="59">
        <v>19453.063160000002</v>
      </c>
      <c r="AF39" s="59">
        <v>5428.4242400000003</v>
      </c>
      <c r="AG39" s="59">
        <v>4262.4995599999993</v>
      </c>
      <c r="AH39" s="59">
        <v>8464.6887399999996</v>
      </c>
      <c r="AI39" s="59">
        <v>2750.3866600000001</v>
      </c>
      <c r="AJ39" s="59">
        <v>4109.32575</v>
      </c>
      <c r="AK39" s="59">
        <v>1744.49488</v>
      </c>
      <c r="AL39" s="59">
        <v>786339.33627999993</v>
      </c>
    </row>
    <row r="40" spans="1:38">
      <c r="A40" s="65" t="s">
        <v>223</v>
      </c>
      <c r="B40" s="59">
        <v>23235.941719999999</v>
      </c>
      <c r="C40" s="59">
        <v>1032.32116</v>
      </c>
      <c r="D40" s="59">
        <v>8992.2034399999993</v>
      </c>
      <c r="E40" s="59">
        <v>6185.3639599999997</v>
      </c>
      <c r="F40" s="59">
        <v>4350.4767599999996</v>
      </c>
      <c r="G40" s="59">
        <v>3361.9973100000002</v>
      </c>
      <c r="H40" s="59">
        <v>1236.681</v>
      </c>
      <c r="I40" s="59">
        <v>3819.7329399999999</v>
      </c>
      <c r="J40" s="59">
        <v>2098.5882700000002</v>
      </c>
      <c r="K40" s="59">
        <v>4791.1745700000001</v>
      </c>
      <c r="L40" s="59">
        <v>1715.7736200000002</v>
      </c>
      <c r="M40" s="59">
        <v>5081.0543499999994</v>
      </c>
      <c r="N40" s="59">
        <v>3935.4676400000003</v>
      </c>
      <c r="O40" s="59">
        <v>2070.8542699999998</v>
      </c>
      <c r="P40" s="59">
        <v>2874.49944</v>
      </c>
      <c r="Q40" s="59">
        <v>1664.1173999999999</v>
      </c>
      <c r="R40" s="59">
        <v>1442.9336899999998</v>
      </c>
      <c r="S40" s="59">
        <v>5345.0640100000001</v>
      </c>
      <c r="T40" s="59">
        <v>6464.1840099999999</v>
      </c>
      <c r="U40" s="59">
        <v>5146.6238499999999</v>
      </c>
      <c r="V40" s="59">
        <v>1793.33546</v>
      </c>
      <c r="W40" s="59">
        <v>4187.49982</v>
      </c>
      <c r="X40" s="59">
        <v>5957.9124599999996</v>
      </c>
      <c r="Y40" s="59">
        <v>872.04194999999993</v>
      </c>
      <c r="Z40" s="59">
        <v>1222.7143500000002</v>
      </c>
      <c r="AA40" s="59">
        <v>2213.2162799999996</v>
      </c>
      <c r="AB40" s="59">
        <v>5792.2452999999996</v>
      </c>
      <c r="AC40" s="59">
        <v>3689.1568299999999</v>
      </c>
      <c r="AD40" s="59">
        <v>2624.32933</v>
      </c>
      <c r="AE40" s="59">
        <v>6922.9423499999994</v>
      </c>
      <c r="AF40" s="59">
        <v>189.93746999999999</v>
      </c>
      <c r="AG40" s="59">
        <v>435.42414000000002</v>
      </c>
      <c r="AH40" s="59">
        <v>2442.6365299999998</v>
      </c>
      <c r="AI40" s="59">
        <v>489.91396999999995</v>
      </c>
      <c r="AJ40" s="59">
        <v>1735.6055900000001</v>
      </c>
      <c r="AK40" s="59">
        <v>251.24423000000002</v>
      </c>
      <c r="AL40" s="59">
        <v>135665.20947</v>
      </c>
    </row>
    <row r="41" spans="1:38">
      <c r="A41" s="64" t="s">
        <v>224</v>
      </c>
      <c r="B41" s="59">
        <v>19791.84864</v>
      </c>
      <c r="C41" s="59">
        <v>18689.84619</v>
      </c>
      <c r="D41" s="59">
        <v>38212.37444</v>
      </c>
      <c r="E41" s="59">
        <v>6975.7524299999995</v>
      </c>
      <c r="F41" s="59">
        <v>2570.6477</v>
      </c>
      <c r="G41" s="59">
        <v>4748.3171400000001</v>
      </c>
      <c r="H41" s="59">
        <v>602.17178000000001</v>
      </c>
      <c r="I41" s="59">
        <v>5134.7784299999994</v>
      </c>
      <c r="J41" s="59">
        <v>8486.9017199999998</v>
      </c>
      <c r="K41" s="59">
        <v>1910.7092299999999</v>
      </c>
      <c r="L41" s="59">
        <v>1640.04772</v>
      </c>
      <c r="M41" s="59">
        <v>4966.69751</v>
      </c>
      <c r="N41" s="59">
        <v>921.25469999999996</v>
      </c>
      <c r="O41" s="59">
        <v>3073.7762599999996</v>
      </c>
      <c r="P41" s="59">
        <v>4039.2406700000001</v>
      </c>
      <c r="Q41" s="59">
        <v>1356.1464099999998</v>
      </c>
      <c r="R41" s="59">
        <v>2852.3297699999998</v>
      </c>
      <c r="S41" s="59">
        <v>445.39062999999999</v>
      </c>
      <c r="T41" s="59">
        <v>180.85876999999999</v>
      </c>
      <c r="U41" s="59">
        <v>3015.1707700000002</v>
      </c>
      <c r="V41" s="59">
        <v>1800.85095</v>
      </c>
      <c r="W41" s="59">
        <v>235.40505999999999</v>
      </c>
      <c r="X41" s="59">
        <v>5769.0918799999999</v>
      </c>
      <c r="Y41" s="59">
        <v>2225.2657100000001</v>
      </c>
      <c r="Z41" s="59">
        <v>15376.453119999998</v>
      </c>
      <c r="AA41" s="59">
        <v>5012.4477300000008</v>
      </c>
      <c r="AB41" s="59">
        <v>4784.4150599999994</v>
      </c>
      <c r="AC41" s="59">
        <v>5966.4642800000001</v>
      </c>
      <c r="AD41" s="59">
        <v>1720.1136200000001</v>
      </c>
      <c r="AE41" s="59">
        <v>1342.9357600000001</v>
      </c>
      <c r="AF41" s="59">
        <v>1780.6809900000001</v>
      </c>
      <c r="AG41" s="59">
        <v>1046.1337100000001</v>
      </c>
      <c r="AH41" s="59">
        <v>654.60176000000001</v>
      </c>
      <c r="AI41" s="59">
        <v>675.67171999999994</v>
      </c>
      <c r="AJ41" s="59">
        <v>0.1167</v>
      </c>
      <c r="AK41" s="59">
        <v>390.49405999999999</v>
      </c>
      <c r="AL41" s="59">
        <v>178395.40302</v>
      </c>
    </row>
    <row r="42" spans="1:38">
      <c r="A42" s="64" t="s">
        <v>225</v>
      </c>
      <c r="B42" s="59">
        <v>5.6707299999999998</v>
      </c>
      <c r="C42" s="59">
        <v>11.398669999999999</v>
      </c>
      <c r="D42" s="59">
        <v>0</v>
      </c>
      <c r="E42" s="59">
        <v>1.3124400000000001</v>
      </c>
      <c r="F42" s="59">
        <v>1.7893299999999999</v>
      </c>
      <c r="G42" s="59">
        <v>0.25036999999999998</v>
      </c>
      <c r="H42" s="59">
        <v>3.9314499999999999</v>
      </c>
      <c r="I42" s="59">
        <v>7.0419700000000001</v>
      </c>
      <c r="J42" s="59">
        <v>0.49306</v>
      </c>
      <c r="K42" s="59">
        <v>1.8976900000000001</v>
      </c>
      <c r="L42" s="59">
        <v>3.0306299999999999</v>
      </c>
      <c r="M42" s="59">
        <v>0</v>
      </c>
      <c r="N42" s="59">
        <v>2.91919</v>
      </c>
      <c r="O42" s="59">
        <v>1.85703</v>
      </c>
      <c r="P42" s="59">
        <v>0.67800000000000005</v>
      </c>
      <c r="Q42" s="59">
        <v>0.54005999999999998</v>
      </c>
      <c r="R42" s="59">
        <v>0</v>
      </c>
      <c r="S42" s="59">
        <v>0</v>
      </c>
      <c r="T42" s="59">
        <v>4.1736599999999999</v>
      </c>
      <c r="U42" s="59">
        <v>0</v>
      </c>
      <c r="V42" s="59">
        <v>0.52944000000000002</v>
      </c>
      <c r="W42" s="59">
        <v>0.86347000000000007</v>
      </c>
      <c r="X42" s="59">
        <v>22.84995</v>
      </c>
      <c r="Y42" s="59">
        <v>0</v>
      </c>
      <c r="Z42" s="59">
        <v>5.1220000000000002E-2</v>
      </c>
      <c r="AA42" s="59">
        <v>0.71730999999999989</v>
      </c>
      <c r="AB42" s="59">
        <v>12.673629999999999</v>
      </c>
      <c r="AC42" s="59">
        <v>1.3784799999999999</v>
      </c>
      <c r="AD42" s="59">
        <v>0</v>
      </c>
      <c r="AE42" s="59">
        <v>1.4824300000000001</v>
      </c>
      <c r="AF42" s="59">
        <v>6.5891200000000003</v>
      </c>
      <c r="AG42" s="59">
        <v>3.5842100000000001</v>
      </c>
      <c r="AH42" s="59">
        <v>0</v>
      </c>
      <c r="AI42" s="59">
        <v>0</v>
      </c>
      <c r="AJ42" s="59">
        <v>0.30399999999999999</v>
      </c>
      <c r="AK42" s="59">
        <v>0</v>
      </c>
      <c r="AL42" s="59">
        <v>98.007539999999992</v>
      </c>
    </row>
    <row r="43" spans="1:38">
      <c r="A43" s="64" t="s">
        <v>226</v>
      </c>
      <c r="B43" s="59">
        <v>50.310110000000002</v>
      </c>
      <c r="C43" s="59">
        <v>108.96911</v>
      </c>
      <c r="D43" s="59">
        <v>64.136620000000008</v>
      </c>
      <c r="E43" s="59">
        <v>0</v>
      </c>
      <c r="F43" s="59">
        <v>0</v>
      </c>
      <c r="G43" s="59">
        <v>0</v>
      </c>
      <c r="H43" s="59">
        <v>0</v>
      </c>
      <c r="I43" s="59">
        <v>1.9113199999999999</v>
      </c>
      <c r="J43" s="59">
        <v>0</v>
      </c>
      <c r="K43" s="59">
        <v>0</v>
      </c>
      <c r="L43" s="59">
        <v>5.2689399999999997</v>
      </c>
      <c r="M43" s="59">
        <v>0</v>
      </c>
      <c r="N43" s="59">
        <v>0</v>
      </c>
      <c r="O43" s="59">
        <v>9.8080000000000001E-2</v>
      </c>
      <c r="P43" s="59">
        <v>0.1535</v>
      </c>
      <c r="Q43" s="59">
        <v>0</v>
      </c>
      <c r="R43" s="59">
        <v>4.11212</v>
      </c>
      <c r="S43" s="59">
        <v>0.61024</v>
      </c>
      <c r="T43" s="59">
        <v>0</v>
      </c>
      <c r="U43" s="59">
        <v>0</v>
      </c>
      <c r="V43" s="59">
        <v>0</v>
      </c>
      <c r="W43" s="59">
        <v>9.598000000000001E-2</v>
      </c>
      <c r="X43" s="59">
        <v>25.23864</v>
      </c>
      <c r="Y43" s="59">
        <v>8.5169999999999996E-2</v>
      </c>
      <c r="Z43" s="59">
        <v>4.7935600000000003</v>
      </c>
      <c r="AA43" s="59">
        <v>1.36293</v>
      </c>
      <c r="AB43" s="59">
        <v>3.5674299999999999</v>
      </c>
      <c r="AC43" s="59">
        <v>44.795610000000003</v>
      </c>
      <c r="AD43" s="59">
        <v>0</v>
      </c>
      <c r="AE43" s="59">
        <v>0</v>
      </c>
      <c r="AF43" s="59">
        <v>37.439980000000006</v>
      </c>
      <c r="AG43" s="59">
        <v>18.578799999999998</v>
      </c>
      <c r="AH43" s="59">
        <v>0</v>
      </c>
      <c r="AI43" s="59">
        <v>0.51260000000000006</v>
      </c>
      <c r="AJ43" s="59">
        <v>0</v>
      </c>
      <c r="AK43" s="59">
        <v>0</v>
      </c>
      <c r="AL43" s="59">
        <v>372.04073999999997</v>
      </c>
    </row>
    <row r="44" spans="1:38">
      <c r="A44" s="64" t="s">
        <v>227</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0</v>
      </c>
      <c r="AD44" s="59">
        <v>0</v>
      </c>
      <c r="AE44" s="59">
        <v>0</v>
      </c>
      <c r="AF44" s="59">
        <v>0</v>
      </c>
      <c r="AG44" s="59">
        <v>0</v>
      </c>
      <c r="AH44" s="59">
        <v>0</v>
      </c>
      <c r="AI44" s="59">
        <v>0</v>
      </c>
      <c r="AJ44" s="59">
        <v>0</v>
      </c>
      <c r="AK44" s="59">
        <v>0</v>
      </c>
      <c r="AL44" s="59">
        <v>0</v>
      </c>
    </row>
    <row r="45" spans="1:38">
      <c r="A45" s="11" t="s">
        <v>228</v>
      </c>
      <c r="B45" s="59">
        <v>0</v>
      </c>
      <c r="C45" s="59">
        <v>79.54307</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79.54307</v>
      </c>
    </row>
    <row r="46" spans="1:38">
      <c r="A46" s="65" t="s">
        <v>1348</v>
      </c>
      <c r="B46" s="59">
        <v>48140.353940000001</v>
      </c>
      <c r="C46" s="59">
        <v>7477.6052</v>
      </c>
      <c r="D46" s="59">
        <v>23767.678540000001</v>
      </c>
      <c r="E46" s="59">
        <v>15373.180179999999</v>
      </c>
      <c r="F46" s="59">
        <v>9068.2737899999993</v>
      </c>
      <c r="G46" s="59">
        <v>6931.1862499999997</v>
      </c>
      <c r="H46" s="59">
        <v>4839.1963399999995</v>
      </c>
      <c r="I46" s="59">
        <v>7689.23441</v>
      </c>
      <c r="J46" s="59">
        <v>6109.40643</v>
      </c>
      <c r="K46" s="59">
        <v>11380.258390000001</v>
      </c>
      <c r="L46" s="59">
        <v>3548.2055099999998</v>
      </c>
      <c r="M46" s="59">
        <v>9893.5024300000005</v>
      </c>
      <c r="N46" s="59">
        <v>12382.060609999999</v>
      </c>
      <c r="O46" s="59">
        <v>5130.3560599999992</v>
      </c>
      <c r="P46" s="59">
        <v>4637.0346900000004</v>
      </c>
      <c r="Q46" s="59">
        <v>3185.3212899999999</v>
      </c>
      <c r="R46" s="59">
        <v>3294.7186699999997</v>
      </c>
      <c r="S46" s="59">
        <v>5484.9510999999993</v>
      </c>
      <c r="T46" s="59">
        <v>10292.902599999999</v>
      </c>
      <c r="U46" s="59">
        <v>10949.960349999999</v>
      </c>
      <c r="V46" s="59">
        <v>3618.6845400000002</v>
      </c>
      <c r="W46" s="59">
        <v>6532.71335</v>
      </c>
      <c r="X46" s="59">
        <v>7923.2133400000002</v>
      </c>
      <c r="Y46" s="59">
        <v>3697.0185000000001</v>
      </c>
      <c r="Z46" s="59">
        <v>5542.9265400000004</v>
      </c>
      <c r="AA46" s="59">
        <v>3868.7837300000001</v>
      </c>
      <c r="AB46" s="59">
        <v>9563.9176199999984</v>
      </c>
      <c r="AC46" s="59">
        <v>12618.064900000001</v>
      </c>
      <c r="AD46" s="59">
        <v>3396.16822</v>
      </c>
      <c r="AE46" s="59">
        <v>10039.645289999999</v>
      </c>
      <c r="AF46" s="59">
        <v>1019.82795</v>
      </c>
      <c r="AG46" s="59">
        <v>1393.59149</v>
      </c>
      <c r="AH46" s="59">
        <v>3046.0340499999998</v>
      </c>
      <c r="AI46" s="59">
        <v>816.83349999999996</v>
      </c>
      <c r="AJ46" s="59">
        <v>2368.7044300000002</v>
      </c>
      <c r="AK46" s="59">
        <v>734.48380000000009</v>
      </c>
      <c r="AL46" s="59">
        <v>285755.99802999996</v>
      </c>
    </row>
    <row r="47" spans="1:38">
      <c r="A47" s="64" t="s">
        <v>1349</v>
      </c>
      <c r="B47" s="59">
        <v>23884.545559999999</v>
      </c>
      <c r="C47" s="59">
        <v>17662.1443</v>
      </c>
      <c r="D47" s="59">
        <v>37502.598490000004</v>
      </c>
      <c r="E47" s="59">
        <v>6989.0140499999998</v>
      </c>
      <c r="F47" s="59">
        <v>2272.56493</v>
      </c>
      <c r="G47" s="59">
        <v>4504.5180399999999</v>
      </c>
      <c r="H47" s="59">
        <v>1147.5137099999999</v>
      </c>
      <c r="I47" s="59">
        <v>5401.1883200000002</v>
      </c>
      <c r="J47" s="59">
        <v>9123.2949800000006</v>
      </c>
      <c r="K47" s="59">
        <v>3433.6282700000002</v>
      </c>
      <c r="L47" s="59">
        <v>1458.28628</v>
      </c>
      <c r="M47" s="59">
        <v>4920.62752</v>
      </c>
      <c r="N47" s="59">
        <v>920.20898999999997</v>
      </c>
      <c r="O47" s="59">
        <v>2902.8120400000003</v>
      </c>
      <c r="P47" s="59">
        <v>3397.4890699999996</v>
      </c>
      <c r="Q47" s="59">
        <v>1362.75207</v>
      </c>
      <c r="R47" s="59">
        <v>3051.0497700000001</v>
      </c>
      <c r="S47" s="59">
        <v>283.3279</v>
      </c>
      <c r="T47" s="59">
        <v>336.71003999999999</v>
      </c>
      <c r="U47" s="59">
        <v>0</v>
      </c>
      <c r="V47" s="59">
        <v>2075.2650899999999</v>
      </c>
      <c r="W47" s="59">
        <v>238.06532000000001</v>
      </c>
      <c r="X47" s="59">
        <v>7833.1347999999998</v>
      </c>
      <c r="Y47" s="59">
        <v>2689.9704100000004</v>
      </c>
      <c r="Z47" s="59">
        <v>15306.722460000001</v>
      </c>
      <c r="AA47" s="59">
        <v>4791.6884600000003</v>
      </c>
      <c r="AB47" s="59">
        <v>4552.3251500000006</v>
      </c>
      <c r="AC47" s="59">
        <v>5876.5297</v>
      </c>
      <c r="AD47" s="59">
        <v>2186.1393800000001</v>
      </c>
      <c r="AE47" s="59">
        <v>1142.1721200000002</v>
      </c>
      <c r="AF47" s="59">
        <v>2355.7532999999999</v>
      </c>
      <c r="AG47" s="59">
        <v>1365.1872100000001</v>
      </c>
      <c r="AH47" s="59">
        <v>2321.4164000000001</v>
      </c>
      <c r="AI47" s="59">
        <v>765.49368000000004</v>
      </c>
      <c r="AJ47" s="59">
        <v>4.5950299999999995</v>
      </c>
      <c r="AK47" s="59">
        <v>368.27278999999999</v>
      </c>
      <c r="AL47" s="59">
        <v>184427.00563</v>
      </c>
    </row>
    <row r="48" spans="1:38">
      <c r="A48" s="64" t="s">
        <v>1354</v>
      </c>
      <c r="B48" s="59">
        <v>44.784320000000001</v>
      </c>
      <c r="C48" s="59">
        <v>52.109459999999999</v>
      </c>
      <c r="D48" s="59">
        <v>69.237449999999995</v>
      </c>
      <c r="E48" s="59">
        <v>0</v>
      </c>
      <c r="F48" s="59">
        <v>10.774149999999999</v>
      </c>
      <c r="G48" s="59">
        <v>0</v>
      </c>
      <c r="H48" s="59">
        <v>10.5428</v>
      </c>
      <c r="I48" s="59">
        <v>43.682319999999997</v>
      </c>
      <c r="J48" s="59">
        <v>0</v>
      </c>
      <c r="K48" s="59">
        <v>21.41236</v>
      </c>
      <c r="L48" s="59">
        <v>7.40761</v>
      </c>
      <c r="M48" s="59">
        <v>0</v>
      </c>
      <c r="N48" s="59">
        <v>7.30558</v>
      </c>
      <c r="O48" s="59">
        <v>3.00875</v>
      </c>
      <c r="P48" s="59">
        <v>1.8729200000000001</v>
      </c>
      <c r="Q48" s="59">
        <v>0</v>
      </c>
      <c r="R48" s="59">
        <v>10.684100000000001</v>
      </c>
      <c r="S48" s="59">
        <v>0</v>
      </c>
      <c r="T48" s="59">
        <v>35.298259999999999</v>
      </c>
      <c r="U48" s="59">
        <v>14.83019</v>
      </c>
      <c r="V48" s="59">
        <v>0</v>
      </c>
      <c r="W48" s="59">
        <v>6.55335</v>
      </c>
      <c r="X48" s="59">
        <v>141.52598</v>
      </c>
      <c r="Y48" s="59">
        <v>0.51232</v>
      </c>
      <c r="Z48" s="59">
        <v>12.05958</v>
      </c>
      <c r="AA48" s="59">
        <v>5.1467399999999994</v>
      </c>
      <c r="AB48" s="59">
        <v>36.364410000000007</v>
      </c>
      <c r="AC48" s="59">
        <v>28.803169999999998</v>
      </c>
      <c r="AD48" s="59">
        <v>0</v>
      </c>
      <c r="AE48" s="59">
        <v>3.8852099999999998</v>
      </c>
      <c r="AF48" s="59">
        <v>0</v>
      </c>
      <c r="AG48" s="59">
        <v>0</v>
      </c>
      <c r="AH48" s="59">
        <v>0</v>
      </c>
      <c r="AI48" s="59">
        <v>0</v>
      </c>
      <c r="AJ48" s="59">
        <v>0</v>
      </c>
      <c r="AK48" s="59">
        <v>0</v>
      </c>
      <c r="AL48" s="59">
        <v>567.80103000000008</v>
      </c>
    </row>
    <row r="49" spans="1:38">
      <c r="A49" s="64" t="s">
        <v>1355</v>
      </c>
      <c r="B49" s="59">
        <v>91.106610000000003</v>
      </c>
      <c r="C49" s="59">
        <v>145.64462</v>
      </c>
      <c r="D49" s="59">
        <v>86.980170000000001</v>
      </c>
      <c r="E49" s="59">
        <v>0</v>
      </c>
      <c r="F49" s="59">
        <v>0</v>
      </c>
      <c r="G49" s="59">
        <v>0</v>
      </c>
      <c r="H49" s="59">
        <v>11.579370000000001</v>
      </c>
      <c r="I49" s="59">
        <v>15.06692</v>
      </c>
      <c r="J49" s="59">
        <v>0</v>
      </c>
      <c r="K49" s="59">
        <v>0</v>
      </c>
      <c r="L49" s="59">
        <v>32.284959999999998</v>
      </c>
      <c r="M49" s="59">
        <v>0</v>
      </c>
      <c r="N49" s="59">
        <v>0</v>
      </c>
      <c r="O49" s="59">
        <v>0</v>
      </c>
      <c r="P49" s="59">
        <v>0.85911999999999999</v>
      </c>
      <c r="Q49" s="59">
        <v>0</v>
      </c>
      <c r="R49" s="59">
        <v>4.0545999999999998</v>
      </c>
      <c r="S49" s="59">
        <v>0</v>
      </c>
      <c r="T49" s="59">
        <v>0</v>
      </c>
      <c r="U49" s="59">
        <v>0</v>
      </c>
      <c r="V49" s="59">
        <v>0</v>
      </c>
      <c r="W49" s="59">
        <v>0</v>
      </c>
      <c r="X49" s="59">
        <v>126.83460000000001</v>
      </c>
      <c r="Y49" s="59">
        <v>3.4024299999999998</v>
      </c>
      <c r="Z49" s="59">
        <v>29.065619999999999</v>
      </c>
      <c r="AA49" s="59">
        <v>1.0481500000000001</v>
      </c>
      <c r="AB49" s="59">
        <v>0</v>
      </c>
      <c r="AC49" s="59">
        <v>42.613410000000002</v>
      </c>
      <c r="AD49" s="59">
        <v>0</v>
      </c>
      <c r="AE49" s="59">
        <v>0</v>
      </c>
      <c r="AF49" s="59">
        <v>38.195430000000002</v>
      </c>
      <c r="AG49" s="59">
        <v>0</v>
      </c>
      <c r="AH49" s="59">
        <v>0</v>
      </c>
      <c r="AI49" s="59">
        <v>1.96119</v>
      </c>
      <c r="AJ49" s="59">
        <v>0</v>
      </c>
      <c r="AK49" s="59">
        <v>0</v>
      </c>
      <c r="AL49" s="59">
        <v>630.69719999999995</v>
      </c>
    </row>
    <row r="50" spans="1:38">
      <c r="A50" s="64" t="s">
        <v>1373</v>
      </c>
      <c r="B50" s="59">
        <v>0</v>
      </c>
      <c r="C50" s="59">
        <v>2.0000000000000002E-5</v>
      </c>
      <c r="D50" s="59">
        <v>26.225540000000002</v>
      </c>
      <c r="E50" s="59">
        <v>0</v>
      </c>
      <c r="F50" s="59">
        <v>1.13568</v>
      </c>
      <c r="G50" s="59">
        <v>0</v>
      </c>
      <c r="H50" s="59">
        <v>0</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15.30833</v>
      </c>
      <c r="Y50" s="59">
        <v>0</v>
      </c>
      <c r="Z50" s="59">
        <v>0</v>
      </c>
      <c r="AA50" s="59">
        <v>0</v>
      </c>
      <c r="AB50" s="59">
        <v>0</v>
      </c>
      <c r="AC50" s="59">
        <v>92.961789999999993</v>
      </c>
      <c r="AD50" s="59">
        <v>0</v>
      </c>
      <c r="AE50" s="59">
        <v>0</v>
      </c>
      <c r="AF50" s="59">
        <v>0</v>
      </c>
      <c r="AG50" s="59">
        <v>0</v>
      </c>
      <c r="AH50" s="59">
        <v>0</v>
      </c>
      <c r="AI50" s="59">
        <v>0</v>
      </c>
      <c r="AJ50" s="59">
        <v>0</v>
      </c>
      <c r="AK50" s="59">
        <v>0</v>
      </c>
      <c r="AL50" s="59">
        <v>136.56124</v>
      </c>
    </row>
    <row r="51" spans="1:38">
      <c r="A51" s="11" t="s">
        <v>1394</v>
      </c>
      <c r="B51" s="59">
        <v>0</v>
      </c>
      <c r="C51" s="59">
        <v>75.520759999999996</v>
      </c>
      <c r="D51" s="59">
        <v>30.519880000000001</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88.651660000000007</v>
      </c>
      <c r="Y51" s="59">
        <v>0</v>
      </c>
      <c r="Z51" s="59">
        <v>0</v>
      </c>
      <c r="AA51" s="59">
        <v>0</v>
      </c>
      <c r="AB51" s="59">
        <v>0</v>
      </c>
      <c r="AC51" s="59">
        <v>16.377009999999999</v>
      </c>
      <c r="AD51" s="59">
        <v>0</v>
      </c>
      <c r="AE51" s="59">
        <v>0</v>
      </c>
      <c r="AF51" s="59">
        <v>0</v>
      </c>
      <c r="AG51" s="59">
        <v>0</v>
      </c>
      <c r="AH51" s="59">
        <v>0</v>
      </c>
      <c r="AI51" s="59">
        <v>0</v>
      </c>
      <c r="AJ51" s="59">
        <v>0</v>
      </c>
      <c r="AK51" s="59">
        <v>0</v>
      </c>
      <c r="AL51" s="59">
        <v>211.06931</v>
      </c>
    </row>
    <row r="52" spans="1:38">
      <c r="A52" s="274" t="s">
        <v>229</v>
      </c>
      <c r="B52" s="59">
        <v>-86931.653739999994</v>
      </c>
      <c r="C52" s="59">
        <v>-29568.84059</v>
      </c>
      <c r="D52" s="59">
        <v>-54294.985710000001</v>
      </c>
      <c r="E52" s="59">
        <v>-29611.229920000002</v>
      </c>
      <c r="F52" s="59">
        <v>-12509.20436</v>
      </c>
      <c r="G52" s="59">
        <v>-13844.82756</v>
      </c>
      <c r="H52" s="59">
        <v>-9061.7384099999999</v>
      </c>
      <c r="I52" s="59">
        <v>-9581.0347600000005</v>
      </c>
      <c r="J52" s="59">
        <v>-17263.411459999999</v>
      </c>
      <c r="K52" s="59">
        <v>-16167.794230000001</v>
      </c>
      <c r="L52" s="59">
        <v>-12437.67828</v>
      </c>
      <c r="M52" s="59">
        <v>-13866.231089999999</v>
      </c>
      <c r="N52" s="59">
        <v>-27641.175879999999</v>
      </c>
      <c r="O52" s="59">
        <v>-11267.158300000001</v>
      </c>
      <c r="P52" s="59">
        <v>-8180.0804600000001</v>
      </c>
      <c r="Q52" s="59">
        <v>-3654.14552</v>
      </c>
      <c r="R52" s="59">
        <v>-2878.7512099999999</v>
      </c>
      <c r="S52" s="59">
        <v>-4708.3063000000002</v>
      </c>
      <c r="T52" s="59">
        <v>-11084.192710000001</v>
      </c>
      <c r="U52" s="59">
        <v>-14340.54616</v>
      </c>
      <c r="V52" s="59">
        <v>-5224.0370300000004</v>
      </c>
      <c r="W52" s="59">
        <v>-6805.5501399999994</v>
      </c>
      <c r="X52" s="59">
        <v>-10028.02701</v>
      </c>
      <c r="Y52" s="59">
        <v>-8471.9092000000001</v>
      </c>
      <c r="Z52" s="59">
        <v>-8740.821460000001</v>
      </c>
      <c r="AA52" s="59">
        <v>-7373.8291399999998</v>
      </c>
      <c r="AB52" s="59">
        <v>-13848.705470000001</v>
      </c>
      <c r="AC52" s="59">
        <v>-23040.800460000002</v>
      </c>
      <c r="AD52" s="59">
        <v>-2016.6481899999999</v>
      </c>
      <c r="AE52" s="59">
        <v>-13424.4139</v>
      </c>
      <c r="AF52" s="59">
        <v>-5507.4480899999999</v>
      </c>
      <c r="AG52" s="59">
        <v>-3386.9139100000002</v>
      </c>
      <c r="AH52" s="59">
        <v>-4936.7437300000001</v>
      </c>
      <c r="AI52" s="59">
        <v>-1584.65472</v>
      </c>
      <c r="AJ52" s="59">
        <v>-1232.8919799999999</v>
      </c>
      <c r="AK52" s="59">
        <v>-384.03874000000002</v>
      </c>
      <c r="AL52" s="59">
        <v>-504900.41982000001</v>
      </c>
    </row>
    <row r="53" spans="1:38">
      <c r="A53" s="64" t="s">
        <v>1435</v>
      </c>
      <c r="B53" s="59">
        <v>-18616.15366</v>
      </c>
      <c r="C53" s="59">
        <v>-2394.73612</v>
      </c>
      <c r="D53" s="59">
        <v>-6372.1130499999999</v>
      </c>
      <c r="E53" s="59">
        <v>-5443.8730599999999</v>
      </c>
      <c r="F53" s="59">
        <v>-1155.9996599999999</v>
      </c>
      <c r="G53" s="59">
        <v>-468.35383000000002</v>
      </c>
      <c r="H53" s="59">
        <v>-1124.1274099999998</v>
      </c>
      <c r="I53" s="59">
        <v>-765.42723999999998</v>
      </c>
      <c r="J53" s="59">
        <v>-929.32707999999991</v>
      </c>
      <c r="K53" s="59">
        <v>-2949.63519</v>
      </c>
      <c r="L53" s="59">
        <v>-2190.4156899999998</v>
      </c>
      <c r="M53" s="59">
        <v>-2048.6716299999998</v>
      </c>
      <c r="N53" s="59">
        <v>-3255.7598900000003</v>
      </c>
      <c r="O53" s="59">
        <v>-2344.2074400000001</v>
      </c>
      <c r="P53" s="59">
        <v>-1003.13813</v>
      </c>
      <c r="Q53" s="59">
        <v>-644.61302000000001</v>
      </c>
      <c r="R53" s="59">
        <v>-358.86329000000001</v>
      </c>
      <c r="S53" s="59">
        <v>-363.42884999999995</v>
      </c>
      <c r="T53" s="59">
        <v>-1535.0045700000001</v>
      </c>
      <c r="U53" s="59">
        <v>-3159.8191699999998</v>
      </c>
      <c r="V53" s="59">
        <v>-444.78578999999996</v>
      </c>
      <c r="W53" s="59">
        <v>-545.89559999999994</v>
      </c>
      <c r="X53" s="59">
        <v>-1947.1252199999999</v>
      </c>
      <c r="Y53" s="59">
        <v>-1958.20877</v>
      </c>
      <c r="Z53" s="59">
        <v>-1004.7337</v>
      </c>
      <c r="AA53" s="59">
        <v>-556.17769999999996</v>
      </c>
      <c r="AB53" s="59">
        <v>-1953.0942299999999</v>
      </c>
      <c r="AC53" s="59">
        <v>-1757.5835</v>
      </c>
      <c r="AD53" s="59">
        <v>-441.79240000000004</v>
      </c>
      <c r="AE53" s="59">
        <v>-4358.5753600000007</v>
      </c>
      <c r="AF53" s="59">
        <v>-632.46831000000009</v>
      </c>
      <c r="AG53" s="59">
        <v>-494.01008000000002</v>
      </c>
      <c r="AH53" s="59">
        <v>-608.15270999999996</v>
      </c>
      <c r="AI53" s="59">
        <v>-179.96654000000001</v>
      </c>
      <c r="AJ53" s="59">
        <v>-102.76075</v>
      </c>
      <c r="AK53" s="59">
        <v>-69.749229999999997</v>
      </c>
      <c r="AL53" s="59">
        <v>-74178.747870000007</v>
      </c>
    </row>
    <row r="54" spans="1:38">
      <c r="A54" s="64" t="s">
        <v>1462</v>
      </c>
      <c r="B54" s="59">
        <v>-18817.815340000001</v>
      </c>
      <c r="C54" s="59">
        <v>-2448.8067099999998</v>
      </c>
      <c r="D54" s="59">
        <v>-2330.1131500000001</v>
      </c>
      <c r="E54" s="59">
        <v>-3843.6256200000003</v>
      </c>
      <c r="F54" s="59">
        <v>-136.20329999999998</v>
      </c>
      <c r="G54" s="59">
        <v>-143.42015000000001</v>
      </c>
      <c r="H54" s="59">
        <v>-85.585639999999998</v>
      </c>
      <c r="I54" s="59">
        <v>-285.49939000000001</v>
      </c>
      <c r="J54" s="59">
        <v>-923.88624000000004</v>
      </c>
      <c r="K54" s="59">
        <v>-256.18000999999998</v>
      </c>
      <c r="L54" s="59">
        <v>-486.88688000000002</v>
      </c>
      <c r="M54" s="59">
        <v>-431.46800000000002</v>
      </c>
      <c r="N54" s="59">
        <v>-92.779289999999989</v>
      </c>
      <c r="O54" s="59">
        <v>-553.39643999999998</v>
      </c>
      <c r="P54" s="59">
        <v>-244.47436999999999</v>
      </c>
      <c r="Q54" s="59">
        <v>-92.18974</v>
      </c>
      <c r="R54" s="59">
        <v>-248.20423000000002</v>
      </c>
      <c r="S54" s="59">
        <v>-22.840109999999999</v>
      </c>
      <c r="T54" s="59">
        <v>-27.026759999999999</v>
      </c>
      <c r="U54" s="59">
        <v>-635.46629000000007</v>
      </c>
      <c r="V54" s="59">
        <v>-181.02214999999998</v>
      </c>
      <c r="W54" s="59">
        <v>-21.847570000000001</v>
      </c>
      <c r="X54" s="59">
        <v>-995.24878999999999</v>
      </c>
      <c r="Y54" s="59">
        <v>-443.43362000000002</v>
      </c>
      <c r="Z54" s="59">
        <v>-1082.41796</v>
      </c>
      <c r="AA54" s="59">
        <v>-347.17571999999996</v>
      </c>
      <c r="AB54" s="59">
        <v>-602.03203000000008</v>
      </c>
      <c r="AC54" s="59">
        <v>-384.70159000000001</v>
      </c>
      <c r="AD54" s="59">
        <v>-104.26061999999999</v>
      </c>
      <c r="AE54" s="59">
        <v>-170.49299999999999</v>
      </c>
      <c r="AF54" s="59">
        <v>-1014.14255</v>
      </c>
      <c r="AG54" s="59">
        <v>-143.20713000000001</v>
      </c>
      <c r="AH54" s="59">
        <v>-96.104520000000008</v>
      </c>
      <c r="AI54" s="59">
        <v>-73.276210000000006</v>
      </c>
      <c r="AJ54" s="59">
        <v>-5.8945299999999996</v>
      </c>
      <c r="AK54" s="59">
        <v>-12.707120000000002</v>
      </c>
      <c r="AL54" s="59">
        <v>-37783.832770000001</v>
      </c>
    </row>
    <row r="55" spans="1:38">
      <c r="A55" s="64" t="s">
        <v>1436</v>
      </c>
      <c r="B55" s="59">
        <v>-443.44228999999996</v>
      </c>
      <c r="C55" s="59">
        <v>-359.90096</v>
      </c>
      <c r="D55" s="59">
        <v>-8256.2429300000003</v>
      </c>
      <c r="E55" s="59">
        <v>-105.08499</v>
      </c>
      <c r="F55" s="59">
        <v>-26.792120000000001</v>
      </c>
      <c r="G55" s="59">
        <v>-59.948169999999998</v>
      </c>
      <c r="H55" s="59">
        <v>-100.77408</v>
      </c>
      <c r="I55" s="59">
        <v>-24.0349</v>
      </c>
      <c r="J55" s="59">
        <v>-3.3146999999999998</v>
      </c>
      <c r="K55" s="59">
        <v>-259.18536</v>
      </c>
      <c r="L55" s="59">
        <v>-128.66553999999999</v>
      </c>
      <c r="M55" s="59">
        <v>0</v>
      </c>
      <c r="N55" s="59">
        <v>-38.318309999999997</v>
      </c>
      <c r="O55" s="59">
        <v>-71.620490000000004</v>
      </c>
      <c r="P55" s="59">
        <v>-81.535710000000009</v>
      </c>
      <c r="Q55" s="59">
        <v>-762.15572999999995</v>
      </c>
      <c r="R55" s="59">
        <v>-3.7433100000000001</v>
      </c>
      <c r="S55" s="59">
        <v>0</v>
      </c>
      <c r="T55" s="59">
        <v>-132.06342999999998</v>
      </c>
      <c r="U55" s="59">
        <v>-83.926410000000004</v>
      </c>
      <c r="V55" s="59">
        <v>-413.54679999999996</v>
      </c>
      <c r="W55" s="59">
        <v>-48.031419999999997</v>
      </c>
      <c r="X55" s="59">
        <v>-106.16807</v>
      </c>
      <c r="Y55" s="59">
        <v>-14.31509</v>
      </c>
      <c r="Z55" s="59">
        <v>-114.89503999999999</v>
      </c>
      <c r="AA55" s="59">
        <v>-5.7843900000000001</v>
      </c>
      <c r="AB55" s="59">
        <v>-103.79037</v>
      </c>
      <c r="AC55" s="59">
        <v>-66.360520000000008</v>
      </c>
      <c r="AD55" s="59">
        <v>-344.83134999999999</v>
      </c>
      <c r="AE55" s="59">
        <v>-2.51614</v>
      </c>
      <c r="AF55" s="59">
        <v>-58.026240000000001</v>
      </c>
      <c r="AG55" s="59">
        <v>-23.20823</v>
      </c>
      <c r="AH55" s="59">
        <v>-1.1456600000000001</v>
      </c>
      <c r="AI55" s="59">
        <v>0</v>
      </c>
      <c r="AJ55" s="59">
        <v>-140.57262</v>
      </c>
      <c r="AK55" s="59">
        <v>-45.633129999999994</v>
      </c>
      <c r="AL55" s="59">
        <v>-12429.574500000001</v>
      </c>
    </row>
    <row r="56" spans="1:38">
      <c r="A56" s="64" t="s">
        <v>1463</v>
      </c>
      <c r="B56" s="59">
        <v>-741.00853000000006</v>
      </c>
      <c r="C56" s="59">
        <v>-312.14974000000001</v>
      </c>
      <c r="D56" s="59">
        <v>-4802.0091199999997</v>
      </c>
      <c r="E56" s="59">
        <v>0</v>
      </c>
      <c r="F56" s="59">
        <v>0</v>
      </c>
      <c r="G56" s="59">
        <v>0</v>
      </c>
      <c r="H56" s="59">
        <v>-39.946550000000002</v>
      </c>
      <c r="I56" s="59">
        <v>-43.146260000000005</v>
      </c>
      <c r="J56" s="59">
        <v>0</v>
      </c>
      <c r="K56" s="59">
        <v>-30.46752</v>
      </c>
      <c r="L56" s="59">
        <v>-55.775980000000004</v>
      </c>
      <c r="M56" s="59">
        <v>0</v>
      </c>
      <c r="N56" s="59">
        <v>0</v>
      </c>
      <c r="O56" s="59">
        <v>-22.443830000000002</v>
      </c>
      <c r="P56" s="59">
        <v>-0.33595999999999998</v>
      </c>
      <c r="Q56" s="59">
        <v>-125.99616</v>
      </c>
      <c r="R56" s="59">
        <v>-18.20561</v>
      </c>
      <c r="S56" s="59">
        <v>-3.5686900000000001</v>
      </c>
      <c r="T56" s="59">
        <v>0</v>
      </c>
      <c r="U56" s="59">
        <v>-218.15221</v>
      </c>
      <c r="V56" s="59">
        <v>0</v>
      </c>
      <c r="W56" s="59">
        <v>-15.951379999999999</v>
      </c>
      <c r="X56" s="59">
        <v>-164.65643</v>
      </c>
      <c r="Y56" s="59">
        <v>-0.93472</v>
      </c>
      <c r="Z56" s="59">
        <v>-8.7500900000000001</v>
      </c>
      <c r="AA56" s="59">
        <v>-6.99437</v>
      </c>
      <c r="AB56" s="59">
        <v>-1.09917</v>
      </c>
      <c r="AC56" s="59">
        <v>-54.649470000000001</v>
      </c>
      <c r="AD56" s="59">
        <v>-89.983279999999993</v>
      </c>
      <c r="AE56" s="59">
        <v>0</v>
      </c>
      <c r="AF56" s="59">
        <v>-67.588390000000004</v>
      </c>
      <c r="AG56" s="59">
        <v>-57.98077</v>
      </c>
      <c r="AH56" s="59">
        <v>0</v>
      </c>
      <c r="AI56" s="59">
        <v>0</v>
      </c>
      <c r="AJ56" s="59">
        <v>0</v>
      </c>
      <c r="AK56" s="59">
        <v>0</v>
      </c>
      <c r="AL56" s="59">
        <v>-6881.7942300000004</v>
      </c>
    </row>
    <row r="57" spans="1:38">
      <c r="A57" s="64" t="s">
        <v>1437</v>
      </c>
      <c r="B57" s="59">
        <v>-6496.3962799999999</v>
      </c>
      <c r="C57" s="59">
        <v>-4909.39599</v>
      </c>
      <c r="D57" s="59">
        <v>-2794.4277599999996</v>
      </c>
      <c r="E57" s="59">
        <v>-10277.45961</v>
      </c>
      <c r="F57" s="59">
        <v>-3999.99233</v>
      </c>
      <c r="G57" s="59">
        <v>-5794.8197599999994</v>
      </c>
      <c r="H57" s="59">
        <v>-1402.6995200000001</v>
      </c>
      <c r="I57" s="59">
        <v>-1296.4413200000001</v>
      </c>
      <c r="J57" s="59">
        <v>-4228.3001900000008</v>
      </c>
      <c r="K57" s="59">
        <v>-1286.78926</v>
      </c>
      <c r="L57" s="59">
        <v>-4445.3161900000005</v>
      </c>
      <c r="M57" s="59">
        <v>-2332.2378399999998</v>
      </c>
      <c r="N57" s="59">
        <v>-3068.9327200000002</v>
      </c>
      <c r="O57" s="59">
        <v>-1521.3583899999999</v>
      </c>
      <c r="P57" s="59">
        <v>-1006.4096500000001</v>
      </c>
      <c r="Q57" s="59">
        <v>-330.79313999999999</v>
      </c>
      <c r="R57" s="59">
        <v>-271.01409000000001</v>
      </c>
      <c r="S57" s="59">
        <v>-1142.2685300000001</v>
      </c>
      <c r="T57" s="59">
        <v>-2414.4662999999996</v>
      </c>
      <c r="U57" s="59">
        <v>-1692.9334899999999</v>
      </c>
      <c r="V57" s="59">
        <v>-631.32237999999995</v>
      </c>
      <c r="W57" s="59">
        <v>-2676.9288700000002</v>
      </c>
      <c r="X57" s="59">
        <v>-965.34118999999998</v>
      </c>
      <c r="Y57" s="59">
        <v>-878.4665</v>
      </c>
      <c r="Z57" s="59">
        <v>-1848.9941000000001</v>
      </c>
      <c r="AA57" s="59">
        <v>-1843.5365099999999</v>
      </c>
      <c r="AB57" s="59">
        <v>-1637.9929999999999</v>
      </c>
      <c r="AC57" s="59">
        <v>-4376.24136</v>
      </c>
      <c r="AD57" s="59">
        <v>-235.57837000000001</v>
      </c>
      <c r="AE57" s="59">
        <v>-313.84679</v>
      </c>
      <c r="AF57" s="59">
        <v>-252.85096999999999</v>
      </c>
      <c r="AG57" s="59">
        <v>-524.10890000000006</v>
      </c>
      <c r="AH57" s="59">
        <v>-1221.97028</v>
      </c>
      <c r="AI57" s="59">
        <v>-142.07016000000002</v>
      </c>
      <c r="AJ57" s="59">
        <v>-197.77852999999999</v>
      </c>
      <c r="AK57" s="59">
        <v>0</v>
      </c>
      <c r="AL57" s="59">
        <v>-78459.48027</v>
      </c>
    </row>
    <row r="58" spans="1:38">
      <c r="A58" s="64" t="s">
        <v>230</v>
      </c>
      <c r="B58" s="59">
        <v>-6943.6531500000001</v>
      </c>
      <c r="C58" s="59">
        <v>-2159.0413799999997</v>
      </c>
      <c r="D58" s="59">
        <v>-2941.8502699999999</v>
      </c>
      <c r="E58" s="59">
        <v>-56.837019999999995</v>
      </c>
      <c r="F58" s="59">
        <v>0</v>
      </c>
      <c r="G58" s="59">
        <v>-234.21089999999998</v>
      </c>
      <c r="H58" s="59">
        <v>0</v>
      </c>
      <c r="I58" s="59">
        <v>-949.85381000000007</v>
      </c>
      <c r="J58" s="59">
        <v>-1425.8073100000001</v>
      </c>
      <c r="K58" s="59">
        <v>-679.67479000000003</v>
      </c>
      <c r="L58" s="59">
        <v>-38.703420000000001</v>
      </c>
      <c r="M58" s="59">
        <v>0</v>
      </c>
      <c r="N58" s="59">
        <v>0</v>
      </c>
      <c r="O58" s="59">
        <v>-228.35045000000002</v>
      </c>
      <c r="P58" s="59">
        <v>0</v>
      </c>
      <c r="Q58" s="59">
        <v>-45.131169999999997</v>
      </c>
      <c r="R58" s="59">
        <v>-82.209310000000002</v>
      </c>
      <c r="S58" s="59">
        <v>-383.14321000000001</v>
      </c>
      <c r="T58" s="59">
        <v>-4.0193000000000003</v>
      </c>
      <c r="U58" s="59">
        <v>-342.92493999999999</v>
      </c>
      <c r="V58" s="59">
        <v>0</v>
      </c>
      <c r="W58" s="59">
        <v>-1.9693000000000001</v>
      </c>
      <c r="X58" s="59">
        <v>-304.23779999999999</v>
      </c>
      <c r="Y58" s="59">
        <v>-14.672600000000001</v>
      </c>
      <c r="Z58" s="59">
        <v>-1494.6667</v>
      </c>
      <c r="AA58" s="59">
        <v>-428.79372999999998</v>
      </c>
      <c r="AB58" s="59">
        <v>-3.9803699999999997</v>
      </c>
      <c r="AC58" s="59">
        <v>-367.32390999999996</v>
      </c>
      <c r="AD58" s="59">
        <v>-90.101550000000003</v>
      </c>
      <c r="AE58" s="59">
        <v>0</v>
      </c>
      <c r="AF58" s="59">
        <v>-91.527210000000011</v>
      </c>
      <c r="AG58" s="59">
        <v>0</v>
      </c>
      <c r="AH58" s="59">
        <v>-287.55399</v>
      </c>
      <c r="AI58" s="59">
        <v>-80.200159999999997</v>
      </c>
      <c r="AJ58" s="59">
        <v>0</v>
      </c>
      <c r="AK58" s="59">
        <v>0</v>
      </c>
      <c r="AL58" s="59">
        <v>-19680.437750000001</v>
      </c>
    </row>
    <row r="59" spans="1:38">
      <c r="A59" s="64" t="s">
        <v>231</v>
      </c>
      <c r="B59" s="59">
        <v>-10489.179830000001</v>
      </c>
      <c r="C59" s="59">
        <v>-11986.100699999999</v>
      </c>
      <c r="D59" s="59">
        <v>-8450.3318199999994</v>
      </c>
      <c r="E59" s="59">
        <v>-5481.35952</v>
      </c>
      <c r="F59" s="59">
        <v>-3656.8420000000001</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-153892.99394999997</v>
      </c>
    </row>
    <row r="60" spans="1:38">
      <c r="A60" s="64" t="s">
        <v>232</v>
      </c>
      <c r="B60" s="59">
        <v>-20039.473300000001</v>
      </c>
      <c r="C60" s="59">
        <v>-4350.3377799999998</v>
      </c>
      <c r="D60" s="59">
        <v>-17550.426449999999</v>
      </c>
      <c r="E60" s="59">
        <v>-4402.9901</v>
      </c>
      <c r="F60" s="59">
        <v>-3374.6925699999997</v>
      </c>
      <c r="G60" s="59">
        <v>-2157.9888799999999</v>
      </c>
      <c r="H60" s="59">
        <v>-3535.2647200000001</v>
      </c>
      <c r="I60" s="59">
        <v>0</v>
      </c>
      <c r="J60" s="59">
        <v>-4984.4009000000005</v>
      </c>
      <c r="K60" s="59">
        <v>-5327.9143099999992</v>
      </c>
      <c r="L60" s="59">
        <v>-66.72</v>
      </c>
      <c r="M60" s="59">
        <v>-1356.85807</v>
      </c>
      <c r="N60" s="59">
        <v>-10182.63027</v>
      </c>
      <c r="O60" s="59">
        <v>-2002.4656399999999</v>
      </c>
      <c r="P60" s="59">
        <v>-2040.5755300000001</v>
      </c>
      <c r="Q60" s="59">
        <v>-161.09522000000001</v>
      </c>
      <c r="R60" s="59">
        <v>-524.81320999999991</v>
      </c>
      <c r="S60" s="59">
        <v>0</v>
      </c>
      <c r="T60" s="59">
        <v>-4046.7227000000003</v>
      </c>
      <c r="U60" s="59">
        <v>-3984.1436800000001</v>
      </c>
      <c r="V60" s="59">
        <v>-659.08420999999998</v>
      </c>
      <c r="W60" s="59">
        <v>-1888.2934299999999</v>
      </c>
      <c r="X60" s="59">
        <v>-1048.5322699999999</v>
      </c>
      <c r="Y60" s="59">
        <v>-2099.1382999999996</v>
      </c>
      <c r="Z60" s="59">
        <v>-213.18244000000001</v>
      </c>
      <c r="AA60" s="59">
        <v>-513.95134999999993</v>
      </c>
      <c r="AB60" s="59">
        <v>-772.54016999999999</v>
      </c>
      <c r="AC60" s="59">
        <v>-7258.2330000000002</v>
      </c>
      <c r="AD60" s="59">
        <v>0</v>
      </c>
      <c r="AE60" s="59">
        <v>-2690.4204399999999</v>
      </c>
      <c r="AF60" s="59">
        <v>-3058.1104599999999</v>
      </c>
      <c r="AG60" s="59">
        <v>-110.6581</v>
      </c>
      <c r="AH60" s="59">
        <v>-599.64212999999995</v>
      </c>
      <c r="AI60" s="59">
        <v>-390.71740999999997</v>
      </c>
      <c r="AJ60" s="59">
        <v>0</v>
      </c>
      <c r="AK60" s="59">
        <v>-255.94926000000001</v>
      </c>
      <c r="AL60" s="59">
        <v>-111647.9663</v>
      </c>
    </row>
    <row r="61" spans="1:38">
      <c r="A61" s="64" t="s">
        <v>233</v>
      </c>
      <c r="B61" s="59">
        <v>0</v>
      </c>
      <c r="C61" s="59">
        <v>0</v>
      </c>
      <c r="D61" s="59">
        <v>0</v>
      </c>
      <c r="E61" s="59">
        <v>0</v>
      </c>
      <c r="F61" s="59">
        <v>0</v>
      </c>
      <c r="G61" s="59">
        <v>0</v>
      </c>
      <c r="H61" s="59">
        <v>0</v>
      </c>
      <c r="I61" s="59">
        <v>0</v>
      </c>
      <c r="J61" s="59">
        <v>0</v>
      </c>
      <c r="K61" s="59">
        <v>0</v>
      </c>
      <c r="L61" s="59">
        <v>-110.7067</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-110.7067</v>
      </c>
    </row>
    <row r="62" spans="1:38">
      <c r="A62" s="64" t="s">
        <v>234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row>
    <row r="63" spans="1:38">
      <c r="A63" s="64" t="s">
        <v>1153</v>
      </c>
      <c r="B63" s="59">
        <v>-1745.7551100000001</v>
      </c>
      <c r="C63" s="59">
        <v>-186.48873999999998</v>
      </c>
      <c r="D63" s="59">
        <v>-345.75524000000001</v>
      </c>
      <c r="E63" s="59">
        <v>0</v>
      </c>
      <c r="F63" s="59">
        <v>-105.36000999999999</v>
      </c>
      <c r="G63" s="59">
        <v>-53.028839999999995</v>
      </c>
      <c r="H63" s="59">
        <v>-104.24516</v>
      </c>
      <c r="I63" s="59">
        <v>0</v>
      </c>
      <c r="J63" s="59">
        <v>-110.72609</v>
      </c>
      <c r="K63" s="59">
        <v>-245.89514000000003</v>
      </c>
      <c r="L63" s="59">
        <v>-94.788719999999998</v>
      </c>
      <c r="M63" s="59">
        <v>-151.2895</v>
      </c>
      <c r="N63" s="59">
        <v>-490.03203000000002</v>
      </c>
      <c r="O63" s="59">
        <v>0</v>
      </c>
      <c r="P63" s="59">
        <v>0</v>
      </c>
      <c r="Q63" s="59">
        <v>-62.611629999999998</v>
      </c>
      <c r="R63" s="59">
        <v>0</v>
      </c>
      <c r="S63" s="59">
        <v>0</v>
      </c>
      <c r="T63" s="59">
        <v>-211.61448000000001</v>
      </c>
      <c r="U63" s="59">
        <v>0</v>
      </c>
      <c r="V63" s="59">
        <v>0</v>
      </c>
      <c r="W63" s="59">
        <v>0</v>
      </c>
      <c r="X63" s="59">
        <v>0</v>
      </c>
      <c r="Y63" s="59">
        <v>-102.09009</v>
      </c>
      <c r="Z63" s="59">
        <v>0</v>
      </c>
      <c r="AA63" s="59">
        <v>-48.567239999999998</v>
      </c>
      <c r="AB63" s="59">
        <v>0</v>
      </c>
      <c r="AC63" s="59">
        <v>0</v>
      </c>
      <c r="AD63" s="59">
        <v>0</v>
      </c>
      <c r="AE63" s="59">
        <v>-130.14867000000001</v>
      </c>
      <c r="AF63" s="59">
        <v>0</v>
      </c>
      <c r="AG63" s="59">
        <v>-34.536439999999999</v>
      </c>
      <c r="AH63" s="59">
        <v>-122.98178999999999</v>
      </c>
      <c r="AI63" s="59">
        <v>0</v>
      </c>
      <c r="AJ63" s="59">
        <v>-26.684339999999999</v>
      </c>
      <c r="AK63" s="59">
        <v>0</v>
      </c>
      <c r="AL63" s="59">
        <v>-4372.59926</v>
      </c>
    </row>
    <row r="64" spans="1:38">
      <c r="A64" s="64" t="s">
        <v>1154</v>
      </c>
      <c r="B64" s="59">
        <v>-1213.3846799999999</v>
      </c>
      <c r="C64" s="59">
        <v>-322.84664000000004</v>
      </c>
      <c r="D64" s="59">
        <v>-313.54796000000005</v>
      </c>
      <c r="E64" s="59">
        <v>0</v>
      </c>
      <c r="F64" s="59">
        <v>-26.590720000000001</v>
      </c>
      <c r="G64" s="59">
        <v>-29.41403</v>
      </c>
      <c r="H64" s="59">
        <v>-16.949069999999999</v>
      </c>
      <c r="I64" s="59">
        <v>0</v>
      </c>
      <c r="J64" s="59">
        <v>-118.46664999999999</v>
      </c>
      <c r="K64" s="59">
        <v>-31.170249999999999</v>
      </c>
      <c r="L64" s="59">
        <v>-40.10566</v>
      </c>
      <c r="M64" s="59">
        <v>-77.231780000000001</v>
      </c>
      <c r="N64" s="59">
        <v>-22.520009999999999</v>
      </c>
      <c r="O64" s="59">
        <v>0</v>
      </c>
      <c r="P64" s="59">
        <v>0</v>
      </c>
      <c r="Q64" s="59">
        <v>-18.986039999999999</v>
      </c>
      <c r="R64" s="59">
        <v>0</v>
      </c>
      <c r="S64" s="59">
        <v>0</v>
      </c>
      <c r="T64" s="59">
        <v>-2.8278499999999998</v>
      </c>
      <c r="U64" s="59">
        <v>0</v>
      </c>
      <c r="V64" s="59">
        <v>0</v>
      </c>
      <c r="W64" s="59">
        <v>0</v>
      </c>
      <c r="X64" s="59">
        <v>0</v>
      </c>
      <c r="Y64" s="59">
        <v>-74.677520000000001</v>
      </c>
      <c r="Z64" s="59">
        <v>0</v>
      </c>
      <c r="AA64" s="59">
        <v>-48.502069999999996</v>
      </c>
      <c r="AB64" s="59">
        <v>0</v>
      </c>
      <c r="AC64" s="59">
        <v>0</v>
      </c>
      <c r="AD64" s="59">
        <v>0</v>
      </c>
      <c r="AE64" s="59">
        <v>-12.584719999999999</v>
      </c>
      <c r="AF64" s="59">
        <v>0</v>
      </c>
      <c r="AG64" s="59">
        <v>-34.122070000000001</v>
      </c>
      <c r="AH64" s="59">
        <v>-22.933859999999999</v>
      </c>
      <c r="AI64" s="59">
        <v>0</v>
      </c>
      <c r="AJ64" s="59">
        <v>-0.10621</v>
      </c>
      <c r="AK64" s="59">
        <v>0</v>
      </c>
      <c r="AL64" s="59">
        <v>-2426.9677900000002</v>
      </c>
    </row>
    <row r="65" spans="1:38">
      <c r="A65" s="64" t="s">
        <v>1356</v>
      </c>
      <c r="B65" s="59">
        <v>-120.70567999999999</v>
      </c>
      <c r="C65" s="59">
        <v>-48.745129999999996</v>
      </c>
      <c r="D65" s="59">
        <v>-96.724159999999998</v>
      </c>
      <c r="E65" s="59">
        <v>0</v>
      </c>
      <c r="F65" s="59">
        <v>-13.90136</v>
      </c>
      <c r="G65" s="59">
        <v>0</v>
      </c>
      <c r="H65" s="59">
        <v>-61.85181</v>
      </c>
      <c r="I65" s="59">
        <v>-9.9459599999999995</v>
      </c>
      <c r="J65" s="59">
        <v>0</v>
      </c>
      <c r="K65" s="59">
        <v>-144.72523999999999</v>
      </c>
      <c r="L65" s="59">
        <v>-4.3502799999999997</v>
      </c>
      <c r="M65" s="59">
        <v>-4.7763800000000005</v>
      </c>
      <c r="N65" s="59">
        <v>-20.232980000000001</v>
      </c>
      <c r="O65" s="59">
        <v>-17.771720000000002</v>
      </c>
      <c r="P65" s="59">
        <v>-2.7401200000000001</v>
      </c>
      <c r="Q65" s="59">
        <v>0</v>
      </c>
      <c r="R65" s="59">
        <v>0</v>
      </c>
      <c r="S65" s="59">
        <v>0</v>
      </c>
      <c r="T65" s="59">
        <v>-159.36085</v>
      </c>
      <c r="U65" s="59">
        <v>-27.351740000000003</v>
      </c>
      <c r="V65" s="59">
        <v>0</v>
      </c>
      <c r="W65" s="59">
        <v>0</v>
      </c>
      <c r="X65" s="59">
        <v>0</v>
      </c>
      <c r="Y65" s="59">
        <v>-15.48851</v>
      </c>
      <c r="Z65" s="59">
        <v>-1.3127899999999999</v>
      </c>
      <c r="AA65" s="59">
        <v>-7.5409999999999991E-2</v>
      </c>
      <c r="AB65" s="59">
        <v>-28.616130000000002</v>
      </c>
      <c r="AC65" s="59">
        <v>-35.205690000000004</v>
      </c>
      <c r="AD65" s="59">
        <v>-11.38578</v>
      </c>
      <c r="AE65" s="59">
        <v>-0.83428999999999998</v>
      </c>
      <c r="AF65" s="59">
        <v>0</v>
      </c>
      <c r="AG65" s="59">
        <v>0</v>
      </c>
      <c r="AH65" s="59">
        <v>0</v>
      </c>
      <c r="AI65" s="59">
        <v>0</v>
      </c>
      <c r="AJ65" s="59">
        <v>0</v>
      </c>
      <c r="AK65" s="59">
        <v>0</v>
      </c>
      <c r="AL65" s="59">
        <v>-826.10201000000006</v>
      </c>
    </row>
    <row r="66" spans="1:38">
      <c r="A66" s="64" t="s">
        <v>1357</v>
      </c>
      <c r="B66" s="59">
        <v>-83.134470000000007</v>
      </c>
      <c r="C66" s="59">
        <v>-32.430999999999997</v>
      </c>
      <c r="D66" s="59">
        <v>-9.4905100000000004</v>
      </c>
      <c r="E66" s="59">
        <v>0</v>
      </c>
      <c r="F66" s="59">
        <v>0</v>
      </c>
      <c r="G66" s="59">
        <v>0</v>
      </c>
      <c r="H66" s="59">
        <v>-59.58907</v>
      </c>
      <c r="I66" s="59">
        <v>-15.23878</v>
      </c>
      <c r="J66" s="59">
        <v>0</v>
      </c>
      <c r="K66" s="59">
        <v>-0.98620000000000008</v>
      </c>
      <c r="L66" s="59">
        <v>-5.5044399999999998</v>
      </c>
      <c r="M66" s="59">
        <v>0</v>
      </c>
      <c r="N66" s="59">
        <v>0</v>
      </c>
      <c r="O66" s="59">
        <v>-4.7331300000000001</v>
      </c>
      <c r="P66" s="59">
        <v>-1.9061600000000001</v>
      </c>
      <c r="Q66" s="59">
        <v>0</v>
      </c>
      <c r="R66" s="59">
        <v>0</v>
      </c>
      <c r="S66" s="59">
        <v>0</v>
      </c>
      <c r="T66" s="59">
        <v>0</v>
      </c>
      <c r="U66" s="59">
        <v>0</v>
      </c>
      <c r="V66" s="59">
        <v>0</v>
      </c>
      <c r="W66" s="59">
        <v>0</v>
      </c>
      <c r="X66" s="59">
        <v>0</v>
      </c>
      <c r="Y66" s="59">
        <v>-3.6878699999999998</v>
      </c>
      <c r="Z66" s="59">
        <v>-0.75417999999999996</v>
      </c>
      <c r="AA66" s="59">
        <v>-5.1298900000000005</v>
      </c>
      <c r="AB66" s="59">
        <v>0</v>
      </c>
      <c r="AC66" s="59">
        <v>-10.97772</v>
      </c>
      <c r="AD66" s="59">
        <v>-11.41184</v>
      </c>
      <c r="AE66" s="59">
        <v>0</v>
      </c>
      <c r="AF66" s="59">
        <v>-14.046430000000001</v>
      </c>
      <c r="AG66" s="59">
        <v>-14.87767</v>
      </c>
      <c r="AH66" s="59">
        <v>0</v>
      </c>
      <c r="AI66" s="59">
        <v>-2.45824</v>
      </c>
      <c r="AJ66" s="59">
        <v>0</v>
      </c>
      <c r="AK66" s="59">
        <v>0</v>
      </c>
      <c r="AL66" s="59">
        <v>-276.35759999999999</v>
      </c>
    </row>
    <row r="67" spans="1:38">
      <c r="A67" s="64" t="s">
        <v>1358</v>
      </c>
      <c r="B67" s="59">
        <v>-1006.68196</v>
      </c>
      <c r="C67" s="59">
        <v>-42.836089999999999</v>
      </c>
      <c r="D67" s="59">
        <v>-23.407040000000002</v>
      </c>
      <c r="E67" s="59">
        <v>0</v>
      </c>
      <c r="F67" s="59">
        <v>-12.830290000000002</v>
      </c>
      <c r="G67" s="59">
        <v>0</v>
      </c>
      <c r="H67" s="59">
        <v>0</v>
      </c>
      <c r="I67" s="59">
        <v>-30.626099999999997</v>
      </c>
      <c r="J67" s="59">
        <v>0</v>
      </c>
      <c r="K67" s="59">
        <v>-4.3909599999999998</v>
      </c>
      <c r="L67" s="59">
        <v>-19.33981</v>
      </c>
      <c r="M67" s="59">
        <v>-12.39381</v>
      </c>
      <c r="N67" s="59">
        <v>-110.56832</v>
      </c>
      <c r="O67" s="59">
        <v>-5.5507700000000009</v>
      </c>
      <c r="P67" s="59">
        <v>-16.755970000000001</v>
      </c>
      <c r="Q67" s="59">
        <v>0</v>
      </c>
      <c r="R67" s="59">
        <v>0</v>
      </c>
      <c r="S67" s="59">
        <v>-3.6682299999999999</v>
      </c>
      <c r="T67" s="59">
        <v>-65.996399999999994</v>
      </c>
      <c r="U67" s="59">
        <v>-21.95523</v>
      </c>
      <c r="V67" s="59">
        <v>0</v>
      </c>
      <c r="W67" s="59">
        <v>0</v>
      </c>
      <c r="X67" s="59">
        <v>0</v>
      </c>
      <c r="Y67" s="59">
        <v>0</v>
      </c>
      <c r="Z67" s="59">
        <v>-34.421730000000004</v>
      </c>
      <c r="AA67" s="59">
        <v>-28.111279999999997</v>
      </c>
      <c r="AB67" s="59">
        <v>0</v>
      </c>
      <c r="AC67" s="59">
        <v>-212.38477</v>
      </c>
      <c r="AD67" s="59">
        <v>0</v>
      </c>
      <c r="AE67" s="59">
        <v>-22.89349</v>
      </c>
      <c r="AF67" s="59">
        <v>0</v>
      </c>
      <c r="AG67" s="59">
        <v>-11.75952</v>
      </c>
      <c r="AH67" s="59">
        <v>0</v>
      </c>
      <c r="AI67" s="59">
        <v>0</v>
      </c>
      <c r="AJ67" s="59">
        <v>0</v>
      </c>
      <c r="AK67" s="59">
        <v>0</v>
      </c>
      <c r="AL67" s="59">
        <v>-1686.57177</v>
      </c>
    </row>
    <row r="68" spans="1:38">
      <c r="A68" s="64" t="s">
        <v>1359</v>
      </c>
      <c r="B68" s="59">
        <v>-174.86946</v>
      </c>
      <c r="C68" s="59">
        <v>-15.023610000000001</v>
      </c>
      <c r="D68" s="59">
        <v>-8.5462500000000006</v>
      </c>
      <c r="E68" s="59">
        <v>0</v>
      </c>
      <c r="F68" s="59">
        <v>0</v>
      </c>
      <c r="G68" s="59">
        <v>0</v>
      </c>
      <c r="H68" s="59">
        <v>0</v>
      </c>
      <c r="I68" s="59">
        <v>-8.0009399999999999</v>
      </c>
      <c r="J68" s="59">
        <v>0</v>
      </c>
      <c r="K68" s="59">
        <v>0</v>
      </c>
      <c r="L68" s="59">
        <v>0</v>
      </c>
      <c r="M68" s="59">
        <v>0</v>
      </c>
      <c r="N68" s="59">
        <v>0</v>
      </c>
      <c r="O68" s="59">
        <v>0</v>
      </c>
      <c r="P68" s="59">
        <v>0</v>
      </c>
      <c r="Q68" s="59">
        <v>0</v>
      </c>
      <c r="R68" s="59">
        <v>0</v>
      </c>
      <c r="S68" s="59">
        <v>0</v>
      </c>
      <c r="T68" s="59">
        <v>0</v>
      </c>
      <c r="U68" s="59">
        <v>0</v>
      </c>
      <c r="V68" s="59">
        <v>0</v>
      </c>
      <c r="W68" s="59">
        <v>0</v>
      </c>
      <c r="X68" s="59">
        <v>0</v>
      </c>
      <c r="Y68" s="59">
        <v>-17.6006</v>
      </c>
      <c r="Z68" s="59">
        <v>-11.166729999999999</v>
      </c>
      <c r="AA68" s="59">
        <v>0</v>
      </c>
      <c r="AB68" s="59">
        <v>0</v>
      </c>
      <c r="AC68" s="59">
        <v>-10.149929999999999</v>
      </c>
      <c r="AD68" s="59">
        <v>0</v>
      </c>
      <c r="AE68" s="59">
        <v>0</v>
      </c>
      <c r="AF68" s="59">
        <v>-0.92952999999999997</v>
      </c>
      <c r="AG68" s="59">
        <v>0</v>
      </c>
      <c r="AH68" s="59">
        <v>0</v>
      </c>
      <c r="AI68" s="59">
        <v>0</v>
      </c>
      <c r="AJ68" s="59">
        <v>0</v>
      </c>
      <c r="AK68" s="59">
        <v>0</v>
      </c>
      <c r="AL68" s="59">
        <v>-246.28704999999999</v>
      </c>
    </row>
    <row r="69" spans="1:38">
      <c r="A69" s="393" t="s">
        <v>235</v>
      </c>
      <c r="B69" s="446">
        <v>20081.530790000001</v>
      </c>
      <c r="C69" s="446">
        <v>2402.25009</v>
      </c>
      <c r="D69" s="446">
        <v>14700.624880000001</v>
      </c>
      <c r="E69" s="446">
        <v>1318.52541</v>
      </c>
      <c r="F69" s="446">
        <v>1105.2151799999999</v>
      </c>
      <c r="G69" s="446">
        <v>995.29011000000003</v>
      </c>
      <c r="H69" s="446">
        <v>990.21560999999997</v>
      </c>
      <c r="I69" s="446">
        <v>2060.2745199999999</v>
      </c>
      <c r="J69" s="446">
        <v>1524.18984</v>
      </c>
      <c r="K69" s="446">
        <v>767.84456</v>
      </c>
      <c r="L69" s="446">
        <v>712.29707999999994</v>
      </c>
      <c r="M69" s="446">
        <v>422.07496999999995</v>
      </c>
      <c r="N69" s="446">
        <v>746.58590000000004</v>
      </c>
      <c r="O69" s="446">
        <v>961.03968999999995</v>
      </c>
      <c r="P69" s="446">
        <v>1063.4090900000001</v>
      </c>
      <c r="Q69" s="446">
        <v>538.36469999999997</v>
      </c>
      <c r="R69" s="446">
        <v>1516.98253</v>
      </c>
      <c r="S69" s="446">
        <v>2216.7525000000001</v>
      </c>
      <c r="T69" s="446">
        <v>1355.60429</v>
      </c>
      <c r="U69" s="446">
        <v>1978.0446299999999</v>
      </c>
      <c r="V69" s="446">
        <v>940.83438999999998</v>
      </c>
      <c r="W69" s="446">
        <v>625.03661999999997</v>
      </c>
      <c r="X69" s="446">
        <v>1968.3310800000002</v>
      </c>
      <c r="Y69" s="446">
        <v>436.15075000000002</v>
      </c>
      <c r="Z69" s="446">
        <v>4043.82827</v>
      </c>
      <c r="AA69" s="446">
        <v>727.43839000000003</v>
      </c>
      <c r="AB69" s="446">
        <v>1588.54567</v>
      </c>
      <c r="AC69" s="446">
        <v>2372.9522000000002</v>
      </c>
      <c r="AD69" s="446">
        <v>594.70537000000002</v>
      </c>
      <c r="AE69" s="446">
        <v>1553.6100800000002</v>
      </c>
      <c r="AF69" s="446">
        <v>1378.3753100000001</v>
      </c>
      <c r="AG69" s="446">
        <v>755.05681000000004</v>
      </c>
      <c r="AH69" s="446">
        <v>647.78555000000006</v>
      </c>
      <c r="AI69" s="446">
        <v>195.86344</v>
      </c>
      <c r="AJ69" s="446">
        <v>810.80520999999999</v>
      </c>
      <c r="AK69" s="446">
        <v>232.91428999999999</v>
      </c>
      <c r="AL69" s="446">
        <v>76329.349799999996</v>
      </c>
    </row>
    <row r="70" spans="1:38">
      <c r="A70" s="64" t="s">
        <v>236</v>
      </c>
      <c r="B70" s="59">
        <v>0</v>
      </c>
      <c r="C70" s="59">
        <v>0</v>
      </c>
      <c r="D70" s="59">
        <v>0</v>
      </c>
      <c r="E70" s="59">
        <v>0</v>
      </c>
      <c r="F70" s="59">
        <v>0</v>
      </c>
      <c r="G70" s="59">
        <v>0</v>
      </c>
      <c r="H70" s="59">
        <v>0</v>
      </c>
      <c r="I70" s="59">
        <v>0</v>
      </c>
      <c r="J70" s="59">
        <v>110.17612</v>
      </c>
      <c r="K70" s="59">
        <v>0</v>
      </c>
      <c r="L70" s="59">
        <v>0</v>
      </c>
      <c r="M70" s="59">
        <v>0.5</v>
      </c>
      <c r="N70" s="59">
        <v>96.446509999999989</v>
      </c>
      <c r="O70" s="59">
        <v>711.49381000000005</v>
      </c>
      <c r="P70" s="59">
        <v>0</v>
      </c>
      <c r="Q70" s="59">
        <v>8.5293700000000001</v>
      </c>
      <c r="R70" s="59">
        <v>0</v>
      </c>
      <c r="S70" s="59">
        <v>175.63509999999999</v>
      </c>
      <c r="T70" s="59">
        <v>0</v>
      </c>
      <c r="U70" s="59">
        <v>0</v>
      </c>
      <c r="V70" s="59">
        <v>99.831879999999998</v>
      </c>
      <c r="W70" s="59">
        <v>30.356590000000001</v>
      </c>
      <c r="X70" s="59">
        <v>0</v>
      </c>
      <c r="Y70" s="59">
        <v>0</v>
      </c>
      <c r="Z70" s="59">
        <v>0</v>
      </c>
      <c r="AA70" s="59">
        <v>0</v>
      </c>
      <c r="AB70" s="59">
        <v>0</v>
      </c>
      <c r="AC70" s="59">
        <v>0</v>
      </c>
      <c r="AD70" s="59">
        <v>0</v>
      </c>
      <c r="AE70" s="59">
        <v>0</v>
      </c>
      <c r="AF70" s="59">
        <v>14.4</v>
      </c>
      <c r="AG70" s="59">
        <v>0</v>
      </c>
      <c r="AH70" s="59">
        <v>0</v>
      </c>
      <c r="AI70" s="59">
        <v>0</v>
      </c>
      <c r="AJ70" s="59">
        <v>0</v>
      </c>
      <c r="AK70" s="59">
        <v>0</v>
      </c>
      <c r="AL70" s="59">
        <v>1247.3693799999999</v>
      </c>
    </row>
    <row r="71" spans="1:38">
      <c r="A71" s="64" t="s">
        <v>237</v>
      </c>
      <c r="B71" s="59">
        <v>10418.441769999999</v>
      </c>
      <c r="C71" s="59">
        <v>448.26855999999998</v>
      </c>
      <c r="D71" s="59">
        <v>2545.9499500000002</v>
      </c>
      <c r="E71" s="59">
        <v>127.88616999999999</v>
      </c>
      <c r="F71" s="59">
        <v>252.22782999999998</v>
      </c>
      <c r="G71" s="59">
        <v>414.71421000000004</v>
      </c>
      <c r="H71" s="59">
        <v>406.46346999999997</v>
      </c>
      <c r="I71" s="59">
        <v>620.74378000000002</v>
      </c>
      <c r="J71" s="59">
        <v>670.95537999999999</v>
      </c>
      <c r="K71" s="59">
        <v>730.23510999999996</v>
      </c>
      <c r="L71" s="59">
        <v>435.25483000000003</v>
      </c>
      <c r="M71" s="59">
        <v>275.37536</v>
      </c>
      <c r="N71" s="59">
        <v>227.25896</v>
      </c>
      <c r="O71" s="59">
        <v>740.47504000000004</v>
      </c>
      <c r="P71" s="59">
        <v>181.69332</v>
      </c>
      <c r="Q71" s="59">
        <v>162.69373000000002</v>
      </c>
      <c r="R71" s="59">
        <v>209.92078000000001</v>
      </c>
      <c r="S71" s="59">
        <v>167.54856000000001</v>
      </c>
      <c r="T71" s="59">
        <v>1241.4005199999999</v>
      </c>
      <c r="U71" s="59">
        <v>1935.29611</v>
      </c>
      <c r="V71" s="59">
        <v>124.84175999999999</v>
      </c>
      <c r="W71" s="59">
        <v>71.743320000000011</v>
      </c>
      <c r="X71" s="59">
        <v>702.46676000000002</v>
      </c>
      <c r="Y71" s="59">
        <v>191.42884000000001</v>
      </c>
      <c r="Z71" s="59">
        <v>205.56795000000002</v>
      </c>
      <c r="AA71" s="59">
        <v>101.29008</v>
      </c>
      <c r="AB71" s="59">
        <v>645.98325999999997</v>
      </c>
      <c r="AC71" s="59">
        <v>1198.1563700000002</v>
      </c>
      <c r="AD71" s="59">
        <v>66.440490000000011</v>
      </c>
      <c r="AE71" s="59">
        <v>1245.9343700000002</v>
      </c>
      <c r="AF71" s="59">
        <v>885.67336999999998</v>
      </c>
      <c r="AG71" s="59">
        <v>154.84293</v>
      </c>
      <c r="AH71" s="59">
        <v>151.49021999999999</v>
      </c>
      <c r="AI71" s="59">
        <v>81.092060000000004</v>
      </c>
      <c r="AJ71" s="59">
        <v>21.243119999999998</v>
      </c>
      <c r="AK71" s="59">
        <v>55.563679999999998</v>
      </c>
      <c r="AL71" s="59">
        <v>28116.562020000001</v>
      </c>
    </row>
    <row r="72" spans="1:38">
      <c r="A72" s="64" t="s">
        <v>238</v>
      </c>
      <c r="B72" s="59">
        <v>15711.178880000001</v>
      </c>
      <c r="C72" s="59">
        <v>2007.8730399999999</v>
      </c>
      <c r="D72" s="59">
        <v>14106.049640000001</v>
      </c>
      <c r="E72" s="59">
        <v>2241.5532799999996</v>
      </c>
      <c r="F72" s="59">
        <v>1014.28765</v>
      </c>
      <c r="G72" s="59">
        <v>1417.4414099999999</v>
      </c>
      <c r="H72" s="59">
        <v>677.41852000000006</v>
      </c>
      <c r="I72" s="59">
        <v>1602.69876</v>
      </c>
      <c r="J72" s="59">
        <v>764.59481000000005</v>
      </c>
      <c r="K72" s="59">
        <v>180.38297</v>
      </c>
      <c r="L72" s="59">
        <v>4237.4295499999998</v>
      </c>
      <c r="M72" s="59">
        <v>254.98822000000001</v>
      </c>
      <c r="N72" s="59">
        <v>775.69884000000002</v>
      </c>
      <c r="O72" s="59">
        <v>742.08581000000004</v>
      </c>
      <c r="P72" s="59">
        <v>1081.1229799999999</v>
      </c>
      <c r="Q72" s="59">
        <v>635.36883</v>
      </c>
      <c r="R72" s="59">
        <v>1307.0617500000001</v>
      </c>
      <c r="S72" s="59">
        <v>1873.5688400000001</v>
      </c>
      <c r="T72" s="59">
        <v>179.65777</v>
      </c>
      <c r="U72" s="59">
        <v>42.748519999999999</v>
      </c>
      <c r="V72" s="59">
        <v>734.73500000000001</v>
      </c>
      <c r="W72" s="59">
        <v>719.63248999999996</v>
      </c>
      <c r="X72" s="59">
        <v>1970.2083600000001</v>
      </c>
      <c r="Y72" s="59">
        <v>519.02615000000003</v>
      </c>
      <c r="Z72" s="59">
        <v>4764.2538399999994</v>
      </c>
      <c r="AA72" s="59">
        <v>742.39935000000003</v>
      </c>
      <c r="AB72" s="59">
        <v>1051.9532799999999</v>
      </c>
      <c r="AC72" s="59">
        <v>1480.2420300000001</v>
      </c>
      <c r="AD72" s="59">
        <v>600.41386</v>
      </c>
      <c r="AE72" s="59">
        <v>356.76153000000005</v>
      </c>
      <c r="AF72" s="59">
        <v>577.81173999999999</v>
      </c>
      <c r="AG72" s="59">
        <v>637.49047999999993</v>
      </c>
      <c r="AH72" s="59">
        <v>739.13998000000004</v>
      </c>
      <c r="AI72" s="59">
        <v>129.44499000000002</v>
      </c>
      <c r="AJ72" s="59">
        <v>852.63846999999998</v>
      </c>
      <c r="AK72" s="59">
        <v>177.35060999999999</v>
      </c>
      <c r="AL72" s="59">
        <v>66906.71222999999</v>
      </c>
    </row>
    <row r="73" spans="1:38">
      <c r="A73" s="64" t="s">
        <v>239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row>
    <row r="74" spans="1:38">
      <c r="A74" s="64" t="s">
        <v>240</v>
      </c>
      <c r="B74" s="59">
        <v>-6048.08986</v>
      </c>
      <c r="C74" s="59">
        <v>-53.891510000000004</v>
      </c>
      <c r="D74" s="59">
        <v>-1951.3747100000001</v>
      </c>
      <c r="E74" s="59">
        <v>-1050.9140400000001</v>
      </c>
      <c r="F74" s="59">
        <v>-161.30029999999999</v>
      </c>
      <c r="G74" s="59">
        <v>-836.86550999999997</v>
      </c>
      <c r="H74" s="59">
        <v>-93.666380000000004</v>
      </c>
      <c r="I74" s="59">
        <v>-163.16801999999998</v>
      </c>
      <c r="J74" s="59">
        <v>-21.536470000000001</v>
      </c>
      <c r="K74" s="59">
        <v>-142.77351999999999</v>
      </c>
      <c r="L74" s="59">
        <v>-3960.3872999999999</v>
      </c>
      <c r="M74" s="59">
        <v>-108.78861000000001</v>
      </c>
      <c r="N74" s="59">
        <v>-352.81840999999997</v>
      </c>
      <c r="O74" s="59">
        <v>-1233.0149699999999</v>
      </c>
      <c r="P74" s="59">
        <v>-199.40720999999999</v>
      </c>
      <c r="Q74" s="59">
        <v>-268.22722999999996</v>
      </c>
      <c r="R74" s="59">
        <v>0</v>
      </c>
      <c r="S74" s="59">
        <v>0</v>
      </c>
      <c r="T74" s="59">
        <v>-65.453999999999994</v>
      </c>
      <c r="U74" s="59">
        <v>0</v>
      </c>
      <c r="V74" s="59">
        <v>-18.574249999999999</v>
      </c>
      <c r="W74" s="59">
        <v>-196.69577999999998</v>
      </c>
      <c r="X74" s="59">
        <v>-704.34404000000006</v>
      </c>
      <c r="Y74" s="59">
        <v>-274.30423999999999</v>
      </c>
      <c r="Z74" s="59">
        <v>-925.99351999999999</v>
      </c>
      <c r="AA74" s="59">
        <v>-116.25103999999999</v>
      </c>
      <c r="AB74" s="59">
        <v>-109.39086999999999</v>
      </c>
      <c r="AC74" s="59">
        <v>-305.44620000000003</v>
      </c>
      <c r="AD74" s="59">
        <v>-72.148979999999995</v>
      </c>
      <c r="AE74" s="59">
        <v>-49.085819999999998</v>
      </c>
      <c r="AF74" s="59">
        <v>-99.509799999999998</v>
      </c>
      <c r="AG74" s="59">
        <v>-37.276600000000002</v>
      </c>
      <c r="AH74" s="59">
        <v>-242.84465</v>
      </c>
      <c r="AI74" s="59">
        <v>-14.67361</v>
      </c>
      <c r="AJ74" s="59">
        <v>-63.07638</v>
      </c>
      <c r="AK74" s="59">
        <v>0</v>
      </c>
      <c r="AL74" s="59">
        <v>-19941.293829999999</v>
      </c>
    </row>
    <row r="75" spans="1:38">
      <c r="A75" s="393" t="s">
        <v>241</v>
      </c>
      <c r="B75" s="446">
        <v>1949.55216</v>
      </c>
      <c r="C75" s="446">
        <v>842.85034999999993</v>
      </c>
      <c r="D75" s="446">
        <v>1160.3578200000002</v>
      </c>
      <c r="E75" s="446">
        <v>5.1999999999999998E-2</v>
      </c>
      <c r="F75" s="446">
        <v>0</v>
      </c>
      <c r="G75" s="446">
        <v>0</v>
      </c>
      <c r="H75" s="446">
        <v>1E-3</v>
      </c>
      <c r="I75" s="446">
        <v>99.592470000000006</v>
      </c>
      <c r="J75" s="446">
        <v>977.553</v>
      </c>
      <c r="K75" s="446">
        <v>10.4414</v>
      </c>
      <c r="L75" s="446">
        <v>253.66879</v>
      </c>
      <c r="M75" s="446">
        <v>0</v>
      </c>
      <c r="N75" s="446">
        <v>203.90595000000002</v>
      </c>
      <c r="O75" s="446">
        <v>283.60599999999999</v>
      </c>
      <c r="P75" s="446">
        <v>407.92164000000002</v>
      </c>
      <c r="Q75" s="446">
        <v>15.436950000000001</v>
      </c>
      <c r="R75" s="446">
        <v>155.03807999999998</v>
      </c>
      <c r="S75" s="446">
        <v>1E-3</v>
      </c>
      <c r="T75" s="446">
        <v>0</v>
      </c>
      <c r="U75" s="446">
        <v>0.13200000000000001</v>
      </c>
      <c r="V75" s="446">
        <v>1E-3</v>
      </c>
      <c r="W75" s="446">
        <v>2E-3</v>
      </c>
      <c r="X75" s="446">
        <v>630.52094999999997</v>
      </c>
      <c r="Y75" s="446">
        <v>3.0000000000000001E-3</v>
      </c>
      <c r="Z75" s="446">
        <v>1065.93869</v>
      </c>
      <c r="AA75" s="446">
        <v>144.53049999999999</v>
      </c>
      <c r="AB75" s="446">
        <v>57.625</v>
      </c>
      <c r="AC75" s="446">
        <v>137.59695000000002</v>
      </c>
      <c r="AD75" s="446">
        <v>0</v>
      </c>
      <c r="AE75" s="446">
        <v>85.507259999999988</v>
      </c>
      <c r="AF75" s="446">
        <v>32.199889999999996</v>
      </c>
      <c r="AG75" s="446">
        <v>0</v>
      </c>
      <c r="AH75" s="446">
        <v>222.76362</v>
      </c>
      <c r="AI75" s="446">
        <v>2E-3</v>
      </c>
      <c r="AJ75" s="446">
        <v>1E-3</v>
      </c>
      <c r="AK75" s="446">
        <v>0</v>
      </c>
      <c r="AL75" s="446">
        <v>8736.8024700000005</v>
      </c>
    </row>
    <row r="76" spans="1:38">
      <c r="A76" s="64" t="s">
        <v>242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2516.3833500000001</v>
      </c>
    </row>
    <row r="77" spans="1:38">
      <c r="A77" s="64" t="s">
        <v>243</v>
      </c>
      <c r="B77" s="59">
        <v>5490.7785199999998</v>
      </c>
      <c r="C77" s="59">
        <v>5064.9053600000007</v>
      </c>
      <c r="D77" s="59">
        <v>4816.2978899999998</v>
      </c>
      <c r="E77" s="59">
        <v>109.12212</v>
      </c>
      <c r="F77" s="59">
        <v>0</v>
      </c>
      <c r="G77" s="59">
        <v>0</v>
      </c>
      <c r="H77" s="59">
        <v>0</v>
      </c>
      <c r="I77" s="59">
        <v>2477.96128</v>
      </c>
      <c r="J77" s="59">
        <v>2231.2370699999997</v>
      </c>
      <c r="K77" s="59">
        <v>56.380890000000001</v>
      </c>
      <c r="L77" s="59">
        <v>846.48275000000001</v>
      </c>
      <c r="M77" s="59">
        <v>0</v>
      </c>
      <c r="N77" s="59">
        <v>415.05635999999998</v>
      </c>
      <c r="O77" s="59">
        <v>576.03902000000005</v>
      </c>
      <c r="P77" s="59">
        <v>618.07303000000002</v>
      </c>
      <c r="Q77" s="59">
        <v>20.582599999999999</v>
      </c>
      <c r="R77" s="59">
        <v>307.77696000000003</v>
      </c>
      <c r="S77" s="59">
        <v>1E-3</v>
      </c>
      <c r="T77" s="59">
        <v>0</v>
      </c>
      <c r="U77" s="59">
        <v>4.1120000000000001</v>
      </c>
      <c r="V77" s="59">
        <v>0</v>
      </c>
      <c r="W77" s="59">
        <v>2E-3</v>
      </c>
      <c r="X77" s="59">
        <v>867.2180699999999</v>
      </c>
      <c r="Y77" s="59">
        <v>0</v>
      </c>
      <c r="Z77" s="59">
        <v>1836.07095</v>
      </c>
      <c r="AA77" s="59">
        <v>578.12196999999992</v>
      </c>
      <c r="AB77" s="59">
        <v>115.248</v>
      </c>
      <c r="AC77" s="59">
        <v>672.02996999999993</v>
      </c>
      <c r="AD77" s="59">
        <v>85.73</v>
      </c>
      <c r="AE77" s="59">
        <v>171.0145</v>
      </c>
      <c r="AF77" s="59">
        <v>40.816199999999995</v>
      </c>
      <c r="AG77" s="59">
        <v>0</v>
      </c>
      <c r="AH77" s="59">
        <v>307.29252000000002</v>
      </c>
      <c r="AI77" s="59">
        <v>0</v>
      </c>
      <c r="AJ77" s="59">
        <v>0</v>
      </c>
      <c r="AK77" s="59">
        <v>0</v>
      </c>
      <c r="AL77" s="59">
        <v>27708.351030000002</v>
      </c>
    </row>
    <row r="78" spans="1:38">
      <c r="A78" s="64" t="s">
        <v>244</v>
      </c>
      <c r="B78" s="59">
        <v>1970.5373300000001</v>
      </c>
      <c r="C78" s="59">
        <v>0.87666999999999995</v>
      </c>
      <c r="D78" s="59">
        <v>197.91410999999999</v>
      </c>
      <c r="E78" s="59">
        <v>4.7E-2</v>
      </c>
      <c r="F78" s="59">
        <v>0</v>
      </c>
      <c r="G78" s="59">
        <v>0</v>
      </c>
      <c r="H78" s="59">
        <v>1E-3</v>
      </c>
      <c r="I78" s="59">
        <v>0.105</v>
      </c>
      <c r="J78" s="59">
        <v>0</v>
      </c>
      <c r="K78" s="59">
        <v>7.41906</v>
      </c>
      <c r="L78" s="59">
        <v>5.9721000000000002</v>
      </c>
      <c r="M78" s="59">
        <v>55.32526</v>
      </c>
      <c r="N78" s="59">
        <v>0</v>
      </c>
      <c r="O78" s="59">
        <v>0.114</v>
      </c>
      <c r="P78" s="59">
        <v>0</v>
      </c>
      <c r="Q78" s="59">
        <v>0</v>
      </c>
      <c r="R78" s="59">
        <v>177.26407</v>
      </c>
      <c r="S78" s="59">
        <v>0</v>
      </c>
      <c r="T78" s="59">
        <v>18.438410000000001</v>
      </c>
      <c r="U78" s="59">
        <v>356.58453000000003</v>
      </c>
      <c r="V78" s="59">
        <v>41.98133</v>
      </c>
      <c r="W78" s="59">
        <v>2E-3</v>
      </c>
      <c r="X78" s="59">
        <v>0</v>
      </c>
      <c r="Y78" s="59">
        <v>0</v>
      </c>
      <c r="Z78" s="59">
        <v>303.95226000000002</v>
      </c>
      <c r="AA78" s="59">
        <v>0.27200000000000002</v>
      </c>
      <c r="AB78" s="59">
        <v>945.76599999999996</v>
      </c>
      <c r="AC78" s="59">
        <v>17.233000000000001</v>
      </c>
      <c r="AD78" s="59">
        <v>0</v>
      </c>
      <c r="AE78" s="59">
        <v>0</v>
      </c>
      <c r="AF78" s="59">
        <v>1.58674</v>
      </c>
      <c r="AG78" s="59">
        <v>0</v>
      </c>
      <c r="AH78" s="59">
        <v>0</v>
      </c>
      <c r="AI78" s="59">
        <v>2E-3</v>
      </c>
      <c r="AJ78" s="59">
        <v>1E-3</v>
      </c>
      <c r="AK78" s="59">
        <v>0</v>
      </c>
      <c r="AL78" s="59">
        <v>4101.3948700000001</v>
      </c>
    </row>
    <row r="79" spans="1:38">
      <c r="A79" s="64" t="s">
        <v>245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3439.4710399999999</v>
      </c>
    </row>
    <row r="80" spans="1:38">
      <c r="A80" s="64" t="s">
        <v>246</v>
      </c>
      <c r="B80" s="59">
        <v>-5511.7636900000007</v>
      </c>
      <c r="C80" s="59">
        <v>-4222.9316799999997</v>
      </c>
      <c r="D80" s="59">
        <v>-3853.8541800000003</v>
      </c>
      <c r="E80" s="59">
        <v>-109.11712</v>
      </c>
      <c r="F80" s="59">
        <v>0</v>
      </c>
      <c r="G80" s="59">
        <v>0</v>
      </c>
      <c r="H80" s="59">
        <v>0</v>
      </c>
      <c r="I80" s="59">
        <v>-2378.47381</v>
      </c>
      <c r="J80" s="59">
        <v>-1253.68407</v>
      </c>
      <c r="K80" s="59">
        <v>-63.51182</v>
      </c>
      <c r="L80" s="59">
        <v>-4028.10383</v>
      </c>
      <c r="M80" s="59">
        <v>-55.32526</v>
      </c>
      <c r="N80" s="59">
        <v>-211.15040999999999</v>
      </c>
      <c r="O80" s="59">
        <v>-1838.8028200000001</v>
      </c>
      <c r="P80" s="59">
        <v>-210.15139000000002</v>
      </c>
      <c r="Q80" s="59">
        <v>-5.1456499999999998</v>
      </c>
      <c r="R80" s="59">
        <v>-330.00295</v>
      </c>
      <c r="S80" s="59">
        <v>0</v>
      </c>
      <c r="T80" s="59">
        <v>-18.438410000000001</v>
      </c>
      <c r="U80" s="59">
        <v>-360.56453000000005</v>
      </c>
      <c r="V80" s="59">
        <v>-41.980330000000002</v>
      </c>
      <c r="W80" s="59">
        <v>-2E-3</v>
      </c>
      <c r="X80" s="59">
        <v>-236.69711999999998</v>
      </c>
      <c r="Y80" s="59">
        <v>-970.12355000000002</v>
      </c>
      <c r="Z80" s="59">
        <v>-1074.0845200000001</v>
      </c>
      <c r="AA80" s="59">
        <v>-433.86346999999995</v>
      </c>
      <c r="AB80" s="59">
        <v>-1003.389</v>
      </c>
      <c r="AC80" s="59">
        <v>-551.66602</v>
      </c>
      <c r="AD80" s="59">
        <v>-85.73</v>
      </c>
      <c r="AE80" s="59">
        <v>-85.50724000000001</v>
      </c>
      <c r="AF80" s="59">
        <v>-10.204049999999999</v>
      </c>
      <c r="AG80" s="59">
        <v>0</v>
      </c>
      <c r="AH80" s="59">
        <v>-84.528899999999993</v>
      </c>
      <c r="AI80" s="59">
        <v>0</v>
      </c>
      <c r="AJ80" s="59">
        <v>0</v>
      </c>
      <c r="AK80" s="59">
        <v>0</v>
      </c>
      <c r="AL80" s="59">
        <v>-29028.79782</v>
      </c>
    </row>
    <row r="81" spans="1:38">
      <c r="A81" s="393" t="s">
        <v>247</v>
      </c>
      <c r="B81" s="446">
        <v>78110.774560000005</v>
      </c>
      <c r="C81" s="446">
        <v>52172.191579999999</v>
      </c>
      <c r="D81" s="446">
        <v>60325.978049999998</v>
      </c>
      <c r="E81" s="446">
        <v>11317.85637</v>
      </c>
      <c r="F81" s="446">
        <v>9119.6542399999998</v>
      </c>
      <c r="G81" s="446">
        <v>8182.7875300000005</v>
      </c>
      <c r="H81" s="446">
        <v>2929.2519900000002</v>
      </c>
      <c r="I81" s="446">
        <v>20573.303550000001</v>
      </c>
      <c r="J81" s="446">
        <v>3602.1933599999998</v>
      </c>
      <c r="K81" s="446">
        <v>3827.8271800000002</v>
      </c>
      <c r="L81" s="446">
        <v>21340.783579999999</v>
      </c>
      <c r="M81" s="446">
        <v>4478.7166100000004</v>
      </c>
      <c r="N81" s="446">
        <v>29104.24181</v>
      </c>
      <c r="O81" s="446">
        <v>7602.6264199999996</v>
      </c>
      <c r="P81" s="446">
        <v>2900.1817299999998</v>
      </c>
      <c r="Q81" s="446">
        <v>299.61700000000002</v>
      </c>
      <c r="R81" s="446">
        <v>468.64127000000002</v>
      </c>
      <c r="S81" s="446">
        <v>3858.4056600000004</v>
      </c>
      <c r="T81" s="446">
        <v>1552.71442</v>
      </c>
      <c r="U81" s="446">
        <v>4383.6679400000003</v>
      </c>
      <c r="V81" s="446">
        <v>2337.7277400000003</v>
      </c>
      <c r="W81" s="446">
        <v>13341.62285</v>
      </c>
      <c r="X81" s="446">
        <v>20202.82704</v>
      </c>
      <c r="Y81" s="446">
        <v>3485.4074000000001</v>
      </c>
      <c r="Z81" s="446">
        <v>19416.14071</v>
      </c>
      <c r="AA81" s="446">
        <v>1936.4396999999999</v>
      </c>
      <c r="AB81" s="446">
        <v>13800.075710000001</v>
      </c>
      <c r="AC81" s="446">
        <v>6868.4559200000003</v>
      </c>
      <c r="AD81" s="446">
        <v>265.87903999999997</v>
      </c>
      <c r="AE81" s="446">
        <v>9005.2019199999995</v>
      </c>
      <c r="AF81" s="446">
        <v>539.2912</v>
      </c>
      <c r="AG81" s="446">
        <v>10.29</v>
      </c>
      <c r="AH81" s="446">
        <v>213.11111</v>
      </c>
      <c r="AI81" s="446">
        <v>363.15775000000002</v>
      </c>
      <c r="AJ81" s="446">
        <v>125.9324</v>
      </c>
      <c r="AK81" s="446">
        <v>0</v>
      </c>
      <c r="AL81" s="446">
        <v>418062.97533999995</v>
      </c>
    </row>
    <row r="82" spans="1:38">
      <c r="A82" s="64" t="s">
        <v>201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row>
    <row r="83" spans="1:38">
      <c r="A83" s="64" t="s">
        <v>202</v>
      </c>
      <c r="B83" s="59">
        <v>0</v>
      </c>
      <c r="C83" s="59">
        <v>6000</v>
      </c>
      <c r="D83" s="59">
        <v>16738.400000000001</v>
      </c>
      <c r="E83" s="59">
        <v>0</v>
      </c>
      <c r="F83" s="59">
        <v>1168.2</v>
      </c>
      <c r="G83" s="59">
        <v>6511.9109000000008</v>
      </c>
      <c r="H83" s="59">
        <v>500</v>
      </c>
      <c r="I83" s="59">
        <v>7994.2457300000005</v>
      </c>
      <c r="J83" s="59">
        <v>0</v>
      </c>
      <c r="K83" s="59">
        <v>0</v>
      </c>
      <c r="L83" s="59">
        <v>254.04</v>
      </c>
      <c r="M83" s="59">
        <v>0</v>
      </c>
      <c r="N83" s="59">
        <v>24000</v>
      </c>
      <c r="O83" s="59">
        <v>0</v>
      </c>
      <c r="P83" s="59">
        <v>1000</v>
      </c>
      <c r="Q83" s="59">
        <v>0</v>
      </c>
      <c r="R83" s="59">
        <v>0</v>
      </c>
      <c r="S83" s="59">
        <v>0</v>
      </c>
      <c r="T83" s="59">
        <v>0</v>
      </c>
      <c r="U83" s="59">
        <v>0</v>
      </c>
      <c r="V83" s="59">
        <v>0</v>
      </c>
      <c r="W83" s="59">
        <v>8780.2470799999992</v>
      </c>
      <c r="X83" s="59">
        <v>6396.8684000000003</v>
      </c>
      <c r="Y83" s="59">
        <v>0</v>
      </c>
      <c r="Z83" s="59">
        <v>3361.4</v>
      </c>
      <c r="AA83" s="59">
        <v>692.60356999999999</v>
      </c>
      <c r="AB83" s="59">
        <v>3554.0032799999999</v>
      </c>
      <c r="AC83" s="59">
        <v>1000</v>
      </c>
      <c r="AD83" s="59">
        <v>0</v>
      </c>
      <c r="AE83" s="59">
        <v>0</v>
      </c>
      <c r="AF83" s="59">
        <v>0</v>
      </c>
      <c r="AG83" s="59">
        <v>0</v>
      </c>
      <c r="AH83" s="59">
        <v>200</v>
      </c>
      <c r="AI83" s="59">
        <v>350</v>
      </c>
      <c r="AJ83" s="59">
        <v>0</v>
      </c>
      <c r="AK83" s="59">
        <v>0</v>
      </c>
      <c r="AL83" s="59">
        <v>88501.918959999995</v>
      </c>
    </row>
    <row r="84" spans="1:38">
      <c r="A84" s="64" t="s">
        <v>203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row>
    <row r="85" spans="1:38">
      <c r="A85" s="64" t="s">
        <v>204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row>
    <row r="86" spans="1:38">
      <c r="A86" s="64" t="s">
        <v>248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30.511299999999999</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1.3</v>
      </c>
      <c r="AJ86" s="59">
        <v>0</v>
      </c>
      <c r="AK86" s="59">
        <v>0</v>
      </c>
      <c r="AL86" s="59">
        <v>125.05177999999999</v>
      </c>
    </row>
    <row r="87" spans="1:38">
      <c r="A87" s="64" t="s">
        <v>249</v>
      </c>
      <c r="B87" s="59">
        <v>833.28419999999994</v>
      </c>
      <c r="C87" s="59">
        <v>130.47424000000001</v>
      </c>
      <c r="D87" s="59">
        <v>643.26058</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36.654960000000003</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3225.23666</v>
      </c>
    </row>
    <row r="88" spans="1:38">
      <c r="A88" s="64" t="s">
        <v>206</v>
      </c>
      <c r="B88" s="59">
        <v>78110.774560000005</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7576.44866</v>
      </c>
      <c r="P88" s="59">
        <v>1898.5911799999999</v>
      </c>
      <c r="Q88" s="59">
        <v>295.61700000000002</v>
      </c>
      <c r="R88" s="59">
        <v>461.91126000000003</v>
      </c>
      <c r="S88" s="59">
        <v>3798.6288799999998</v>
      </c>
      <c r="T88" s="59">
        <v>1541.3177000000001</v>
      </c>
      <c r="U88" s="59">
        <v>4360.7329800000007</v>
      </c>
      <c r="V88" s="59">
        <v>2318.1277400000004</v>
      </c>
      <c r="W88" s="59">
        <v>4529.4221399999997</v>
      </c>
      <c r="X88" s="59">
        <v>13657.574619999999</v>
      </c>
      <c r="Y88" s="59">
        <v>3485.4013999999997</v>
      </c>
      <c r="Z88" s="59">
        <v>16051.151</v>
      </c>
      <c r="AA88" s="59">
        <v>1227.2958999999998</v>
      </c>
      <c r="AB88" s="59">
        <v>10217.30089</v>
      </c>
      <c r="AC88" s="59">
        <v>5786.24172</v>
      </c>
      <c r="AD88" s="59">
        <v>252.15904</v>
      </c>
      <c r="AE88" s="59">
        <v>8999.7139200000001</v>
      </c>
      <c r="AF88" s="59">
        <v>536.10816</v>
      </c>
      <c r="AG88" s="59">
        <v>0</v>
      </c>
      <c r="AH88" s="59">
        <v>0</v>
      </c>
      <c r="AI88" s="59">
        <v>0</v>
      </c>
      <c r="AJ88" s="59">
        <v>116.62</v>
      </c>
      <c r="AK88" s="59">
        <v>0</v>
      </c>
      <c r="AL88" s="59">
        <v>327239.26786999998</v>
      </c>
    </row>
    <row r="89" spans="1:38">
      <c r="A89" s="64" t="s">
        <v>250</v>
      </c>
      <c r="B89" s="59">
        <v>0</v>
      </c>
      <c r="C89" s="59">
        <v>216</v>
      </c>
      <c r="D89" s="59">
        <v>77.720380000000006</v>
      </c>
      <c r="E89" s="59">
        <v>0</v>
      </c>
      <c r="F89" s="59">
        <v>22.561859999999999</v>
      </c>
      <c r="G89" s="59">
        <v>100.20863</v>
      </c>
      <c r="H89" s="59">
        <v>2.7083300000000001</v>
      </c>
      <c r="I89" s="59">
        <v>13.45726</v>
      </c>
      <c r="J89" s="59">
        <v>0</v>
      </c>
      <c r="K89" s="59">
        <v>0</v>
      </c>
      <c r="L89" s="59">
        <v>0.38812000000000002</v>
      </c>
      <c r="M89" s="59">
        <v>0</v>
      </c>
      <c r="N89" s="59">
        <v>771.32229000000007</v>
      </c>
      <c r="O89" s="59">
        <v>0</v>
      </c>
      <c r="P89" s="59">
        <v>1.5905499999999999</v>
      </c>
      <c r="Q89" s="59">
        <v>0</v>
      </c>
      <c r="R89" s="59">
        <v>0</v>
      </c>
      <c r="S89" s="59">
        <v>0</v>
      </c>
      <c r="T89" s="59">
        <v>6.5920000000000006E-2</v>
      </c>
      <c r="U89" s="59">
        <v>0</v>
      </c>
      <c r="V89" s="59">
        <v>0</v>
      </c>
      <c r="W89" s="59">
        <v>22.075230000000001</v>
      </c>
      <c r="X89" s="59">
        <v>109.94002</v>
      </c>
      <c r="Y89" s="59">
        <v>0</v>
      </c>
      <c r="Z89" s="59">
        <v>3.5897100000000002</v>
      </c>
      <c r="AA89" s="59">
        <v>0</v>
      </c>
      <c r="AB89" s="59">
        <v>4.5743400000000003</v>
      </c>
      <c r="AC89" s="59">
        <v>0</v>
      </c>
      <c r="AD89" s="59">
        <v>0</v>
      </c>
      <c r="AE89" s="59">
        <v>0</v>
      </c>
      <c r="AF89" s="59">
        <v>0</v>
      </c>
      <c r="AG89" s="59">
        <v>0</v>
      </c>
      <c r="AH89" s="59">
        <v>13.11111</v>
      </c>
      <c r="AI89" s="59">
        <v>12.957750000000001</v>
      </c>
      <c r="AJ89" s="59">
        <v>0</v>
      </c>
      <c r="AK89" s="59">
        <v>0</v>
      </c>
      <c r="AL89" s="59">
        <v>1372.2715000000001</v>
      </c>
    </row>
    <row r="90" spans="1:38">
      <c r="A90" s="64" t="s">
        <v>251</v>
      </c>
      <c r="B90" s="59">
        <v>-833.28419999999994</v>
      </c>
      <c r="C90" s="59">
        <v>-13.72</v>
      </c>
      <c r="D90" s="59">
        <v>-459.00099</v>
      </c>
      <c r="E90" s="59">
        <v>-70.699089999999998</v>
      </c>
      <c r="F90" s="59">
        <v>-32.54768</v>
      </c>
      <c r="G90" s="59">
        <v>-30.184000000000001</v>
      </c>
      <c r="H90" s="59">
        <v>-18.521999999999998</v>
      </c>
      <c r="I90" s="59">
        <v>-89.18</v>
      </c>
      <c r="J90" s="59">
        <v>-48.02</v>
      </c>
      <c r="K90" s="59">
        <v>-8.2319999999999993</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-13.72</v>
      </c>
      <c r="V90" s="59">
        <v>-14.7</v>
      </c>
      <c r="W90" s="59">
        <v>-23.491599999999998</v>
      </c>
      <c r="X90" s="59">
        <v>-29.841000000000001</v>
      </c>
      <c r="Y90" s="59">
        <v>-22.494799999999998</v>
      </c>
      <c r="Z90" s="59">
        <v>-330.97208000000001</v>
      </c>
      <c r="AA90" s="59">
        <v>-34.909769999999995</v>
      </c>
      <c r="AB90" s="59">
        <v>-26.31</v>
      </c>
      <c r="AC90" s="59">
        <v>-8.1553500000000003</v>
      </c>
      <c r="AD90" s="59">
        <v>-7.3339999999999996</v>
      </c>
      <c r="AE90" s="59">
        <v>-15.452</v>
      </c>
      <c r="AF90" s="59">
        <v>-3.7730000000000001</v>
      </c>
      <c r="AG90" s="59">
        <v>-5.9681999999999995</v>
      </c>
      <c r="AH90" s="59">
        <v>0</v>
      </c>
      <c r="AI90" s="59">
        <v>-1.1000000000000001</v>
      </c>
      <c r="AJ90" s="59">
        <v>-20.717599999999997</v>
      </c>
      <c r="AK90" s="59">
        <v>0</v>
      </c>
      <c r="AL90" s="59">
        <v>-2400.7714300000002</v>
      </c>
    </row>
    <row r="91" spans="1:38">
      <c r="A91" s="393" t="s">
        <v>252</v>
      </c>
      <c r="B91" s="446">
        <v>55580.95031</v>
      </c>
      <c r="C91" s="446">
        <v>17089.906469999998</v>
      </c>
      <c r="D91" s="446">
        <v>19364.050500000001</v>
      </c>
      <c r="E91" s="446">
        <v>3897.4520400000001</v>
      </c>
      <c r="F91" s="446">
        <v>1611.51448</v>
      </c>
      <c r="G91" s="446">
        <v>2105.1022899999998</v>
      </c>
      <c r="H91" s="446">
        <v>1937.8211100000001</v>
      </c>
      <c r="I91" s="446">
        <v>4062.4576099999999</v>
      </c>
      <c r="J91" s="446">
        <v>3788.52963</v>
      </c>
      <c r="K91" s="446">
        <v>3947.8898799999997</v>
      </c>
      <c r="L91" s="446">
        <v>2937.9035400000002</v>
      </c>
      <c r="M91" s="446">
        <v>2096.32683</v>
      </c>
      <c r="N91" s="446">
        <v>4164.9695299999994</v>
      </c>
      <c r="O91" s="446">
        <v>1179.7992300000001</v>
      </c>
      <c r="P91" s="446">
        <v>2125.6733199999999</v>
      </c>
      <c r="Q91" s="446">
        <v>1633.5541899999998</v>
      </c>
      <c r="R91" s="446">
        <v>1765.85842</v>
      </c>
      <c r="S91" s="446">
        <v>2093.1054300000001</v>
      </c>
      <c r="T91" s="446">
        <v>2918.55681</v>
      </c>
      <c r="U91" s="446">
        <v>2394.05917</v>
      </c>
      <c r="V91" s="446">
        <v>4994.2370000000001</v>
      </c>
      <c r="W91" s="446">
        <v>2272.23918</v>
      </c>
      <c r="X91" s="446">
        <v>3281.0129900000002</v>
      </c>
      <c r="Y91" s="446">
        <v>1151.42581</v>
      </c>
      <c r="Z91" s="446">
        <v>9091.0137400000003</v>
      </c>
      <c r="AA91" s="446">
        <v>1340.2673300000001</v>
      </c>
      <c r="AB91" s="446">
        <v>3976.8408599999998</v>
      </c>
      <c r="AC91" s="446">
        <v>13994.685150000001</v>
      </c>
      <c r="AD91" s="446">
        <v>1103.1477500000001</v>
      </c>
      <c r="AE91" s="446">
        <v>3676.8594600000001</v>
      </c>
      <c r="AF91" s="446">
        <v>1365.8193999999999</v>
      </c>
      <c r="AG91" s="446">
        <v>999.27813000000003</v>
      </c>
      <c r="AH91" s="446">
        <v>2056.4341100000001</v>
      </c>
      <c r="AI91" s="446">
        <v>3203.6799700000001</v>
      </c>
      <c r="AJ91" s="446">
        <v>1256.2897</v>
      </c>
      <c r="AK91" s="446">
        <v>111.06096000000001</v>
      </c>
      <c r="AL91" s="446">
        <v>190569.77233000001</v>
      </c>
    </row>
    <row r="92" spans="1:38">
      <c r="A92" s="64" t="s">
        <v>253</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50745.649899999997</v>
      </c>
    </row>
    <row r="93" spans="1:38">
      <c r="A93" s="64" t="s">
        <v>254</v>
      </c>
      <c r="B93" s="59">
        <v>33785.103820000004</v>
      </c>
      <c r="C93" s="59">
        <v>8655.8098000000009</v>
      </c>
      <c r="D93" s="59">
        <v>7758.6743499999993</v>
      </c>
      <c r="E93" s="59">
        <v>613.39472999999998</v>
      </c>
      <c r="F93" s="59">
        <v>767.50304000000006</v>
      </c>
      <c r="G93" s="59">
        <v>1487.3775800000001</v>
      </c>
      <c r="H93" s="59">
        <v>979.96974</v>
      </c>
      <c r="I93" s="59">
        <v>1663.4512099999999</v>
      </c>
      <c r="J93" s="59">
        <v>1946.4187400000001</v>
      </c>
      <c r="K93" s="59">
        <v>1487.46246</v>
      </c>
      <c r="L93" s="59">
        <v>2400.7579799999999</v>
      </c>
      <c r="M93" s="59">
        <v>604.16022999999996</v>
      </c>
      <c r="N93" s="59">
        <v>1945.7417700000001</v>
      </c>
      <c r="O93" s="59">
        <v>409.50853999999998</v>
      </c>
      <c r="P93" s="59">
        <v>864.06395999999995</v>
      </c>
      <c r="Q93" s="59">
        <v>854.33249999999998</v>
      </c>
      <c r="R93" s="59">
        <v>856.37268000000006</v>
      </c>
      <c r="S93" s="59">
        <v>314.37428000000006</v>
      </c>
      <c r="T93" s="59">
        <v>699.17372</v>
      </c>
      <c r="U93" s="59">
        <v>881.08399999999995</v>
      </c>
      <c r="V93" s="59">
        <v>4493.6946100000005</v>
      </c>
      <c r="W93" s="59">
        <v>1341.99802</v>
      </c>
      <c r="X93" s="59">
        <v>1627.9242199999999</v>
      </c>
      <c r="Y93" s="59">
        <v>179.10191</v>
      </c>
      <c r="Z93" s="59">
        <v>5889.67191</v>
      </c>
      <c r="AA93" s="59">
        <v>262.48347999999999</v>
      </c>
      <c r="AB93" s="59">
        <v>2182.7543500000002</v>
      </c>
      <c r="AC93" s="59">
        <v>4467.8515900000002</v>
      </c>
      <c r="AD93" s="59">
        <v>158.63492000000002</v>
      </c>
      <c r="AE93" s="59">
        <v>892.03018000000009</v>
      </c>
      <c r="AF93" s="59">
        <v>1003.4989899999999</v>
      </c>
      <c r="AG93" s="59">
        <v>575.93835000000001</v>
      </c>
      <c r="AH93" s="59">
        <v>1305.50504</v>
      </c>
      <c r="AI93" s="59">
        <v>1411.6814399999998</v>
      </c>
      <c r="AJ93" s="59">
        <v>419.91106000000002</v>
      </c>
      <c r="AK93" s="59">
        <v>0</v>
      </c>
      <c r="AL93" s="59">
        <v>95187.415200000003</v>
      </c>
    </row>
    <row r="94" spans="1:38">
      <c r="A94" s="64" t="s">
        <v>255</v>
      </c>
      <c r="B94" s="59">
        <v>2769.9752599999997</v>
      </c>
      <c r="C94" s="59">
        <v>208.01143999999999</v>
      </c>
      <c r="D94" s="59">
        <v>1483.3893</v>
      </c>
      <c r="E94" s="59">
        <v>526.66410999999994</v>
      </c>
      <c r="F94" s="59">
        <v>159.43962999999999</v>
      </c>
      <c r="G94" s="59">
        <v>58.699739999999998</v>
      </c>
      <c r="H94" s="59">
        <v>210.26330999999999</v>
      </c>
      <c r="I94" s="59">
        <v>312.35129000000001</v>
      </c>
      <c r="J94" s="59">
        <v>246.34529000000001</v>
      </c>
      <c r="K94" s="59">
        <v>369.55716999999999</v>
      </c>
      <c r="L94" s="59">
        <v>50.606780000000001</v>
      </c>
      <c r="M94" s="59">
        <v>380.98034000000001</v>
      </c>
      <c r="N94" s="59">
        <v>480.70301000000001</v>
      </c>
      <c r="O94" s="59">
        <v>180.10835</v>
      </c>
      <c r="P94" s="59">
        <v>145.53245999999999</v>
      </c>
      <c r="Q94" s="59">
        <v>79.699269999999999</v>
      </c>
      <c r="R94" s="59">
        <v>239.49767</v>
      </c>
      <c r="S94" s="59">
        <v>291.38072</v>
      </c>
      <c r="T94" s="59">
        <v>652.94137000000001</v>
      </c>
      <c r="U94" s="59">
        <v>317.77445</v>
      </c>
      <c r="V94" s="59">
        <v>87.597949999999997</v>
      </c>
      <c r="W94" s="59">
        <v>116.69508999999999</v>
      </c>
      <c r="X94" s="59">
        <v>268.52618000000001</v>
      </c>
      <c r="Y94" s="59">
        <v>162.80999</v>
      </c>
      <c r="Z94" s="59">
        <v>150.65082000000001</v>
      </c>
      <c r="AA94" s="59">
        <v>176.90926000000002</v>
      </c>
      <c r="AB94" s="59">
        <v>258.14682999999997</v>
      </c>
      <c r="AC94" s="59">
        <v>882.45731999999998</v>
      </c>
      <c r="AD94" s="59">
        <v>196.35595000000001</v>
      </c>
      <c r="AE94" s="59">
        <v>315.29366999999996</v>
      </c>
      <c r="AF94" s="59">
        <v>79.437539999999998</v>
      </c>
      <c r="AG94" s="59">
        <v>122.20430999999999</v>
      </c>
      <c r="AH94" s="59">
        <v>162.56484</v>
      </c>
      <c r="AI94" s="59">
        <v>69.266779999999997</v>
      </c>
      <c r="AJ94" s="59">
        <v>40.091250000000002</v>
      </c>
      <c r="AK94" s="59">
        <v>44.914910000000006</v>
      </c>
      <c r="AL94" s="59">
        <v>12297.843650000001</v>
      </c>
    </row>
    <row r="95" spans="1:38">
      <c r="A95" s="64" t="s">
        <v>256</v>
      </c>
      <c r="B95" s="59">
        <v>1884.88994</v>
      </c>
      <c r="C95" s="59">
        <v>282.50696000000005</v>
      </c>
      <c r="D95" s="59">
        <v>2053.28503</v>
      </c>
      <c r="E95" s="59">
        <v>1174.5499600000001</v>
      </c>
      <c r="F95" s="59">
        <v>380.14071000000001</v>
      </c>
      <c r="G95" s="59">
        <v>291.44637999999998</v>
      </c>
      <c r="H95" s="59">
        <v>252.76727</v>
      </c>
      <c r="I95" s="59">
        <v>400.38517999999999</v>
      </c>
      <c r="J95" s="59">
        <v>319.02494999999999</v>
      </c>
      <c r="K95" s="59">
        <v>1546.21399</v>
      </c>
      <c r="L95" s="59">
        <v>30.168020000000002</v>
      </c>
      <c r="M95" s="59">
        <v>377.03877</v>
      </c>
      <c r="N95" s="59">
        <v>163.58107000000001</v>
      </c>
      <c r="O95" s="59">
        <v>71.110350000000011</v>
      </c>
      <c r="P95" s="59">
        <v>309.76920000000001</v>
      </c>
      <c r="Q95" s="59">
        <v>121.15166000000001</v>
      </c>
      <c r="R95" s="59">
        <v>204.50682</v>
      </c>
      <c r="S95" s="59">
        <v>336.16060999999996</v>
      </c>
      <c r="T95" s="59">
        <v>889.37293</v>
      </c>
      <c r="U95" s="59">
        <v>280.61896999999999</v>
      </c>
      <c r="V95" s="59">
        <v>80.872889999999998</v>
      </c>
      <c r="W95" s="59">
        <v>87.315280000000001</v>
      </c>
      <c r="X95" s="59">
        <v>185.60239000000001</v>
      </c>
      <c r="Y95" s="59">
        <v>90.82687</v>
      </c>
      <c r="Z95" s="59">
        <v>272.61290000000002</v>
      </c>
      <c r="AA95" s="59">
        <v>153.10395</v>
      </c>
      <c r="AB95" s="59">
        <v>171.89598999999998</v>
      </c>
      <c r="AC95" s="59">
        <v>1218.82898</v>
      </c>
      <c r="AD95" s="59">
        <v>88.20902000000001</v>
      </c>
      <c r="AE95" s="59">
        <v>943.72636</v>
      </c>
      <c r="AF95" s="59">
        <v>63.380980000000001</v>
      </c>
      <c r="AG95" s="59">
        <v>164.60052999999999</v>
      </c>
      <c r="AH95" s="59">
        <v>87.855159999999998</v>
      </c>
      <c r="AI95" s="59">
        <v>113.18</v>
      </c>
      <c r="AJ95" s="59">
        <v>56.332740000000001</v>
      </c>
      <c r="AK95" s="59">
        <v>9.747440000000001</v>
      </c>
      <c r="AL95" s="59">
        <v>15156.78025</v>
      </c>
    </row>
    <row r="96" spans="1:38">
      <c r="A96" s="64" t="s">
        <v>257</v>
      </c>
      <c r="B96" s="59">
        <v>3600.0070900000001</v>
      </c>
      <c r="C96" s="59">
        <v>570.875</v>
      </c>
      <c r="D96" s="59">
        <v>1349.02927</v>
      </c>
      <c r="E96" s="59">
        <v>451.73345</v>
      </c>
      <c r="F96" s="59">
        <v>152.2741</v>
      </c>
      <c r="G96" s="59">
        <v>178.56307000000001</v>
      </c>
      <c r="H96" s="59">
        <v>286.64078999999998</v>
      </c>
      <c r="I96" s="59">
        <v>113.06573</v>
      </c>
      <c r="J96" s="59">
        <v>607.39931000000001</v>
      </c>
      <c r="K96" s="59">
        <v>259.22804000000002</v>
      </c>
      <c r="L96" s="59">
        <v>86.462350000000001</v>
      </c>
      <c r="M96" s="59">
        <v>98.637219999999999</v>
      </c>
      <c r="N96" s="59">
        <v>835.16714999999999</v>
      </c>
      <c r="O96" s="59">
        <v>116.58801</v>
      </c>
      <c r="P96" s="59">
        <v>167.7319</v>
      </c>
      <c r="Q96" s="59">
        <v>79.973649999999992</v>
      </c>
      <c r="R96" s="59">
        <v>157.48958999999999</v>
      </c>
      <c r="S96" s="59">
        <v>81.129130000000004</v>
      </c>
      <c r="T96" s="59">
        <v>605.25323000000003</v>
      </c>
      <c r="U96" s="59">
        <v>232.60633999999999</v>
      </c>
      <c r="V96" s="59">
        <v>8.6034699999999997</v>
      </c>
      <c r="W96" s="59">
        <v>140.61498</v>
      </c>
      <c r="X96" s="59">
        <v>191.48009999999999</v>
      </c>
      <c r="Y96" s="59">
        <v>309.53315000000003</v>
      </c>
      <c r="Z96" s="59">
        <v>101.74632000000001</v>
      </c>
      <c r="AA96" s="59">
        <v>132.60225</v>
      </c>
      <c r="AB96" s="59">
        <v>188.83235000000002</v>
      </c>
      <c r="AC96" s="59">
        <v>421.50108</v>
      </c>
      <c r="AD96" s="59">
        <v>212.83387999999999</v>
      </c>
      <c r="AE96" s="59">
        <v>560.93249000000003</v>
      </c>
      <c r="AF96" s="59">
        <v>135.14511999999999</v>
      </c>
      <c r="AG96" s="59">
        <v>98.394210000000001</v>
      </c>
      <c r="AH96" s="59">
        <v>270.40107</v>
      </c>
      <c r="AI96" s="59">
        <v>20.11572</v>
      </c>
      <c r="AJ96" s="59">
        <v>9.7102299999999993</v>
      </c>
      <c r="AK96" s="59">
        <v>42.825609999999998</v>
      </c>
      <c r="AL96" s="59">
        <v>12875.12645</v>
      </c>
    </row>
    <row r="97" spans="1:38">
      <c r="A97" s="64" t="s">
        <v>258</v>
      </c>
      <c r="B97" s="59">
        <v>1.2410000000000001E-2</v>
      </c>
      <c r="C97" s="59">
        <v>10.246319999999999</v>
      </c>
      <c r="D97" s="59">
        <v>98.750600000000006</v>
      </c>
      <c r="E97" s="59">
        <v>83.529679999999999</v>
      </c>
      <c r="F97" s="59">
        <v>0</v>
      </c>
      <c r="G97" s="59">
        <v>10.588200000000001</v>
      </c>
      <c r="H97" s="59">
        <v>5.0000000000000001E-3</v>
      </c>
      <c r="I97" s="59">
        <v>5.0000000000000001E-3</v>
      </c>
      <c r="J97" s="59">
        <v>8.0000000000000002E-3</v>
      </c>
      <c r="K97" s="59">
        <v>156.65054999999998</v>
      </c>
      <c r="L97" s="59">
        <v>7.97464</v>
      </c>
      <c r="M97" s="59">
        <v>90.755240000000001</v>
      </c>
      <c r="N97" s="59">
        <v>57.095199999999998</v>
      </c>
      <c r="O97" s="59">
        <v>6.0000000000000001E-3</v>
      </c>
      <c r="P97" s="59">
        <v>374.27735999999999</v>
      </c>
      <c r="Q97" s="59">
        <v>5.2463599999999992</v>
      </c>
      <c r="R97" s="59">
        <v>11.465450000000001</v>
      </c>
      <c r="S97" s="59">
        <v>7.0000000000000001E-3</v>
      </c>
      <c r="T97" s="59">
        <v>2E-3</v>
      </c>
      <c r="U97" s="59">
        <v>11.07141</v>
      </c>
      <c r="V97" s="59">
        <v>123.33619999999999</v>
      </c>
      <c r="W97" s="59">
        <v>7.1669999999999998E-2</v>
      </c>
      <c r="X97" s="59">
        <v>1.103E-2</v>
      </c>
      <c r="Y97" s="59">
        <v>9.4198799999999991</v>
      </c>
      <c r="Z97" s="59">
        <v>83.181060000000002</v>
      </c>
      <c r="AA97" s="59">
        <v>5.0000000000000001E-3</v>
      </c>
      <c r="AB97" s="59">
        <v>39.683</v>
      </c>
      <c r="AC97" s="59">
        <v>249.85579999999999</v>
      </c>
      <c r="AD97" s="59">
        <v>7.4498199999999999</v>
      </c>
      <c r="AE97" s="59">
        <v>1.43E-2</v>
      </c>
      <c r="AF97" s="59">
        <v>1E-3</v>
      </c>
      <c r="AG97" s="59">
        <v>6.0000000000000001E-3</v>
      </c>
      <c r="AH97" s="59">
        <v>8.0000000000000002E-3</v>
      </c>
      <c r="AI97" s="59">
        <v>50.052030000000002</v>
      </c>
      <c r="AJ97" s="59">
        <v>31.550799999999999</v>
      </c>
      <c r="AK97" s="59">
        <v>13.573</v>
      </c>
      <c r="AL97" s="59">
        <v>1525.9150099999999</v>
      </c>
    </row>
    <row r="98" spans="1:38">
      <c r="A98" s="64" t="s">
        <v>259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169.12998000000002</v>
      </c>
    </row>
    <row r="99" spans="1:38">
      <c r="A99" s="64" t="s">
        <v>260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45.908160000000002</v>
      </c>
      <c r="AE99" s="59">
        <v>0</v>
      </c>
      <c r="AF99" s="59">
        <v>0</v>
      </c>
      <c r="AG99" s="59">
        <v>0</v>
      </c>
      <c r="AH99" s="59">
        <v>0</v>
      </c>
      <c r="AI99" s="59">
        <v>0</v>
      </c>
      <c r="AJ99" s="59">
        <v>0</v>
      </c>
      <c r="AK99" s="59">
        <v>0</v>
      </c>
      <c r="AL99" s="59">
        <v>45.908160000000002</v>
      </c>
    </row>
    <row r="100" spans="1:38">
      <c r="A100" s="64" t="s">
        <v>261</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2557.4051400000003</v>
      </c>
      <c r="AD100" s="59">
        <v>0</v>
      </c>
      <c r="AE100" s="59">
        <v>0</v>
      </c>
      <c r="AF100" s="59">
        <v>0</v>
      </c>
      <c r="AG100" s="59">
        <v>0</v>
      </c>
      <c r="AH100" s="59">
        <v>0</v>
      </c>
      <c r="AI100" s="59">
        <v>0</v>
      </c>
      <c r="AJ100" s="59">
        <v>0</v>
      </c>
      <c r="AK100" s="59">
        <v>0</v>
      </c>
      <c r="AL100" s="59">
        <v>2566.0037299999999</v>
      </c>
    </row>
    <row r="101" spans="1:38">
      <c r="A101" s="393" t="s">
        <v>262</v>
      </c>
      <c r="B101" s="446">
        <v>5113.5232400000004</v>
      </c>
      <c r="C101" s="446">
        <v>757.95783999999992</v>
      </c>
      <c r="D101" s="446">
        <v>2184.43687</v>
      </c>
      <c r="E101" s="446">
        <v>1145.47775</v>
      </c>
      <c r="F101" s="446">
        <v>252.36714999999998</v>
      </c>
      <c r="G101" s="446">
        <v>35.808390000000003</v>
      </c>
      <c r="H101" s="446">
        <v>266.76051000000001</v>
      </c>
      <c r="I101" s="446">
        <v>459.60636</v>
      </c>
      <c r="J101" s="446">
        <v>57.931779999999996</v>
      </c>
      <c r="K101" s="446">
        <v>611.47640000000001</v>
      </c>
      <c r="L101" s="446">
        <v>455.66098999999997</v>
      </c>
      <c r="M101" s="446">
        <v>328.75912</v>
      </c>
      <c r="N101" s="446">
        <v>1329.14985</v>
      </c>
      <c r="O101" s="446">
        <v>197.83373</v>
      </c>
      <c r="P101" s="446">
        <v>465.65818000000002</v>
      </c>
      <c r="Q101" s="446">
        <v>13.716899999999999</v>
      </c>
      <c r="R101" s="446">
        <v>314.90577000000002</v>
      </c>
      <c r="S101" s="446">
        <v>562.29713000000004</v>
      </c>
      <c r="T101" s="446">
        <v>1271.7817299999999</v>
      </c>
      <c r="U101" s="446">
        <v>119.59627</v>
      </c>
      <c r="V101" s="446">
        <v>42.381929999999997</v>
      </c>
      <c r="W101" s="446">
        <v>82.50985</v>
      </c>
      <c r="X101" s="446">
        <v>343.33526000000001</v>
      </c>
      <c r="Y101" s="446">
        <v>112.29214999999999</v>
      </c>
      <c r="Z101" s="446">
        <v>323.16737000000001</v>
      </c>
      <c r="AA101" s="446">
        <v>503.11596999999995</v>
      </c>
      <c r="AB101" s="446">
        <v>34.613610000000001</v>
      </c>
      <c r="AC101" s="446">
        <v>705.54318000000001</v>
      </c>
      <c r="AD101" s="446">
        <v>246.98645999999999</v>
      </c>
      <c r="AE101" s="446">
        <v>658.95315000000005</v>
      </c>
      <c r="AF101" s="446">
        <v>78.334770000000006</v>
      </c>
      <c r="AG101" s="446">
        <v>173.23089999999999</v>
      </c>
      <c r="AH101" s="446">
        <v>143.00593000000001</v>
      </c>
      <c r="AI101" s="446">
        <v>250.23215999999999</v>
      </c>
      <c r="AJ101" s="446">
        <v>76.200649999999996</v>
      </c>
      <c r="AK101" s="446">
        <v>3.6090399999999998</v>
      </c>
      <c r="AL101" s="446">
        <v>19722.218339999999</v>
      </c>
    </row>
    <row r="102" spans="1:38">
      <c r="A102" s="64" t="s">
        <v>263</v>
      </c>
      <c r="B102" s="59">
        <v>320.43254999999999</v>
      </c>
      <c r="C102" s="59">
        <v>57.959000000000003</v>
      </c>
      <c r="D102" s="59">
        <v>709.79713000000004</v>
      </c>
      <c r="E102" s="59">
        <v>809.63432</v>
      </c>
      <c r="F102" s="59">
        <v>88.26997999999999</v>
      </c>
      <c r="G102" s="59">
        <v>35.808390000000003</v>
      </c>
      <c r="H102" s="59">
        <v>119.03091000000001</v>
      </c>
      <c r="I102" s="59">
        <v>380.29722999999996</v>
      </c>
      <c r="J102" s="59">
        <v>5.2228599999999998</v>
      </c>
      <c r="K102" s="59">
        <v>145.24010000000001</v>
      </c>
      <c r="L102" s="59">
        <v>99.710259999999991</v>
      </c>
      <c r="M102" s="59">
        <v>231.1635</v>
      </c>
      <c r="N102" s="59">
        <v>487.84962999999999</v>
      </c>
      <c r="O102" s="59">
        <v>159.06147000000001</v>
      </c>
      <c r="P102" s="59">
        <v>77.819890000000001</v>
      </c>
      <c r="Q102" s="59">
        <v>0</v>
      </c>
      <c r="R102" s="59">
        <v>166.06154000000001</v>
      </c>
      <c r="S102" s="59">
        <v>87.230410000000006</v>
      </c>
      <c r="T102" s="59">
        <v>1111.14104</v>
      </c>
      <c r="U102" s="59">
        <v>19.272449999999999</v>
      </c>
      <c r="V102" s="59">
        <v>6.7161099999999996</v>
      </c>
      <c r="W102" s="59">
        <v>0</v>
      </c>
      <c r="X102" s="59">
        <v>148.96720000000002</v>
      </c>
      <c r="Y102" s="59">
        <v>62.810180000000003</v>
      </c>
      <c r="Z102" s="59">
        <v>121.08091999999999</v>
      </c>
      <c r="AA102" s="59">
        <v>40.197629999999997</v>
      </c>
      <c r="AB102" s="59">
        <v>0</v>
      </c>
      <c r="AC102" s="59">
        <v>398.77990999999997</v>
      </c>
      <c r="AD102" s="59">
        <v>72.615100000000012</v>
      </c>
      <c r="AE102" s="59">
        <v>319.56783000000001</v>
      </c>
      <c r="AF102" s="59">
        <v>30.361470000000001</v>
      </c>
      <c r="AG102" s="59">
        <v>85.059429999999992</v>
      </c>
      <c r="AH102" s="59">
        <v>89.68441</v>
      </c>
      <c r="AI102" s="59">
        <v>14.920299999999999</v>
      </c>
      <c r="AJ102" s="59">
        <v>22.47016</v>
      </c>
      <c r="AK102" s="59">
        <v>3.6090399999999998</v>
      </c>
      <c r="AL102" s="59">
        <v>6527.8423499999999</v>
      </c>
    </row>
    <row r="103" spans="1:38">
      <c r="A103" s="64" t="s">
        <v>264</v>
      </c>
      <c r="B103" s="59">
        <v>789.41900999999996</v>
      </c>
      <c r="C103" s="59">
        <v>0</v>
      </c>
      <c r="D103" s="59">
        <v>147.91884999999999</v>
      </c>
      <c r="E103" s="59">
        <v>0</v>
      </c>
      <c r="F103" s="59">
        <v>0</v>
      </c>
      <c r="G103" s="59">
        <v>0</v>
      </c>
      <c r="H103" s="59">
        <v>31.224599999999999</v>
      </c>
      <c r="I103" s="59">
        <v>0</v>
      </c>
      <c r="J103" s="59">
        <v>0</v>
      </c>
      <c r="K103" s="59">
        <v>0</v>
      </c>
      <c r="L103" s="59">
        <v>0</v>
      </c>
      <c r="M103" s="59">
        <v>7.1545800000000002</v>
      </c>
      <c r="N103" s="59">
        <v>0</v>
      </c>
      <c r="O103" s="59">
        <v>0</v>
      </c>
      <c r="P103" s="59">
        <v>0</v>
      </c>
      <c r="Q103" s="59">
        <v>0</v>
      </c>
      <c r="R103" s="59">
        <v>26.608919999999998</v>
      </c>
      <c r="S103" s="59">
        <v>174.17148</v>
      </c>
      <c r="T103" s="59">
        <v>49.607769999999995</v>
      </c>
      <c r="U103" s="59">
        <v>39.197040000000001</v>
      </c>
      <c r="V103" s="59">
        <v>0</v>
      </c>
      <c r="W103" s="59">
        <v>0</v>
      </c>
      <c r="X103" s="59">
        <v>72.274350000000013</v>
      </c>
      <c r="Y103" s="59">
        <v>0</v>
      </c>
      <c r="Z103" s="59">
        <v>43.425599999999996</v>
      </c>
      <c r="AA103" s="59">
        <v>15.07124</v>
      </c>
      <c r="AB103" s="59">
        <v>0</v>
      </c>
      <c r="AC103" s="59">
        <v>0</v>
      </c>
      <c r="AD103" s="59">
        <v>106.5086</v>
      </c>
      <c r="AE103" s="59">
        <v>61.801250000000003</v>
      </c>
      <c r="AF103" s="59">
        <v>1.6961900000000001</v>
      </c>
      <c r="AG103" s="59">
        <v>0</v>
      </c>
      <c r="AH103" s="59">
        <v>0</v>
      </c>
      <c r="AI103" s="59">
        <v>155.53286</v>
      </c>
      <c r="AJ103" s="59">
        <v>7.7764700000000007</v>
      </c>
      <c r="AK103" s="59">
        <v>0</v>
      </c>
      <c r="AL103" s="59">
        <v>1729.3888100000001</v>
      </c>
    </row>
    <row r="104" spans="1:38">
      <c r="A104" s="64" t="s">
        <v>265</v>
      </c>
      <c r="B104" s="59">
        <v>3928.1847699999998</v>
      </c>
      <c r="C104" s="59">
        <v>0</v>
      </c>
      <c r="D104" s="59">
        <v>0</v>
      </c>
      <c r="E104" s="59">
        <v>0</v>
      </c>
      <c r="F104" s="59">
        <v>0</v>
      </c>
      <c r="G104" s="59">
        <v>0</v>
      </c>
      <c r="H104" s="59">
        <v>0</v>
      </c>
      <c r="I104" s="59">
        <v>67.759129999999999</v>
      </c>
      <c r="J104" s="59">
        <v>8.9</v>
      </c>
      <c r="K104" s="59">
        <v>357.97901999999999</v>
      </c>
      <c r="L104" s="59">
        <v>517.16787999999997</v>
      </c>
      <c r="M104" s="59">
        <v>110.72286</v>
      </c>
      <c r="N104" s="59">
        <v>102.52227000000001</v>
      </c>
      <c r="O104" s="59">
        <v>158.26526999999999</v>
      </c>
      <c r="P104" s="59">
        <v>0</v>
      </c>
      <c r="Q104" s="59">
        <v>0</v>
      </c>
      <c r="R104" s="59">
        <v>36.738230000000001</v>
      </c>
      <c r="S104" s="59">
        <v>0</v>
      </c>
      <c r="T104" s="59">
        <v>0</v>
      </c>
      <c r="U104" s="59">
        <v>3.4790000000000001</v>
      </c>
      <c r="V104" s="59">
        <v>0</v>
      </c>
      <c r="W104" s="59">
        <v>0</v>
      </c>
      <c r="X104" s="59">
        <v>0</v>
      </c>
      <c r="Y104" s="59">
        <v>0</v>
      </c>
      <c r="Z104" s="59">
        <v>20.788259999999998</v>
      </c>
      <c r="AA104" s="59">
        <v>0</v>
      </c>
      <c r="AB104" s="59">
        <v>0</v>
      </c>
      <c r="AC104" s="59">
        <v>0</v>
      </c>
      <c r="AD104" s="59">
        <v>6.0301400000000003</v>
      </c>
      <c r="AE104" s="59">
        <v>0</v>
      </c>
      <c r="AF104" s="59">
        <v>0</v>
      </c>
      <c r="AG104" s="59">
        <v>0</v>
      </c>
      <c r="AH104" s="59">
        <v>0</v>
      </c>
      <c r="AI104" s="59">
        <v>0</v>
      </c>
      <c r="AJ104" s="59">
        <v>0</v>
      </c>
      <c r="AK104" s="59">
        <v>0</v>
      </c>
      <c r="AL104" s="59">
        <v>5318.53683</v>
      </c>
    </row>
    <row r="105" spans="1:38">
      <c r="A105" s="64" t="s">
        <v>266</v>
      </c>
      <c r="B105" s="59">
        <v>75.486910000000009</v>
      </c>
      <c r="C105" s="59">
        <v>699.99883999999997</v>
      </c>
      <c r="D105" s="59">
        <v>1326.7208899999998</v>
      </c>
      <c r="E105" s="59">
        <v>335.84343000000001</v>
      </c>
      <c r="F105" s="59">
        <v>164.09717000000001</v>
      </c>
      <c r="G105" s="59">
        <v>0</v>
      </c>
      <c r="H105" s="59">
        <v>116.505</v>
      </c>
      <c r="I105" s="59">
        <v>11.55</v>
      </c>
      <c r="J105" s="59">
        <v>43.808920000000001</v>
      </c>
      <c r="K105" s="59">
        <v>466.23629999999997</v>
      </c>
      <c r="L105" s="59">
        <v>91.32274000000001</v>
      </c>
      <c r="M105" s="59">
        <v>89.441039999999987</v>
      </c>
      <c r="N105" s="59">
        <v>823.04256999999996</v>
      </c>
      <c r="O105" s="59">
        <v>37.772269999999999</v>
      </c>
      <c r="P105" s="59">
        <v>387.83828999999997</v>
      </c>
      <c r="Q105" s="59">
        <v>13.716899999999999</v>
      </c>
      <c r="R105" s="59">
        <v>85.497079999999997</v>
      </c>
      <c r="S105" s="59">
        <v>300.89524</v>
      </c>
      <c r="T105" s="59">
        <v>111.03292</v>
      </c>
      <c r="U105" s="59">
        <v>57.647779999999997</v>
      </c>
      <c r="V105" s="59">
        <v>35.665819999999997</v>
      </c>
      <c r="W105" s="59">
        <v>82.50985</v>
      </c>
      <c r="X105" s="59">
        <v>122.09371</v>
      </c>
      <c r="Y105" s="59">
        <v>49.481970000000004</v>
      </c>
      <c r="Z105" s="59">
        <v>173.08221</v>
      </c>
      <c r="AA105" s="59">
        <v>447.84709999999995</v>
      </c>
      <c r="AB105" s="59">
        <v>34.613610000000001</v>
      </c>
      <c r="AC105" s="59">
        <v>306.76327000000003</v>
      </c>
      <c r="AD105" s="59">
        <v>61.832620000000006</v>
      </c>
      <c r="AE105" s="59">
        <v>277.58407</v>
      </c>
      <c r="AF105" s="59">
        <v>46.27711</v>
      </c>
      <c r="AG105" s="59">
        <v>88.171469999999999</v>
      </c>
      <c r="AH105" s="59">
        <v>53.32152</v>
      </c>
      <c r="AI105" s="59">
        <v>79.778999999999996</v>
      </c>
      <c r="AJ105" s="59">
        <v>45.95402</v>
      </c>
      <c r="AK105" s="59">
        <v>0</v>
      </c>
      <c r="AL105" s="59">
        <v>7143.4316399999998</v>
      </c>
    </row>
    <row r="106" spans="1:38">
      <c r="A106" s="99" t="s">
        <v>267</v>
      </c>
      <c r="B106" s="95">
        <v>0</v>
      </c>
      <c r="C106" s="95">
        <v>0</v>
      </c>
      <c r="D106" s="95">
        <v>0</v>
      </c>
      <c r="E106" s="95">
        <v>0</v>
      </c>
      <c r="F106" s="95">
        <v>0</v>
      </c>
      <c r="G106" s="95">
        <v>0</v>
      </c>
      <c r="H106" s="95">
        <v>0</v>
      </c>
      <c r="I106" s="95">
        <v>0</v>
      </c>
      <c r="J106" s="95">
        <v>0</v>
      </c>
      <c r="K106" s="95">
        <v>-357.97901999999999</v>
      </c>
      <c r="L106" s="95">
        <v>-252.53989000000001</v>
      </c>
      <c r="M106" s="95">
        <v>-109.72286</v>
      </c>
      <c r="N106" s="95">
        <v>-84.264619999999994</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-996.98129000000006</v>
      </c>
    </row>
    <row r="107" spans="1:38">
      <c r="A107" s="393" t="s">
        <v>268</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c r="AI107" s="446">
        <v>0</v>
      </c>
      <c r="AJ107" s="446">
        <v>0</v>
      </c>
      <c r="AK107" s="446">
        <v>0</v>
      </c>
      <c r="AL107" s="446">
        <v>0</v>
      </c>
    </row>
    <row r="108" spans="1:38">
      <c r="A108" s="64" t="s">
        <v>269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row>
    <row r="109" spans="1:38">
      <c r="A109" s="64" t="s">
        <v>270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row>
    <row r="110" spans="1:38">
      <c r="A110" s="64" t="s">
        <v>271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row>
    <row r="111" spans="1:38">
      <c r="A111" s="64" t="s">
        <v>272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row>
    <row r="112" spans="1:38">
      <c r="A112" s="64" t="s">
        <v>273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row>
    <row r="113" spans="1:38">
      <c r="A113" s="64" t="s">
        <v>274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row>
    <row r="114" spans="1:38">
      <c r="A114" s="393" t="s">
        <v>275</v>
      </c>
      <c r="B114" s="446">
        <v>1582678.53859</v>
      </c>
      <c r="C114" s="446">
        <v>449299.20426999999</v>
      </c>
      <c r="D114" s="446">
        <v>961038.41291999992</v>
      </c>
      <c r="E114" s="446">
        <v>325701.46923000005</v>
      </c>
      <c r="F114" s="446">
        <v>179152.61005000002</v>
      </c>
      <c r="G114" s="446">
        <v>161740.34091999999</v>
      </c>
      <c r="H114" s="446">
        <v>117691.67881999999</v>
      </c>
      <c r="I114" s="446">
        <v>220395.07593000002</v>
      </c>
      <c r="J114" s="446">
        <v>197163.86791</v>
      </c>
      <c r="K114" s="446">
        <v>265692.09599</v>
      </c>
      <c r="L114" s="446">
        <v>116561.83451999999</v>
      </c>
      <c r="M114" s="446">
        <v>283745.40568999999</v>
      </c>
      <c r="N114" s="446">
        <v>328876.32932999998</v>
      </c>
      <c r="O114" s="446">
        <v>124826.61951</v>
      </c>
      <c r="P114" s="446">
        <v>139735.68186000001</v>
      </c>
      <c r="Q114" s="446">
        <v>61832.964509999998</v>
      </c>
      <c r="R114" s="446">
        <v>70416.834450000009</v>
      </c>
      <c r="S114" s="446">
        <v>89660.403680000003</v>
      </c>
      <c r="T114" s="446">
        <v>84331.075099999987</v>
      </c>
      <c r="U114" s="446">
        <v>179303.32016</v>
      </c>
      <c r="V114" s="446">
        <v>68193.811749999993</v>
      </c>
      <c r="W114" s="446">
        <v>108080.03363999999</v>
      </c>
      <c r="X114" s="446">
        <v>259375.11412000001</v>
      </c>
      <c r="Y114" s="446">
        <v>114377.36014</v>
      </c>
      <c r="Z114" s="446">
        <v>283366.40226</v>
      </c>
      <c r="AA114" s="446">
        <v>126127.11248000001</v>
      </c>
      <c r="AB114" s="446">
        <v>338835.09623999998</v>
      </c>
      <c r="AC114" s="446">
        <v>247444.55049000002</v>
      </c>
      <c r="AD114" s="446">
        <v>69461.10282</v>
      </c>
      <c r="AE114" s="446">
        <v>271718.11930000002</v>
      </c>
      <c r="AF114" s="446">
        <v>38836.215219999998</v>
      </c>
      <c r="AG114" s="446">
        <v>56840.588259999997</v>
      </c>
      <c r="AH114" s="446">
        <v>58326.42643</v>
      </c>
      <c r="AI114" s="446">
        <v>17956.10571</v>
      </c>
      <c r="AJ114" s="446">
        <v>41676.954079999996</v>
      </c>
      <c r="AK114" s="446">
        <v>7299.3884400000006</v>
      </c>
      <c r="AL114" s="446">
        <v>8047758.14482</v>
      </c>
    </row>
    <row r="115" spans="1:38">
      <c r="A115" s="393" t="s">
        <v>276</v>
      </c>
      <c r="B115" s="446">
        <v>1027496.0247899999</v>
      </c>
      <c r="C115" s="446">
        <v>399607.89932999999</v>
      </c>
      <c r="D115" s="446">
        <v>763974.11323000002</v>
      </c>
      <c r="E115" s="446">
        <v>284343.72167</v>
      </c>
      <c r="F115" s="446">
        <v>165109.66800999999</v>
      </c>
      <c r="G115" s="446">
        <v>145261.05144000001</v>
      </c>
      <c r="H115" s="446">
        <v>111844.86939000001</v>
      </c>
      <c r="I115" s="446">
        <v>191870.64991000001</v>
      </c>
      <c r="J115" s="446">
        <v>175718.83442</v>
      </c>
      <c r="K115" s="446">
        <v>244859.45649000001</v>
      </c>
      <c r="L115" s="446">
        <v>93800.212830000004</v>
      </c>
      <c r="M115" s="446">
        <v>262885.92066</v>
      </c>
      <c r="N115" s="446">
        <v>308675.40480999998</v>
      </c>
      <c r="O115" s="446">
        <v>105189.83842</v>
      </c>
      <c r="P115" s="446">
        <v>133544.09145000001</v>
      </c>
      <c r="Q115" s="446">
        <v>51951.856039999999</v>
      </c>
      <c r="R115" s="446">
        <v>63617.200210000003</v>
      </c>
      <c r="S115" s="446">
        <v>83924.039310000007</v>
      </c>
      <c r="T115" s="446">
        <v>73117.140230000005</v>
      </c>
      <c r="U115" s="446">
        <v>164148.89662000001</v>
      </c>
      <c r="V115" s="446">
        <v>62257.03198</v>
      </c>
      <c r="W115" s="446">
        <v>94294.387640000001</v>
      </c>
      <c r="X115" s="446">
        <v>227713.42502000002</v>
      </c>
      <c r="Y115" s="446">
        <v>100194.52081</v>
      </c>
      <c r="Z115" s="446">
        <v>261169.74361999999</v>
      </c>
      <c r="AA115" s="446">
        <v>98322.289000000004</v>
      </c>
      <c r="AB115" s="446">
        <v>264461.01280000003</v>
      </c>
      <c r="AC115" s="446">
        <v>230602.06547</v>
      </c>
      <c r="AD115" s="446">
        <v>57552.187880000005</v>
      </c>
      <c r="AE115" s="446">
        <v>242554.94362999999</v>
      </c>
      <c r="AF115" s="446">
        <v>20960.85745</v>
      </c>
      <c r="AG115" s="446">
        <v>52105.176249999997</v>
      </c>
      <c r="AH115" s="446">
        <v>54954.702729999997</v>
      </c>
      <c r="AI115" s="446">
        <v>14081.789470000002</v>
      </c>
      <c r="AJ115" s="446">
        <v>39703.288079999998</v>
      </c>
      <c r="AK115" s="446">
        <v>4915.1768200000006</v>
      </c>
      <c r="AL115" s="446">
        <v>6676783.4879099997</v>
      </c>
    </row>
    <row r="116" spans="1:38">
      <c r="A116" s="64" t="s">
        <v>277</v>
      </c>
      <c r="B116" s="59">
        <v>1499.63518</v>
      </c>
      <c r="C116" s="59">
        <v>158.08779999999999</v>
      </c>
      <c r="D116" s="59">
        <v>2648.3302200000003</v>
      </c>
      <c r="E116" s="59">
        <v>0</v>
      </c>
      <c r="F116" s="59">
        <v>6</v>
      </c>
      <c r="G116" s="59">
        <v>56.8</v>
      </c>
      <c r="H116" s="59">
        <v>25.21555</v>
      </c>
      <c r="I116" s="59">
        <v>146.55937</v>
      </c>
      <c r="J116" s="59">
        <v>0</v>
      </c>
      <c r="K116" s="59">
        <v>169.66707</v>
      </c>
      <c r="L116" s="59">
        <v>53.17042</v>
      </c>
      <c r="M116" s="59">
        <v>0</v>
      </c>
      <c r="N116" s="59">
        <v>10.097149999999999</v>
      </c>
      <c r="O116" s="59">
        <v>0</v>
      </c>
      <c r="P116" s="59">
        <v>27.35707</v>
      </c>
      <c r="Q116" s="59">
        <v>0</v>
      </c>
      <c r="R116" s="59">
        <v>0</v>
      </c>
      <c r="S116" s="59">
        <v>130.37172000000001</v>
      </c>
      <c r="T116" s="59">
        <v>2.1619600000000001</v>
      </c>
      <c r="U116" s="59">
        <v>0</v>
      </c>
      <c r="V116" s="59">
        <v>0</v>
      </c>
      <c r="W116" s="59">
        <v>0</v>
      </c>
      <c r="X116" s="59">
        <v>8.9771900000000002</v>
      </c>
      <c r="Y116" s="59">
        <v>30.086400000000001</v>
      </c>
      <c r="Z116" s="59">
        <v>263.72244000000001</v>
      </c>
      <c r="AA116" s="59">
        <v>0</v>
      </c>
      <c r="AB116" s="59">
        <v>28.908069999999999</v>
      </c>
      <c r="AC116" s="59">
        <v>0</v>
      </c>
      <c r="AD116" s="59">
        <v>53.645470000000003</v>
      </c>
      <c r="AE116" s="59">
        <v>0</v>
      </c>
      <c r="AF116" s="59">
        <v>0</v>
      </c>
      <c r="AG116" s="59">
        <v>0</v>
      </c>
      <c r="AH116" s="59">
        <v>5.6028799999999999</v>
      </c>
      <c r="AI116" s="59">
        <v>0</v>
      </c>
      <c r="AJ116" s="59">
        <v>0</v>
      </c>
      <c r="AK116" s="59">
        <v>0.4551</v>
      </c>
      <c r="AL116" s="59">
        <v>5324.85106</v>
      </c>
    </row>
    <row r="117" spans="1:38">
      <c r="A117" s="64" t="s">
        <v>278</v>
      </c>
      <c r="B117" s="59">
        <v>0</v>
      </c>
      <c r="C117" s="59">
        <v>0</v>
      </c>
      <c r="D117" s="59">
        <v>1639.46884</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1639.46884</v>
      </c>
    </row>
    <row r="118" spans="1:38">
      <c r="A118" s="64" t="s">
        <v>279</v>
      </c>
      <c r="B118" s="59">
        <v>1499.63518</v>
      </c>
      <c r="C118" s="59">
        <v>158.08779999999999</v>
      </c>
      <c r="D118" s="59">
        <v>1008.8613800000001</v>
      </c>
      <c r="E118" s="59">
        <v>0</v>
      </c>
      <c r="F118" s="59">
        <v>6</v>
      </c>
      <c r="G118" s="59">
        <v>56.8</v>
      </c>
      <c r="H118" s="59">
        <v>25.21555</v>
      </c>
      <c r="I118" s="59">
        <v>146.55937</v>
      </c>
      <c r="J118" s="59">
        <v>0</v>
      </c>
      <c r="K118" s="59">
        <v>169.66707</v>
      </c>
      <c r="L118" s="59">
        <v>53.17042</v>
      </c>
      <c r="M118" s="59">
        <v>0</v>
      </c>
      <c r="N118" s="59">
        <v>10.097149999999999</v>
      </c>
      <c r="O118" s="59">
        <v>0</v>
      </c>
      <c r="P118" s="59">
        <v>27.35707</v>
      </c>
      <c r="Q118" s="59">
        <v>0</v>
      </c>
      <c r="R118" s="59">
        <v>0</v>
      </c>
      <c r="S118" s="59">
        <v>130.37172000000001</v>
      </c>
      <c r="T118" s="59">
        <v>2.1619600000000001</v>
      </c>
      <c r="U118" s="59">
        <v>0</v>
      </c>
      <c r="V118" s="59">
        <v>0</v>
      </c>
      <c r="W118" s="59">
        <v>0</v>
      </c>
      <c r="X118" s="59">
        <v>8.9771900000000002</v>
      </c>
      <c r="Y118" s="59">
        <v>30.086400000000001</v>
      </c>
      <c r="Z118" s="59">
        <v>263.72244000000001</v>
      </c>
      <c r="AA118" s="59">
        <v>0</v>
      </c>
      <c r="AB118" s="59">
        <v>28.908069999999999</v>
      </c>
      <c r="AC118" s="59">
        <v>0</v>
      </c>
      <c r="AD118" s="59">
        <v>53.645470000000003</v>
      </c>
      <c r="AE118" s="59">
        <v>0</v>
      </c>
      <c r="AF118" s="59">
        <v>0</v>
      </c>
      <c r="AG118" s="59">
        <v>0</v>
      </c>
      <c r="AH118" s="59">
        <v>5.6028799999999999</v>
      </c>
      <c r="AI118" s="59">
        <v>0</v>
      </c>
      <c r="AJ118" s="59">
        <v>0</v>
      </c>
      <c r="AK118" s="59">
        <v>0.4551</v>
      </c>
      <c r="AL118" s="59">
        <v>3685.3822200000004</v>
      </c>
    </row>
    <row r="119" spans="1:38">
      <c r="A119" s="64" t="s">
        <v>280</v>
      </c>
      <c r="B119" s="59">
        <v>405247.36514999997</v>
      </c>
      <c r="C119" s="59">
        <v>104874.29753</v>
      </c>
      <c r="D119" s="59">
        <v>184994.04724000001</v>
      </c>
      <c r="E119" s="59">
        <v>121935.42402999999</v>
      </c>
      <c r="F119" s="59">
        <v>40355.474139999998</v>
      </c>
      <c r="G119" s="59">
        <v>33918.347460000005</v>
      </c>
      <c r="H119" s="59">
        <v>42019.701569999997</v>
      </c>
      <c r="I119" s="59">
        <v>49444.964999999997</v>
      </c>
      <c r="J119" s="59">
        <v>35704.936000000002</v>
      </c>
      <c r="K119" s="59">
        <v>85680.235329999996</v>
      </c>
      <c r="L119" s="59">
        <v>41485.982459999999</v>
      </c>
      <c r="M119" s="59">
        <v>105051.33765</v>
      </c>
      <c r="N119" s="59">
        <v>177813.37440999999</v>
      </c>
      <c r="O119" s="59">
        <v>35750.891479999998</v>
      </c>
      <c r="P119" s="59">
        <v>46976.163540000001</v>
      </c>
      <c r="Q119" s="59">
        <v>18653.06738</v>
      </c>
      <c r="R119" s="59">
        <v>18603.141030000003</v>
      </c>
      <c r="S119" s="59">
        <v>30405.905839999999</v>
      </c>
      <c r="T119" s="59">
        <v>25278.554390000001</v>
      </c>
      <c r="U119" s="59">
        <v>45519.39559</v>
      </c>
      <c r="V119" s="59">
        <v>17187.91029</v>
      </c>
      <c r="W119" s="59">
        <v>28653.14342</v>
      </c>
      <c r="X119" s="59">
        <v>26432.841499999999</v>
      </c>
      <c r="Y119" s="59">
        <v>32328.272069999999</v>
      </c>
      <c r="Z119" s="59">
        <v>38777.70912</v>
      </c>
      <c r="AA119" s="59">
        <v>24482.6024</v>
      </c>
      <c r="AB119" s="59">
        <v>66572.114459999997</v>
      </c>
      <c r="AC119" s="59">
        <v>88933.462239999993</v>
      </c>
      <c r="AD119" s="59">
        <v>14426.282569999999</v>
      </c>
      <c r="AE119" s="59">
        <v>102795.87879999999</v>
      </c>
      <c r="AF119" s="59">
        <v>12810.88283</v>
      </c>
      <c r="AG119" s="59">
        <v>24594.657930000001</v>
      </c>
      <c r="AH119" s="59">
        <v>12186.773580000001</v>
      </c>
      <c r="AI119" s="59">
        <v>3791.6334900000002</v>
      </c>
      <c r="AJ119" s="59">
        <v>7305.7496100000008</v>
      </c>
      <c r="AK119" s="59">
        <v>1345.48957</v>
      </c>
      <c r="AL119" s="59">
        <v>2152338.0110999998</v>
      </c>
    </row>
    <row r="120" spans="1:38">
      <c r="A120" s="64" t="s">
        <v>281</v>
      </c>
      <c r="B120" s="59">
        <v>15061.115390000001</v>
      </c>
      <c r="C120" s="59">
        <v>262326.29819999996</v>
      </c>
      <c r="D120" s="59">
        <v>509822.32775</v>
      </c>
      <c r="E120" s="59">
        <v>151668.97563</v>
      </c>
      <c r="F120" s="59">
        <v>117256.32711</v>
      </c>
      <c r="G120" s="59">
        <v>107325.28605</v>
      </c>
      <c r="H120" s="59">
        <v>65297.832289999998</v>
      </c>
      <c r="I120" s="59">
        <v>136761.68408000001</v>
      </c>
      <c r="J120" s="59">
        <v>122697.03637</v>
      </c>
      <c r="K120" s="59">
        <v>136724.53621000002</v>
      </c>
      <c r="L120" s="59">
        <v>50275.317759999998</v>
      </c>
      <c r="M120" s="59">
        <v>147403.15378999998</v>
      </c>
      <c r="N120" s="59">
        <v>125846.43109999999</v>
      </c>
      <c r="O120" s="59">
        <v>63853.434049999996</v>
      </c>
      <c r="P120" s="59">
        <v>79264.766739999992</v>
      </c>
      <c r="Q120" s="59">
        <v>31387.334179999998</v>
      </c>
      <c r="R120" s="59">
        <v>39625.963049999998</v>
      </c>
      <c r="S120" s="59">
        <v>49228.393029999999</v>
      </c>
      <c r="T120" s="59">
        <v>44675.918439999994</v>
      </c>
      <c r="U120" s="59">
        <v>115724.08339</v>
      </c>
      <c r="V120" s="59">
        <v>41495.18075</v>
      </c>
      <c r="W120" s="59">
        <v>61542.261760000001</v>
      </c>
      <c r="X120" s="59">
        <v>193843.43012999999</v>
      </c>
      <c r="Y120" s="59">
        <v>63521.04408</v>
      </c>
      <c r="Z120" s="59">
        <v>196401.59792</v>
      </c>
      <c r="AA120" s="59">
        <v>70163.66231</v>
      </c>
      <c r="AB120" s="59">
        <v>185573.71141999998</v>
      </c>
      <c r="AC120" s="59">
        <v>127543.46332</v>
      </c>
      <c r="AD120" s="59">
        <v>41440.31452</v>
      </c>
      <c r="AE120" s="59">
        <v>133613.63203000001</v>
      </c>
      <c r="AF120" s="59">
        <v>7876.1694600000001</v>
      </c>
      <c r="AG120" s="59">
        <v>25764.73502</v>
      </c>
      <c r="AH120" s="59">
        <v>36244.019590000004</v>
      </c>
      <c r="AI120" s="59">
        <v>9609.7353800000001</v>
      </c>
      <c r="AJ120" s="59">
        <v>30408.26269</v>
      </c>
      <c r="AK120" s="59">
        <v>3445.2604300000003</v>
      </c>
      <c r="AL120" s="59">
        <v>3600712.6954200002</v>
      </c>
    </row>
    <row r="121" spans="1:38">
      <c r="A121" s="65" t="s">
        <v>282</v>
      </c>
      <c r="B121" s="59">
        <v>3711.6547099999998</v>
      </c>
      <c r="C121" s="59">
        <v>16790.74986</v>
      </c>
      <c r="D121" s="59">
        <v>10585.62249</v>
      </c>
      <c r="E121" s="59">
        <v>6870.6812800000007</v>
      </c>
      <c r="F121" s="59">
        <v>8367.8755099999998</v>
      </c>
      <c r="G121" s="59">
        <v>4875.3615599999994</v>
      </c>
      <c r="H121" s="59">
        <v>5414.55116</v>
      </c>
      <c r="I121" s="59">
        <v>2477.4377300000001</v>
      </c>
      <c r="J121" s="59">
        <v>3126.0397799999996</v>
      </c>
      <c r="K121" s="59">
        <v>5189.14696</v>
      </c>
      <c r="L121" s="59">
        <v>1169.4533300000001</v>
      </c>
      <c r="M121" s="59">
        <v>5830.7390500000001</v>
      </c>
      <c r="N121" s="59">
        <v>5018.4954299999999</v>
      </c>
      <c r="O121" s="59">
        <v>6040.2799400000004</v>
      </c>
      <c r="P121" s="59">
        <v>1879.23783</v>
      </c>
      <c r="Q121" s="59">
        <v>45.332850000000001</v>
      </c>
      <c r="R121" s="59">
        <v>758.04255000000001</v>
      </c>
      <c r="S121" s="59">
        <v>2097.6476600000001</v>
      </c>
      <c r="T121" s="59">
        <v>3717.9473599999997</v>
      </c>
      <c r="U121" s="59">
        <v>2347.1638900000003</v>
      </c>
      <c r="V121" s="59">
        <v>2900.7002900000002</v>
      </c>
      <c r="W121" s="59">
        <v>3491.5554400000001</v>
      </c>
      <c r="X121" s="59">
        <v>4254.1264199999996</v>
      </c>
      <c r="Y121" s="59">
        <v>2641.5340899999997</v>
      </c>
      <c r="Z121" s="59">
        <v>16188.858779999999</v>
      </c>
      <c r="AA121" s="59">
        <v>1348.1147800000001</v>
      </c>
      <c r="AB121" s="59">
        <v>7307.3515299999999</v>
      </c>
      <c r="AC121" s="59">
        <v>5700.6637300000002</v>
      </c>
      <c r="AD121" s="59">
        <v>1334.8463000000002</v>
      </c>
      <c r="AE121" s="59">
        <v>4067.10709</v>
      </c>
      <c r="AF121" s="59">
        <v>1486.8849299999999</v>
      </c>
      <c r="AG121" s="59">
        <v>1297.92127</v>
      </c>
      <c r="AH121" s="59">
        <v>685.68545999999992</v>
      </c>
      <c r="AI121" s="59">
        <v>271.55167</v>
      </c>
      <c r="AJ121" s="59">
        <v>712.25990999999999</v>
      </c>
      <c r="AK121" s="59">
        <v>74.681579999999997</v>
      </c>
      <c r="AL121" s="59">
        <v>150077.30419999998</v>
      </c>
    </row>
    <row r="122" spans="1:38">
      <c r="A122" s="11" t="s">
        <v>283</v>
      </c>
      <c r="B122" s="59">
        <v>60.460680000000004</v>
      </c>
      <c r="C122" s="59">
        <v>530.19078999999999</v>
      </c>
      <c r="D122" s="59">
        <v>0</v>
      </c>
      <c r="E122" s="59">
        <v>59.355510000000002</v>
      </c>
      <c r="F122" s="59">
        <v>0</v>
      </c>
      <c r="G122" s="59">
        <v>0</v>
      </c>
      <c r="H122" s="59">
        <v>0</v>
      </c>
      <c r="I122" s="59">
        <v>0</v>
      </c>
      <c r="J122" s="59">
        <v>300</v>
      </c>
      <c r="K122" s="59">
        <v>0</v>
      </c>
      <c r="L122" s="59">
        <v>0</v>
      </c>
      <c r="M122" s="59">
        <v>0</v>
      </c>
      <c r="N122" s="59">
        <v>0</v>
      </c>
      <c r="O122" s="59">
        <v>0</v>
      </c>
      <c r="P122" s="59">
        <v>0</v>
      </c>
      <c r="Q122" s="59">
        <v>0</v>
      </c>
      <c r="R122" s="59">
        <v>9.5</v>
      </c>
      <c r="S122" s="59">
        <v>0</v>
      </c>
      <c r="T122" s="59">
        <v>0</v>
      </c>
      <c r="U122" s="59">
        <v>0</v>
      </c>
      <c r="V122" s="59">
        <v>0</v>
      </c>
      <c r="W122" s="59">
        <v>0</v>
      </c>
      <c r="X122" s="59">
        <v>122.01212</v>
      </c>
      <c r="Y122" s="59">
        <v>0</v>
      </c>
      <c r="Z122" s="59">
        <v>0</v>
      </c>
      <c r="AA122" s="59">
        <v>0</v>
      </c>
      <c r="AB122" s="59">
        <v>271.33527000000004</v>
      </c>
      <c r="AC122" s="59">
        <v>0</v>
      </c>
      <c r="AD122" s="59">
        <v>0</v>
      </c>
      <c r="AE122" s="59">
        <v>0</v>
      </c>
      <c r="AF122" s="59">
        <v>0</v>
      </c>
      <c r="AG122" s="59">
        <v>0</v>
      </c>
      <c r="AH122" s="59">
        <v>0</v>
      </c>
      <c r="AI122" s="59">
        <v>0</v>
      </c>
      <c r="AJ122" s="59">
        <v>0</v>
      </c>
      <c r="AK122" s="59">
        <v>0</v>
      </c>
      <c r="AL122" s="59">
        <v>1352.85437</v>
      </c>
    </row>
    <row r="123" spans="1:38">
      <c r="A123" s="11" t="s">
        <v>284</v>
      </c>
      <c r="B123" s="59">
        <v>0</v>
      </c>
      <c r="C123" s="59">
        <v>3644.9260600000002</v>
      </c>
      <c r="D123" s="59">
        <v>615.20187999999996</v>
      </c>
      <c r="E123" s="59">
        <v>3232.6551400000003</v>
      </c>
      <c r="F123" s="59">
        <v>1558.73416</v>
      </c>
      <c r="G123" s="59">
        <v>3640.1971400000002</v>
      </c>
      <c r="H123" s="59">
        <v>313.86871000000002</v>
      </c>
      <c r="I123" s="59">
        <v>237.50158999999999</v>
      </c>
      <c r="J123" s="59">
        <v>1598.70145</v>
      </c>
      <c r="K123" s="59">
        <v>0</v>
      </c>
      <c r="L123" s="59">
        <v>1353.4431399999999</v>
      </c>
      <c r="M123" s="59">
        <v>926.06431000000009</v>
      </c>
      <c r="N123" s="59">
        <v>1447.5856999999999</v>
      </c>
      <c r="O123" s="59">
        <v>600.04837999999995</v>
      </c>
      <c r="P123" s="59">
        <v>488.93151</v>
      </c>
      <c r="Q123" s="59">
        <v>12</v>
      </c>
      <c r="R123" s="59">
        <v>372.30491999999998</v>
      </c>
      <c r="S123" s="59">
        <v>40</v>
      </c>
      <c r="T123" s="59">
        <v>210.13302999999999</v>
      </c>
      <c r="U123" s="59">
        <v>2094.2902399999998</v>
      </c>
      <c r="V123" s="59">
        <v>0</v>
      </c>
      <c r="W123" s="59">
        <v>1064.24173</v>
      </c>
      <c r="X123" s="59">
        <v>2323.3848599999997</v>
      </c>
      <c r="Y123" s="59">
        <v>753.73861999999997</v>
      </c>
      <c r="Z123" s="59">
        <v>928.77840000000003</v>
      </c>
      <c r="AA123" s="59">
        <v>455.16909999999996</v>
      </c>
      <c r="AB123" s="59">
        <v>259.45067999999998</v>
      </c>
      <c r="AC123" s="59">
        <v>472.53368</v>
      </c>
      <c r="AD123" s="59">
        <v>0</v>
      </c>
      <c r="AE123" s="59">
        <v>1178.5644299999999</v>
      </c>
      <c r="AF123" s="59">
        <v>30</v>
      </c>
      <c r="AG123" s="59">
        <v>0</v>
      </c>
      <c r="AH123" s="59">
        <v>0</v>
      </c>
      <c r="AI123" s="59">
        <v>12.000080000000001</v>
      </c>
      <c r="AJ123" s="59">
        <v>55.138849999999998</v>
      </c>
      <c r="AK123" s="59">
        <v>266.81407000000002</v>
      </c>
      <c r="AL123" s="59">
        <v>30186.401859999998</v>
      </c>
    </row>
    <row r="124" spans="1:38">
      <c r="A124" s="11" t="s">
        <v>285</v>
      </c>
      <c r="B124" s="59">
        <v>0</v>
      </c>
      <c r="C124" s="59">
        <v>14204.99863</v>
      </c>
      <c r="D124" s="59">
        <v>7723.60041</v>
      </c>
      <c r="E124" s="59">
        <v>16813.409090000001</v>
      </c>
      <c r="F124" s="59">
        <v>9628.3644199999999</v>
      </c>
      <c r="G124" s="59">
        <v>10603.490189999999</v>
      </c>
      <c r="H124" s="59">
        <v>2254.4394300000004</v>
      </c>
      <c r="I124" s="59">
        <v>5899.8382199999996</v>
      </c>
      <c r="J124" s="59">
        <v>11374.3274</v>
      </c>
      <c r="K124" s="59">
        <v>1397.1553999999999</v>
      </c>
      <c r="L124" s="59">
        <v>931.29581000000007</v>
      </c>
      <c r="M124" s="59">
        <v>3951.0606299999999</v>
      </c>
      <c r="N124" s="59">
        <v>5849.8850999999995</v>
      </c>
      <c r="O124" s="59">
        <v>4739.4311399999997</v>
      </c>
      <c r="P124" s="59">
        <v>2653.7846300000001</v>
      </c>
      <c r="Q124" s="59">
        <v>2426.6363700000002</v>
      </c>
      <c r="R124" s="59">
        <v>2303.9830499999998</v>
      </c>
      <c r="S124" s="59">
        <v>895.77936999999997</v>
      </c>
      <c r="T124" s="59">
        <v>1429.7261599999999</v>
      </c>
      <c r="U124" s="59">
        <v>5389.2585899999995</v>
      </c>
      <c r="V124" s="59">
        <v>1859.19372</v>
      </c>
      <c r="W124" s="59">
        <v>11776.22725</v>
      </c>
      <c r="X124" s="59">
        <v>13675.030560000001</v>
      </c>
      <c r="Y124" s="59">
        <v>9083.4958599999991</v>
      </c>
      <c r="Z124" s="59">
        <v>3203.4682900000003</v>
      </c>
      <c r="AA124" s="59">
        <v>3138.47984</v>
      </c>
      <c r="AB124" s="59">
        <v>2688.7071499999997</v>
      </c>
      <c r="AC124" s="59">
        <v>725.71920999999998</v>
      </c>
      <c r="AD124" s="59">
        <v>932.27389000000005</v>
      </c>
      <c r="AE124" s="59">
        <v>1785.8114800000001</v>
      </c>
      <c r="AF124" s="59">
        <v>28.861599999999999</v>
      </c>
      <c r="AG124" s="59">
        <v>0</v>
      </c>
      <c r="AH124" s="59">
        <v>393.16539</v>
      </c>
      <c r="AI124" s="59">
        <v>558.87704000000008</v>
      </c>
      <c r="AJ124" s="59">
        <v>7037.4748</v>
      </c>
      <c r="AK124" s="59">
        <v>540.18936999999994</v>
      </c>
      <c r="AL124" s="59">
        <v>167897.43949000002</v>
      </c>
    </row>
    <row r="125" spans="1:38">
      <c r="A125" s="11" t="s">
        <v>286</v>
      </c>
      <c r="B125" s="59">
        <v>1685</v>
      </c>
      <c r="C125" s="59">
        <v>28147.098570000002</v>
      </c>
      <c r="D125" s="59">
        <v>83847.946309999999</v>
      </c>
      <c r="E125" s="59">
        <v>1873.76306</v>
      </c>
      <c r="F125" s="59">
        <v>4370.9834900000005</v>
      </c>
      <c r="G125" s="59">
        <v>4977.2935299999999</v>
      </c>
      <c r="H125" s="59">
        <v>14583.584500000001</v>
      </c>
      <c r="I125" s="59">
        <v>28075.944589999999</v>
      </c>
      <c r="J125" s="59">
        <v>11164.79493</v>
      </c>
      <c r="K125" s="59">
        <v>16974.96774</v>
      </c>
      <c r="L125" s="59">
        <v>11552.46351</v>
      </c>
      <c r="M125" s="59">
        <v>12320.816419999999</v>
      </c>
      <c r="N125" s="59">
        <v>2593.3112500000002</v>
      </c>
      <c r="O125" s="59">
        <v>14818.09244</v>
      </c>
      <c r="P125" s="59">
        <v>14836.29991</v>
      </c>
      <c r="Q125" s="59">
        <v>2001.9718600000001</v>
      </c>
      <c r="R125" s="59">
        <v>7773.3167599999997</v>
      </c>
      <c r="S125" s="59">
        <v>4321.4399699999994</v>
      </c>
      <c r="T125" s="59">
        <v>11888.606029999999</v>
      </c>
      <c r="U125" s="59">
        <v>11425.79645</v>
      </c>
      <c r="V125" s="59">
        <v>19969.148010000001</v>
      </c>
      <c r="W125" s="59">
        <v>3573.6298500000003</v>
      </c>
      <c r="X125" s="59">
        <v>53057.466609999996</v>
      </c>
      <c r="Y125" s="59">
        <v>25804.500090000001</v>
      </c>
      <c r="Z125" s="59">
        <v>16687.921180000001</v>
      </c>
      <c r="AA125" s="59">
        <v>1613.46271</v>
      </c>
      <c r="AB125" s="59">
        <v>10698.16553</v>
      </c>
      <c r="AC125" s="59">
        <v>6947.1712400000006</v>
      </c>
      <c r="AD125" s="59">
        <v>6317.6047600000002</v>
      </c>
      <c r="AE125" s="59">
        <v>20522.041539999998</v>
      </c>
      <c r="AF125" s="59">
        <v>4472.11492</v>
      </c>
      <c r="AG125" s="59">
        <v>346.90871000000004</v>
      </c>
      <c r="AH125" s="59">
        <v>4130.0980399999999</v>
      </c>
      <c r="AI125" s="59">
        <v>1847.0752199999999</v>
      </c>
      <c r="AJ125" s="59">
        <v>13981.947550000001</v>
      </c>
      <c r="AK125" s="59">
        <v>562.38927999999999</v>
      </c>
      <c r="AL125" s="59">
        <v>479765.13656000001</v>
      </c>
    </row>
    <row r="126" spans="1:38">
      <c r="A126" s="11" t="s">
        <v>287</v>
      </c>
      <c r="B126" s="59">
        <v>1372</v>
      </c>
      <c r="C126" s="59">
        <v>69673.9283</v>
      </c>
      <c r="D126" s="59">
        <v>210168.21127</v>
      </c>
      <c r="E126" s="59">
        <v>70209.494170000005</v>
      </c>
      <c r="F126" s="59">
        <v>50350.317750000002</v>
      </c>
      <c r="G126" s="59">
        <v>39395.737030000004</v>
      </c>
      <c r="H126" s="59">
        <v>31035.223699999999</v>
      </c>
      <c r="I126" s="59">
        <v>52531.78026</v>
      </c>
      <c r="J126" s="59">
        <v>41973.783029999999</v>
      </c>
      <c r="K126" s="59">
        <v>67222.387310000006</v>
      </c>
      <c r="L126" s="59">
        <v>2242.9278999999997</v>
      </c>
      <c r="M126" s="59">
        <v>117718.79363</v>
      </c>
      <c r="N126" s="59">
        <v>97256.375799999994</v>
      </c>
      <c r="O126" s="59">
        <v>30141.20119</v>
      </c>
      <c r="P126" s="59">
        <v>31720.069930000001</v>
      </c>
      <c r="Q126" s="59">
        <v>9016.3531000000003</v>
      </c>
      <c r="R126" s="59">
        <v>16773.369780000001</v>
      </c>
      <c r="S126" s="59">
        <v>13064.14712</v>
      </c>
      <c r="T126" s="59">
        <v>12674.209279999999</v>
      </c>
      <c r="U126" s="59">
        <v>52624.711139999999</v>
      </c>
      <c r="V126" s="59">
        <v>11532.476199999999</v>
      </c>
      <c r="W126" s="59">
        <v>29327.060750000001</v>
      </c>
      <c r="X126" s="59">
        <v>106043.09892</v>
      </c>
      <c r="Y126" s="59">
        <v>13142.740539999999</v>
      </c>
      <c r="Z126" s="59">
        <v>71174.128670000006</v>
      </c>
      <c r="AA126" s="59">
        <v>22170.566300000002</v>
      </c>
      <c r="AB126" s="59">
        <v>96716.066550000003</v>
      </c>
      <c r="AC126" s="59">
        <v>67548.802519999997</v>
      </c>
      <c r="AD126" s="59">
        <v>20939.912039999999</v>
      </c>
      <c r="AE126" s="59">
        <v>103479.50335</v>
      </c>
      <c r="AF126" s="59">
        <v>1109.31321</v>
      </c>
      <c r="AG126" s="59">
        <v>18496.649679999999</v>
      </c>
      <c r="AH126" s="59">
        <v>14352.51568</v>
      </c>
      <c r="AI126" s="59">
        <v>386.75147999999996</v>
      </c>
      <c r="AJ126" s="59">
        <v>2496.7267000000002</v>
      </c>
      <c r="AK126" s="59">
        <v>1235.6861299999998</v>
      </c>
      <c r="AL126" s="59">
        <v>1597317.0204100001</v>
      </c>
    </row>
    <row r="127" spans="1:38">
      <c r="A127" s="11" t="s">
        <v>288</v>
      </c>
      <c r="B127" s="59">
        <v>0</v>
      </c>
      <c r="C127" s="59">
        <v>110986.53103</v>
      </c>
      <c r="D127" s="59">
        <v>58849.557200000003</v>
      </c>
      <c r="E127" s="59">
        <v>10653.097390000001</v>
      </c>
      <c r="F127" s="59">
        <v>25817.518980000001</v>
      </c>
      <c r="G127" s="59">
        <v>16752.74656</v>
      </c>
      <c r="H127" s="59">
        <v>7551.8269700000001</v>
      </c>
      <c r="I127" s="59">
        <v>23285.82243</v>
      </c>
      <c r="J127" s="59">
        <v>12109.802009999999</v>
      </c>
      <c r="K127" s="59">
        <v>12065.520109999999</v>
      </c>
      <c r="L127" s="59">
        <v>32749.332719999999</v>
      </c>
      <c r="M127" s="59">
        <v>6655.6797500000002</v>
      </c>
      <c r="N127" s="59">
        <v>12774.20192</v>
      </c>
      <c r="O127" s="59">
        <v>2838.5312599999997</v>
      </c>
      <c r="P127" s="59">
        <v>6155.4856100000006</v>
      </c>
      <c r="Q127" s="59">
        <v>521</v>
      </c>
      <c r="R127" s="59">
        <v>11630.44599</v>
      </c>
      <c r="S127" s="59">
        <v>640.1</v>
      </c>
      <c r="T127" s="59">
        <v>2341.4359199999999</v>
      </c>
      <c r="U127" s="59">
        <v>23357.30125</v>
      </c>
      <c r="V127" s="59">
        <v>5233.6625300000005</v>
      </c>
      <c r="W127" s="59">
        <v>8346.7298099999989</v>
      </c>
      <c r="X127" s="59">
        <v>14093.91064</v>
      </c>
      <c r="Y127" s="59">
        <v>12095.034880000001</v>
      </c>
      <c r="Z127" s="59">
        <v>4765.4077100000004</v>
      </c>
      <c r="AA127" s="59">
        <v>4683.1684800000003</v>
      </c>
      <c r="AB127" s="59">
        <v>15255.71031</v>
      </c>
      <c r="AC127" s="59">
        <v>30796.137870000002</v>
      </c>
      <c r="AD127" s="59">
        <v>7753.1196300000001</v>
      </c>
      <c r="AE127" s="59">
        <v>1103.74623</v>
      </c>
      <c r="AF127" s="59">
        <v>748.99480000000005</v>
      </c>
      <c r="AG127" s="59">
        <v>2516.6702799999998</v>
      </c>
      <c r="AH127" s="59">
        <v>10930.171480000001</v>
      </c>
      <c r="AI127" s="59">
        <v>4911.4798899999996</v>
      </c>
      <c r="AJ127" s="59">
        <v>572.35</v>
      </c>
      <c r="AK127" s="59">
        <v>640</v>
      </c>
      <c r="AL127" s="59">
        <v>502182.23164000001</v>
      </c>
    </row>
    <row r="128" spans="1:38">
      <c r="A128" s="273" t="s">
        <v>289</v>
      </c>
      <c r="B128" s="59">
        <v>8232</v>
      </c>
      <c r="C128" s="59">
        <v>18347.874960000001</v>
      </c>
      <c r="D128" s="59">
        <v>138032.18818999999</v>
      </c>
      <c r="E128" s="59">
        <v>41956.519990000001</v>
      </c>
      <c r="F128" s="59">
        <v>17162.532800000001</v>
      </c>
      <c r="G128" s="59">
        <v>27080.460039999998</v>
      </c>
      <c r="H128" s="59">
        <v>4144.3378199999997</v>
      </c>
      <c r="I128" s="59">
        <v>24253.359260000001</v>
      </c>
      <c r="J128" s="59">
        <v>41049.587770000006</v>
      </c>
      <c r="K128" s="59">
        <v>33875.358690000001</v>
      </c>
      <c r="L128" s="59">
        <v>276.40134999999998</v>
      </c>
      <c r="M128" s="59">
        <v>0</v>
      </c>
      <c r="N128" s="59">
        <v>906.57590000000005</v>
      </c>
      <c r="O128" s="59">
        <v>4675.8496999999998</v>
      </c>
      <c r="P128" s="59">
        <v>21530.957320000001</v>
      </c>
      <c r="Q128" s="59">
        <v>17364.04</v>
      </c>
      <c r="R128" s="59">
        <v>5</v>
      </c>
      <c r="S128" s="59">
        <v>28169.278910000001</v>
      </c>
      <c r="T128" s="59">
        <v>12413.86066</v>
      </c>
      <c r="U128" s="59">
        <v>18485.561829999999</v>
      </c>
      <c r="V128" s="59">
        <v>0</v>
      </c>
      <c r="W128" s="59">
        <v>3962.81693</v>
      </c>
      <c r="X128" s="59">
        <v>274.39999999999998</v>
      </c>
      <c r="Y128" s="59">
        <v>0</v>
      </c>
      <c r="Z128" s="59">
        <v>83453.034889999995</v>
      </c>
      <c r="AA128" s="59">
        <v>36754.701099999998</v>
      </c>
      <c r="AB128" s="59">
        <v>52376.924399999996</v>
      </c>
      <c r="AC128" s="59">
        <v>15352.43507</v>
      </c>
      <c r="AD128" s="59">
        <v>4162.5578999999998</v>
      </c>
      <c r="AE128" s="59">
        <v>1476.8579099999999</v>
      </c>
      <c r="AF128" s="59">
        <v>0</v>
      </c>
      <c r="AG128" s="59">
        <v>3106.5850800000003</v>
      </c>
      <c r="AH128" s="59">
        <v>5752.3835399999998</v>
      </c>
      <c r="AI128" s="59">
        <v>1622</v>
      </c>
      <c r="AJ128" s="59">
        <v>5552.3648800000001</v>
      </c>
      <c r="AK128" s="59">
        <v>125.5</v>
      </c>
      <c r="AL128" s="59">
        <v>671934.30689000001</v>
      </c>
    </row>
    <row r="129" spans="1:38">
      <c r="A129" s="273" t="s">
        <v>290</v>
      </c>
      <c r="B129" s="59">
        <v>69350.636569999988</v>
      </c>
      <c r="C129" s="59">
        <v>26182.237289999997</v>
      </c>
      <c r="D129" s="59">
        <v>52695.63809</v>
      </c>
      <c r="E129" s="59">
        <v>7410.5232999999998</v>
      </c>
      <c r="F129" s="59">
        <v>4405.5869599999996</v>
      </c>
      <c r="G129" s="59">
        <v>1657.31987</v>
      </c>
      <c r="H129" s="59">
        <v>2296.3345399999998</v>
      </c>
      <c r="I129" s="59">
        <v>3399.1793499999999</v>
      </c>
      <c r="J129" s="59">
        <v>15235.805329999999</v>
      </c>
      <c r="K129" s="59">
        <v>15424.31315</v>
      </c>
      <c r="L129" s="59">
        <v>1593.93307</v>
      </c>
      <c r="M129" s="59">
        <v>4984.0591599999998</v>
      </c>
      <c r="N129" s="59">
        <v>718.01786000000004</v>
      </c>
      <c r="O129" s="59">
        <v>4279.0132699999995</v>
      </c>
      <c r="P129" s="59">
        <v>5147.9005700000007</v>
      </c>
      <c r="Q129" s="59">
        <v>1595.0046399999999</v>
      </c>
      <c r="R129" s="59">
        <v>4233.8668299999999</v>
      </c>
      <c r="S129" s="59">
        <v>2863.74982</v>
      </c>
      <c r="T129" s="59">
        <v>931.63043000000005</v>
      </c>
      <c r="U129" s="59">
        <v>559.84872999999993</v>
      </c>
      <c r="V129" s="59">
        <v>2434.3712</v>
      </c>
      <c r="W129" s="59">
        <v>2631.57915</v>
      </c>
      <c r="X129" s="59">
        <v>3676.9780299999998</v>
      </c>
      <c r="Y129" s="59">
        <v>2712.6997799999999</v>
      </c>
      <c r="Z129" s="59">
        <v>21596.981079999998</v>
      </c>
      <c r="AA129" s="59">
        <v>2342.9805099999999</v>
      </c>
      <c r="AB129" s="59">
        <v>8449.8155700000007</v>
      </c>
      <c r="AC129" s="59">
        <v>10560.84598</v>
      </c>
      <c r="AD129" s="59">
        <v>328.55271000000005</v>
      </c>
      <c r="AE129" s="59">
        <v>2594.1930299999999</v>
      </c>
      <c r="AF129" s="59">
        <v>111.16056</v>
      </c>
      <c r="AG129" s="59">
        <v>743.26598999999999</v>
      </c>
      <c r="AH129" s="59">
        <v>5475.4660700000004</v>
      </c>
      <c r="AI129" s="59">
        <v>428.37304</v>
      </c>
      <c r="AJ129" s="59">
        <v>1436</v>
      </c>
      <c r="AK129" s="59">
        <v>0</v>
      </c>
      <c r="AL129" s="59">
        <v>290487.86152999999</v>
      </c>
    </row>
    <row r="130" spans="1:38">
      <c r="A130" s="64" t="s">
        <v>291</v>
      </c>
      <c r="B130" s="59">
        <v>523046.08780000004</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523046.08780000004</v>
      </c>
    </row>
    <row r="131" spans="1:38">
      <c r="A131" s="64" t="s">
        <v>292</v>
      </c>
      <c r="B131" s="59">
        <v>13291.1847</v>
      </c>
      <c r="C131" s="59">
        <v>6066.9785099999999</v>
      </c>
      <c r="D131" s="59">
        <v>13813.76993</v>
      </c>
      <c r="E131" s="59">
        <v>3328.79871</v>
      </c>
      <c r="F131" s="59">
        <v>3086.2797999999998</v>
      </c>
      <c r="G131" s="59">
        <v>2303.2980600000001</v>
      </c>
      <c r="H131" s="59">
        <v>2205.7854400000001</v>
      </c>
      <c r="I131" s="59">
        <v>2118.2621099999997</v>
      </c>
      <c r="J131" s="59">
        <v>2081.05672</v>
      </c>
      <c r="K131" s="59">
        <v>6860.7047300000004</v>
      </c>
      <c r="L131" s="59">
        <v>391.80912000000001</v>
      </c>
      <c r="M131" s="59">
        <v>5447.3700599999993</v>
      </c>
      <c r="N131" s="59">
        <v>4287.4842900000003</v>
      </c>
      <c r="O131" s="59">
        <v>1306.49962</v>
      </c>
      <c r="P131" s="59">
        <v>2127.9035299999996</v>
      </c>
      <c r="Q131" s="59">
        <v>316.44984000000005</v>
      </c>
      <c r="R131" s="59">
        <v>1154.2293</v>
      </c>
      <c r="S131" s="59">
        <v>1295.6188999999999</v>
      </c>
      <c r="T131" s="59">
        <v>2228.8750099999997</v>
      </c>
      <c r="U131" s="59">
        <v>2345.56891</v>
      </c>
      <c r="V131" s="59">
        <v>1139.5697399999999</v>
      </c>
      <c r="W131" s="59">
        <v>1467.4033100000001</v>
      </c>
      <c r="X131" s="59">
        <v>3751.1981700000001</v>
      </c>
      <c r="Y131" s="59">
        <v>1602.41848</v>
      </c>
      <c r="Z131" s="59">
        <v>4129.7330600000005</v>
      </c>
      <c r="AA131" s="59">
        <v>1333.04378</v>
      </c>
      <c r="AB131" s="59">
        <v>3836.4632799999999</v>
      </c>
      <c r="AC131" s="59">
        <v>3564.2939300000003</v>
      </c>
      <c r="AD131" s="59">
        <v>1303.3926100000001</v>
      </c>
      <c r="AE131" s="59">
        <v>3551.2397700000001</v>
      </c>
      <c r="AF131" s="59">
        <v>162.6446</v>
      </c>
      <c r="AG131" s="59">
        <v>1002.5173100000001</v>
      </c>
      <c r="AH131" s="59">
        <v>1042.84061</v>
      </c>
      <c r="AI131" s="59">
        <v>252.04756</v>
      </c>
      <c r="AJ131" s="59">
        <v>553.27578000000005</v>
      </c>
      <c r="AK131" s="59">
        <v>123.97172</v>
      </c>
      <c r="AL131" s="59">
        <v>104873.981</v>
      </c>
    </row>
    <row r="132" spans="1:38">
      <c r="A132" s="393" t="s">
        <v>293</v>
      </c>
      <c r="B132" s="446">
        <v>0.16119</v>
      </c>
      <c r="C132" s="446">
        <v>13.251580000000001</v>
      </c>
      <c r="D132" s="446">
        <v>27.01342</v>
      </c>
      <c r="E132" s="446">
        <v>4.0719500000000002</v>
      </c>
      <c r="F132" s="446">
        <v>0.41422000000000003</v>
      </c>
      <c r="G132" s="446">
        <v>11.408610000000001</v>
      </c>
      <c r="H132" s="446">
        <v>2.61144</v>
      </c>
      <c r="I132" s="446">
        <v>23.47185</v>
      </c>
      <c r="J132" s="446">
        <v>2.46272</v>
      </c>
      <c r="K132" s="446">
        <v>2.99275</v>
      </c>
      <c r="L132" s="446">
        <v>6.8987799999999995</v>
      </c>
      <c r="M132" s="446">
        <v>12.42028</v>
      </c>
      <c r="N132" s="446">
        <v>12.03515</v>
      </c>
      <c r="O132" s="446">
        <v>3.7548900000000001</v>
      </c>
      <c r="P132" s="446">
        <v>3.2779000000000003</v>
      </c>
      <c r="Q132" s="446">
        <v>0</v>
      </c>
      <c r="R132" s="446">
        <v>1.94255</v>
      </c>
      <c r="S132" s="446">
        <v>4.8701600000000003</v>
      </c>
      <c r="T132" s="446">
        <v>0.49957999999999997</v>
      </c>
      <c r="U132" s="446">
        <v>1.9935499999999999</v>
      </c>
      <c r="V132" s="446">
        <v>6.9475100000000003</v>
      </c>
      <c r="W132" s="446">
        <v>15.341899999999999</v>
      </c>
      <c r="X132" s="446">
        <v>4.68947</v>
      </c>
      <c r="Y132" s="446">
        <v>12.510209999999999</v>
      </c>
      <c r="Z132" s="446">
        <v>0.91537999999999997</v>
      </c>
      <c r="AA132" s="446">
        <v>6.1412899999999997</v>
      </c>
      <c r="AB132" s="446">
        <v>0</v>
      </c>
      <c r="AC132" s="446">
        <v>0</v>
      </c>
      <c r="AD132" s="446">
        <v>0</v>
      </c>
      <c r="AE132" s="446">
        <v>0</v>
      </c>
      <c r="AF132" s="446">
        <v>0</v>
      </c>
      <c r="AG132" s="446">
        <v>0</v>
      </c>
      <c r="AH132" s="446">
        <v>0</v>
      </c>
      <c r="AI132" s="446">
        <v>0</v>
      </c>
      <c r="AJ132" s="446">
        <v>0</v>
      </c>
      <c r="AK132" s="446">
        <v>2.2808200000000003</v>
      </c>
      <c r="AL132" s="446">
        <v>184.37914999999998</v>
      </c>
    </row>
    <row r="133" spans="1:38">
      <c r="A133" s="393" t="s">
        <v>487</v>
      </c>
      <c r="B133" s="446">
        <v>80.312029999999993</v>
      </c>
      <c r="C133" s="446">
        <v>20.437009999999997</v>
      </c>
      <c r="D133" s="446">
        <v>78.01155</v>
      </c>
      <c r="E133" s="446">
        <v>66.672960000000003</v>
      </c>
      <c r="F133" s="446">
        <v>0</v>
      </c>
      <c r="G133" s="446">
        <v>0</v>
      </c>
      <c r="H133" s="446">
        <v>0</v>
      </c>
      <c r="I133" s="446">
        <v>33.712019999999995</v>
      </c>
      <c r="J133" s="446">
        <v>60.854589999999995</v>
      </c>
      <c r="K133" s="446">
        <v>22.635270000000002</v>
      </c>
      <c r="L133" s="446">
        <v>4.8477600000000001</v>
      </c>
      <c r="M133" s="446">
        <v>0</v>
      </c>
      <c r="N133" s="446">
        <v>110.46266</v>
      </c>
      <c r="O133" s="446">
        <v>0</v>
      </c>
      <c r="P133" s="446">
        <v>56.121480000000005</v>
      </c>
      <c r="Q133" s="446">
        <v>49.443260000000002</v>
      </c>
      <c r="R133" s="446">
        <v>35.576129999999999</v>
      </c>
      <c r="S133" s="446">
        <v>0</v>
      </c>
      <c r="T133" s="446">
        <v>23.305810000000001</v>
      </c>
      <c r="U133" s="446">
        <v>23.255849999999999</v>
      </c>
      <c r="V133" s="446">
        <v>0.58350999999999997</v>
      </c>
      <c r="W133" s="446">
        <v>18.94914</v>
      </c>
      <c r="X133" s="446">
        <v>0</v>
      </c>
      <c r="Y133" s="446">
        <v>32.23245</v>
      </c>
      <c r="Z133" s="446">
        <v>8.9799999999999991E-2</v>
      </c>
      <c r="AA133" s="446">
        <v>110.89335000000001</v>
      </c>
      <c r="AB133" s="446">
        <v>198.57383999999999</v>
      </c>
      <c r="AC133" s="446">
        <v>131.39102</v>
      </c>
      <c r="AD133" s="446">
        <v>9.7535499999999988</v>
      </c>
      <c r="AE133" s="446">
        <v>0</v>
      </c>
      <c r="AF133" s="446">
        <v>0</v>
      </c>
      <c r="AG133" s="446">
        <v>0</v>
      </c>
      <c r="AH133" s="446">
        <v>0</v>
      </c>
      <c r="AI133" s="446">
        <v>0</v>
      </c>
      <c r="AJ133" s="446">
        <v>0</v>
      </c>
      <c r="AK133" s="446">
        <v>0</v>
      </c>
      <c r="AL133" s="446">
        <v>1168.1150400000001</v>
      </c>
    </row>
    <row r="134" spans="1:38">
      <c r="A134" s="64" t="s">
        <v>488</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row>
    <row r="135" spans="1:38">
      <c r="A135" s="64" t="s">
        <v>489</v>
      </c>
      <c r="B135" s="59">
        <v>80.312029999999993</v>
      </c>
      <c r="C135" s="59">
        <v>20.437009999999997</v>
      </c>
      <c r="D135" s="59">
        <v>78.01155</v>
      </c>
      <c r="E135" s="59">
        <v>66.672960000000003</v>
      </c>
      <c r="F135" s="59">
        <v>0</v>
      </c>
      <c r="G135" s="59">
        <v>0</v>
      </c>
      <c r="H135" s="59">
        <v>0</v>
      </c>
      <c r="I135" s="59">
        <v>33.712019999999995</v>
      </c>
      <c r="J135" s="59">
        <v>60.854589999999995</v>
      </c>
      <c r="K135" s="59">
        <v>22.635270000000002</v>
      </c>
      <c r="L135" s="59">
        <v>4.8477600000000001</v>
      </c>
      <c r="M135" s="59">
        <v>0</v>
      </c>
      <c r="N135" s="59">
        <v>110.46266</v>
      </c>
      <c r="O135" s="59">
        <v>0</v>
      </c>
      <c r="P135" s="59">
        <v>56.121480000000005</v>
      </c>
      <c r="Q135" s="59">
        <v>49.443260000000002</v>
      </c>
      <c r="R135" s="59">
        <v>35.576129999999999</v>
      </c>
      <c r="S135" s="59">
        <v>0</v>
      </c>
      <c r="T135" s="59">
        <v>23.305810000000001</v>
      </c>
      <c r="U135" s="59">
        <v>23.255849999999999</v>
      </c>
      <c r="V135" s="59">
        <v>0.58350999999999997</v>
      </c>
      <c r="W135" s="59">
        <v>18.94914</v>
      </c>
      <c r="X135" s="59">
        <v>0</v>
      </c>
      <c r="Y135" s="59">
        <v>32.23245</v>
      </c>
      <c r="Z135" s="59">
        <v>8.9799999999999991E-2</v>
      </c>
      <c r="AA135" s="59">
        <v>110.89335000000001</v>
      </c>
      <c r="AB135" s="59">
        <v>198.57383999999999</v>
      </c>
      <c r="AC135" s="59">
        <v>131.39102</v>
      </c>
      <c r="AD135" s="59">
        <v>9.7535499999999988</v>
      </c>
      <c r="AE135" s="59">
        <v>0</v>
      </c>
      <c r="AF135" s="59">
        <v>0</v>
      </c>
      <c r="AG135" s="59">
        <v>0</v>
      </c>
      <c r="AH135" s="59">
        <v>0</v>
      </c>
      <c r="AI135" s="59">
        <v>0</v>
      </c>
      <c r="AJ135" s="59">
        <v>0</v>
      </c>
      <c r="AK135" s="59">
        <v>0</v>
      </c>
      <c r="AL135" s="59">
        <v>1168.1150400000001</v>
      </c>
    </row>
    <row r="136" spans="1:38">
      <c r="A136" s="64" t="s">
        <v>490</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row>
    <row r="137" spans="1:38">
      <c r="A137" s="64" t="s">
        <v>491</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row>
    <row r="138" spans="1:38">
      <c r="A138" s="64" t="s">
        <v>492</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row>
    <row r="139" spans="1:38">
      <c r="A139" s="64" t="s">
        <v>499</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row>
    <row r="140" spans="1:38">
      <c r="A140" s="393" t="s">
        <v>294</v>
      </c>
      <c r="B140" s="446">
        <v>250638.2224</v>
      </c>
      <c r="C140" s="446">
        <v>32003.527770000001</v>
      </c>
      <c r="D140" s="446">
        <v>166316.92594999998</v>
      </c>
      <c r="E140" s="446">
        <v>27359.214179999999</v>
      </c>
      <c r="F140" s="446">
        <v>7918.2477900000004</v>
      </c>
      <c r="G140" s="446">
        <v>5832.8684599999997</v>
      </c>
      <c r="H140" s="446">
        <v>1000</v>
      </c>
      <c r="I140" s="446">
        <v>15143.712619999998</v>
      </c>
      <c r="J140" s="446">
        <v>12616.758830000001</v>
      </c>
      <c r="K140" s="446">
        <v>0</v>
      </c>
      <c r="L140" s="446">
        <v>18610.47222</v>
      </c>
      <c r="M140" s="446">
        <v>6867.0281699999996</v>
      </c>
      <c r="N140" s="446">
        <v>1528.6138000000001</v>
      </c>
      <c r="O140" s="446">
        <v>9429.3892599999999</v>
      </c>
      <c r="P140" s="446">
        <v>840.28826000000004</v>
      </c>
      <c r="Q140" s="446">
        <v>7562.3855000000003</v>
      </c>
      <c r="R140" s="446">
        <v>5008.6992300000002</v>
      </c>
      <c r="S140" s="446">
        <v>2375</v>
      </c>
      <c r="T140" s="446">
        <v>1531.4416699999999</v>
      </c>
      <c r="U140" s="446">
        <v>6624.0650099999993</v>
      </c>
      <c r="V140" s="446">
        <v>1834.9329599999999</v>
      </c>
      <c r="W140" s="446">
        <v>9446.3775100000003</v>
      </c>
      <c r="X140" s="446">
        <v>21313.91619</v>
      </c>
      <c r="Y140" s="446">
        <v>3998.1118300000003</v>
      </c>
      <c r="Z140" s="446">
        <v>14255.429609999999</v>
      </c>
      <c r="AA140" s="446">
        <v>21626.309370000003</v>
      </c>
      <c r="AB140" s="446">
        <v>55840.321579999996</v>
      </c>
      <c r="AC140" s="446">
        <v>4940.85833</v>
      </c>
      <c r="AD140" s="446">
        <v>9128.6182399999998</v>
      </c>
      <c r="AE140" s="446">
        <v>11333.27493</v>
      </c>
      <c r="AF140" s="446">
        <v>12230.58345</v>
      </c>
      <c r="AG140" s="446">
        <v>2858.0585000000001</v>
      </c>
      <c r="AH140" s="446">
        <v>73.317170000000004</v>
      </c>
      <c r="AI140" s="446">
        <v>125.14247</v>
      </c>
      <c r="AJ140" s="446">
        <v>0</v>
      </c>
      <c r="AK140" s="446">
        <v>0</v>
      </c>
      <c r="AL140" s="446">
        <v>748212.11326000001</v>
      </c>
    </row>
    <row r="141" spans="1:38">
      <c r="A141" s="64" t="s">
        <v>295</v>
      </c>
      <c r="B141" s="59">
        <v>0</v>
      </c>
      <c r="C141" s="59">
        <v>0</v>
      </c>
      <c r="D141" s="59">
        <v>5541.34566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5541.34566</v>
      </c>
    </row>
    <row r="142" spans="1:38">
      <c r="A142" s="64" t="s">
        <v>296</v>
      </c>
      <c r="B142" s="59">
        <v>51500</v>
      </c>
      <c r="C142" s="59">
        <v>32000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461.85700000000003</v>
      </c>
      <c r="S142" s="59">
        <v>1375</v>
      </c>
      <c r="T142" s="59">
        <v>0</v>
      </c>
      <c r="U142" s="59">
        <v>4318</v>
      </c>
      <c r="V142" s="59">
        <v>1300</v>
      </c>
      <c r="W142" s="59">
        <v>2500</v>
      </c>
      <c r="X142" s="59">
        <v>9745</v>
      </c>
      <c r="Y142" s="59">
        <v>3350</v>
      </c>
      <c r="Z142" s="59">
        <v>11000</v>
      </c>
      <c r="AA142" s="59">
        <v>1226.8</v>
      </c>
      <c r="AB142" s="59">
        <v>9845</v>
      </c>
      <c r="AC142" s="59">
        <v>4900</v>
      </c>
      <c r="AD142" s="59">
        <v>217.76300000000001</v>
      </c>
      <c r="AE142" s="59">
        <v>5542.6190999999999</v>
      </c>
      <c r="AF142" s="59">
        <v>0</v>
      </c>
      <c r="AG142" s="59">
        <v>0</v>
      </c>
      <c r="AH142" s="59">
        <v>0</v>
      </c>
      <c r="AI142" s="59">
        <v>0</v>
      </c>
      <c r="AJ142" s="59">
        <v>0</v>
      </c>
      <c r="AK142" s="59">
        <v>0</v>
      </c>
      <c r="AL142" s="59">
        <v>195035.96025999999</v>
      </c>
    </row>
    <row r="143" spans="1:38">
      <c r="A143" s="64" t="s">
        <v>297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1189.2921299999998</v>
      </c>
    </row>
    <row r="144" spans="1:38">
      <c r="A144" s="64" t="s">
        <v>298</v>
      </c>
      <c r="B144" s="59">
        <v>53423.195820000001</v>
      </c>
      <c r="C144" s="59">
        <v>0</v>
      </c>
      <c r="D144" s="59">
        <v>35500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8808.7214999999997</v>
      </c>
      <c r="AE144" s="59">
        <v>0</v>
      </c>
      <c r="AF144" s="59">
        <v>0</v>
      </c>
      <c r="AG144" s="59">
        <v>0</v>
      </c>
      <c r="AH144" s="59">
        <v>0</v>
      </c>
      <c r="AI144" s="59">
        <v>0</v>
      </c>
      <c r="AJ144" s="59">
        <v>0</v>
      </c>
      <c r="AK144" s="59">
        <v>0</v>
      </c>
      <c r="AL144" s="59">
        <v>114368.25958</v>
      </c>
    </row>
    <row r="145" spans="1:38">
      <c r="A145" s="64" t="s">
        <v>299</v>
      </c>
      <c r="B145" s="59">
        <v>142776.83711000002</v>
      </c>
      <c r="C145" s="59">
        <v>3.5277699999999999</v>
      </c>
      <c r="D145" s="59">
        <v>110033.26653000001</v>
      </c>
      <c r="E145" s="59">
        <v>21080.074379999998</v>
      </c>
      <c r="F145" s="59">
        <v>2156.40389</v>
      </c>
      <c r="G145" s="59">
        <v>5800</v>
      </c>
      <c r="H145" s="59">
        <v>0</v>
      </c>
      <c r="I145" s="59">
        <v>14969.76894</v>
      </c>
      <c r="J145" s="59">
        <v>8899.0928599999988</v>
      </c>
      <c r="K145" s="59">
        <v>0</v>
      </c>
      <c r="L145" s="59">
        <v>2000</v>
      </c>
      <c r="M145" s="59">
        <v>7.0281700000000003</v>
      </c>
      <c r="N145" s="59">
        <v>0</v>
      </c>
      <c r="O145" s="59">
        <v>0</v>
      </c>
      <c r="P145" s="59">
        <v>0</v>
      </c>
      <c r="Q145" s="59">
        <v>5168.2</v>
      </c>
      <c r="R145" s="59">
        <v>4508.7947199999999</v>
      </c>
      <c r="S145" s="59">
        <v>1000</v>
      </c>
      <c r="T145" s="59">
        <v>1500</v>
      </c>
      <c r="U145" s="59">
        <v>0</v>
      </c>
      <c r="V145" s="59">
        <v>529.58925999999997</v>
      </c>
      <c r="W145" s="59">
        <v>149.99199999999999</v>
      </c>
      <c r="X145" s="59">
        <v>4394.6611700000003</v>
      </c>
      <c r="Y145" s="59">
        <v>647.42124999999999</v>
      </c>
      <c r="Z145" s="59">
        <v>3000</v>
      </c>
      <c r="AA145" s="59">
        <v>19434.117620000001</v>
      </c>
      <c r="AB145" s="59">
        <v>38641.948170000003</v>
      </c>
      <c r="AC145" s="59">
        <v>0</v>
      </c>
      <c r="AD145" s="59">
        <v>51.211289999999998</v>
      </c>
      <c r="AE145" s="59">
        <v>5715</v>
      </c>
      <c r="AF145" s="59">
        <v>0</v>
      </c>
      <c r="AG145" s="59">
        <v>2839.9809799999998</v>
      </c>
      <c r="AH145" s="59">
        <v>73.317170000000004</v>
      </c>
      <c r="AI145" s="59">
        <v>118.5702</v>
      </c>
      <c r="AJ145" s="59">
        <v>0</v>
      </c>
      <c r="AK145" s="59">
        <v>0</v>
      </c>
      <c r="AL145" s="59">
        <v>395498.80348</v>
      </c>
    </row>
    <row r="146" spans="1:38">
      <c r="A146" s="64" t="s">
        <v>300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3306.2972799999998</v>
      </c>
      <c r="AG146" s="59">
        <v>0</v>
      </c>
      <c r="AH146" s="59">
        <v>0</v>
      </c>
      <c r="AI146" s="59">
        <v>0</v>
      </c>
      <c r="AJ146" s="59">
        <v>0</v>
      </c>
      <c r="AK146" s="59">
        <v>0</v>
      </c>
      <c r="AL146" s="59">
        <v>3306.2972799999998</v>
      </c>
    </row>
    <row r="147" spans="1:38">
      <c r="A147" s="64" t="s">
        <v>301</v>
      </c>
      <c r="B147" s="59">
        <v>0</v>
      </c>
      <c r="C147" s="59">
        <v>0</v>
      </c>
      <c r="D147" s="59">
        <v>0</v>
      </c>
      <c r="E147" s="59">
        <v>0</v>
      </c>
      <c r="F147" s="59">
        <v>0</v>
      </c>
      <c r="G147" s="59">
        <v>0</v>
      </c>
      <c r="H147" s="59">
        <v>0</v>
      </c>
      <c r="I147" s="59">
        <v>0</v>
      </c>
      <c r="J147" s="59">
        <v>0</v>
      </c>
      <c r="K147" s="59">
        <v>0</v>
      </c>
      <c r="L147" s="59">
        <v>0</v>
      </c>
      <c r="M147" s="59">
        <v>6860</v>
      </c>
      <c r="N147" s="59">
        <v>0</v>
      </c>
      <c r="O147" s="59">
        <v>0</v>
      </c>
      <c r="P147" s="59">
        <v>0</v>
      </c>
      <c r="Q147" s="59">
        <v>2286.6680000000001</v>
      </c>
      <c r="R147" s="59">
        <v>0</v>
      </c>
      <c r="S147" s="59">
        <v>0</v>
      </c>
      <c r="T147" s="59">
        <v>0</v>
      </c>
      <c r="U147" s="59">
        <v>2286.6689999999999</v>
      </c>
      <c r="V147" s="59">
        <v>0</v>
      </c>
      <c r="W147" s="59">
        <v>0</v>
      </c>
      <c r="X147" s="59">
        <v>5792.89</v>
      </c>
      <c r="Y147" s="59">
        <v>0</v>
      </c>
      <c r="Z147" s="59">
        <v>255.32323000000002</v>
      </c>
      <c r="AA147" s="59">
        <v>0</v>
      </c>
      <c r="AB147" s="59">
        <v>0</v>
      </c>
      <c r="AC147" s="59">
        <v>0</v>
      </c>
      <c r="AD147" s="59">
        <v>0</v>
      </c>
      <c r="AE147" s="59">
        <v>0</v>
      </c>
      <c r="AF147" s="59">
        <v>8820.0048999999999</v>
      </c>
      <c r="AG147" s="59">
        <v>0</v>
      </c>
      <c r="AH147" s="59">
        <v>0</v>
      </c>
      <c r="AI147" s="59">
        <v>0</v>
      </c>
      <c r="AJ147" s="59">
        <v>0</v>
      </c>
      <c r="AK147" s="59">
        <v>0</v>
      </c>
      <c r="AL147" s="59">
        <v>26301.555130000001</v>
      </c>
    </row>
    <row r="148" spans="1:38">
      <c r="A148" s="64" t="s">
        <v>302</v>
      </c>
      <c r="B148" s="59">
        <v>2938.1894700000003</v>
      </c>
      <c r="C148" s="59">
        <v>0</v>
      </c>
      <c r="D148" s="59">
        <v>1522.31376</v>
      </c>
      <c r="E148" s="59">
        <v>479.13979999999998</v>
      </c>
      <c r="F148" s="59">
        <v>43.824800000000003</v>
      </c>
      <c r="G148" s="59">
        <v>32.868459999999999</v>
      </c>
      <c r="H148" s="59">
        <v>0</v>
      </c>
      <c r="I148" s="59">
        <v>173.94368</v>
      </c>
      <c r="J148" s="59">
        <v>170.66596999999999</v>
      </c>
      <c r="K148" s="59">
        <v>0</v>
      </c>
      <c r="L148" s="59">
        <v>10.47222</v>
      </c>
      <c r="M148" s="59">
        <v>0</v>
      </c>
      <c r="N148" s="59">
        <v>0</v>
      </c>
      <c r="O148" s="59">
        <v>4.4320000000000004</v>
      </c>
      <c r="P148" s="59">
        <v>0</v>
      </c>
      <c r="Q148" s="59">
        <v>107.5175</v>
      </c>
      <c r="R148" s="59">
        <v>38.047510000000003</v>
      </c>
      <c r="S148" s="59">
        <v>0</v>
      </c>
      <c r="T148" s="59">
        <v>31.441669999999998</v>
      </c>
      <c r="U148" s="59">
        <v>19.396009999999997</v>
      </c>
      <c r="V148" s="59">
        <v>5.3437000000000001</v>
      </c>
      <c r="W148" s="59">
        <v>36.385510000000004</v>
      </c>
      <c r="X148" s="59">
        <v>192.07289</v>
      </c>
      <c r="Y148" s="59">
        <v>0.69058000000000008</v>
      </c>
      <c r="Z148" s="59">
        <v>0.10638</v>
      </c>
      <c r="AA148" s="59">
        <v>67.006749999999997</v>
      </c>
      <c r="AB148" s="59">
        <v>800.37341000000004</v>
      </c>
      <c r="AC148" s="59">
        <v>40.858330000000002</v>
      </c>
      <c r="AD148" s="59">
        <v>50.922449999999998</v>
      </c>
      <c r="AE148" s="59">
        <v>75.655830000000009</v>
      </c>
      <c r="AF148" s="59">
        <v>104.28127000000001</v>
      </c>
      <c r="AG148" s="59">
        <v>18.07752</v>
      </c>
      <c r="AH148" s="59">
        <v>0</v>
      </c>
      <c r="AI148" s="59">
        <v>6.5722700000000005</v>
      </c>
      <c r="AJ148" s="59">
        <v>0</v>
      </c>
      <c r="AK148" s="59">
        <v>0</v>
      </c>
      <c r="AL148" s="59">
        <v>6970.5997400000006</v>
      </c>
    </row>
    <row r="149" spans="1:38">
      <c r="A149" s="393" t="s">
        <v>303</v>
      </c>
      <c r="B149" s="446">
        <v>137784.89522999999</v>
      </c>
      <c r="C149" s="446">
        <v>7934.0756100000008</v>
      </c>
      <c r="D149" s="446">
        <v>23680.52821</v>
      </c>
      <c r="E149" s="446">
        <v>10883.41699</v>
      </c>
      <c r="F149" s="446">
        <v>4140.5090899999996</v>
      </c>
      <c r="G149" s="446">
        <v>9418.0782899999995</v>
      </c>
      <c r="H149" s="446">
        <v>3629.3053599999998</v>
      </c>
      <c r="I149" s="446">
        <v>8873.1930800000009</v>
      </c>
      <c r="J149" s="446">
        <v>5725.2238699999998</v>
      </c>
      <c r="K149" s="446">
        <v>5844.2500700000001</v>
      </c>
      <c r="L149" s="446">
        <v>2504.8579399999999</v>
      </c>
      <c r="M149" s="446">
        <v>7377.1519200000002</v>
      </c>
      <c r="N149" s="446">
        <v>9311.4660399999993</v>
      </c>
      <c r="O149" s="446">
        <v>7923.4395700000005</v>
      </c>
      <c r="P149" s="446">
        <v>2859.0022999999997</v>
      </c>
      <c r="Q149" s="446">
        <v>1727.36022</v>
      </c>
      <c r="R149" s="446">
        <v>853.49023</v>
      </c>
      <c r="S149" s="446">
        <v>1597.54593</v>
      </c>
      <c r="T149" s="446">
        <v>5105.2074199999997</v>
      </c>
      <c r="U149" s="446">
        <v>4470.57575</v>
      </c>
      <c r="V149" s="446">
        <v>2879.4067099999997</v>
      </c>
      <c r="W149" s="446">
        <v>2625.5218399999999</v>
      </c>
      <c r="X149" s="446">
        <v>6080.4542499999998</v>
      </c>
      <c r="Y149" s="446">
        <v>3524.3497499999999</v>
      </c>
      <c r="Z149" s="446">
        <v>6131.7898399999995</v>
      </c>
      <c r="AA149" s="446">
        <v>2354.3272200000001</v>
      </c>
      <c r="AB149" s="446">
        <v>7537.8374800000001</v>
      </c>
      <c r="AC149" s="446">
        <v>9007.6746999999996</v>
      </c>
      <c r="AD149" s="446">
        <v>2068.0524399999999</v>
      </c>
      <c r="AE149" s="446">
        <v>6708.5062699999999</v>
      </c>
      <c r="AF149" s="446">
        <v>4437.7659699999995</v>
      </c>
      <c r="AG149" s="446">
        <v>1828.3820499999999</v>
      </c>
      <c r="AH149" s="446">
        <v>2227.0519599999998</v>
      </c>
      <c r="AI149" s="446">
        <v>1208.13401</v>
      </c>
      <c r="AJ149" s="446">
        <v>1850.0620800000002</v>
      </c>
      <c r="AK149" s="446">
        <v>2378.2609500000003</v>
      </c>
      <c r="AL149" s="446">
        <v>324491.15064000001</v>
      </c>
    </row>
    <row r="150" spans="1:38">
      <c r="A150" s="64" t="s">
        <v>236</v>
      </c>
      <c r="B150" s="59">
        <v>172.81242</v>
      </c>
      <c r="C150" s="59">
        <v>0</v>
      </c>
      <c r="D150" s="59">
        <v>0</v>
      </c>
      <c r="E150" s="59">
        <v>0</v>
      </c>
      <c r="F150" s="59">
        <v>0</v>
      </c>
      <c r="G150" s="59">
        <v>0</v>
      </c>
      <c r="H150" s="59">
        <v>0</v>
      </c>
      <c r="I150" s="59">
        <v>0</v>
      </c>
      <c r="J150" s="59">
        <v>12.88382</v>
      </c>
      <c r="K150" s="59">
        <v>0</v>
      </c>
      <c r="L150" s="59">
        <v>0</v>
      </c>
      <c r="M150" s="59">
        <v>0</v>
      </c>
      <c r="N150" s="59">
        <v>0</v>
      </c>
      <c r="O150" s="59">
        <v>0</v>
      </c>
      <c r="P150" s="59">
        <v>0</v>
      </c>
      <c r="Q150" s="59">
        <v>0.8</v>
      </c>
      <c r="R150" s="59">
        <v>0</v>
      </c>
      <c r="S150" s="59">
        <v>0</v>
      </c>
      <c r="T150" s="59">
        <v>28.455749999999998</v>
      </c>
      <c r="U150" s="59">
        <v>4.9092399999999996</v>
      </c>
      <c r="V150" s="59">
        <v>0</v>
      </c>
      <c r="W150" s="59">
        <v>0.70657999999999999</v>
      </c>
      <c r="X150" s="59">
        <v>0</v>
      </c>
      <c r="Y150" s="59">
        <v>0</v>
      </c>
      <c r="Z150" s="59">
        <v>0</v>
      </c>
      <c r="AA150" s="59">
        <v>0</v>
      </c>
      <c r="AB150" s="59">
        <v>0</v>
      </c>
      <c r="AC150" s="59">
        <v>0</v>
      </c>
      <c r="AD150" s="59">
        <v>0</v>
      </c>
      <c r="AE150" s="59">
        <v>0</v>
      </c>
      <c r="AF150" s="59">
        <v>6.3</v>
      </c>
      <c r="AG150" s="59">
        <v>0</v>
      </c>
      <c r="AH150" s="59">
        <v>327.30432000000002</v>
      </c>
      <c r="AI150" s="59">
        <v>0</v>
      </c>
      <c r="AJ150" s="59">
        <v>0</v>
      </c>
      <c r="AK150" s="59">
        <v>451.19909000000001</v>
      </c>
      <c r="AL150" s="59">
        <v>1005.37122</v>
      </c>
    </row>
    <row r="151" spans="1:38">
      <c r="A151" s="64" t="s">
        <v>238</v>
      </c>
      <c r="B151" s="59">
        <v>85933.217650000006</v>
      </c>
      <c r="C151" s="59">
        <v>1973.0655099999999</v>
      </c>
      <c r="D151" s="59">
        <v>5565.4451399999998</v>
      </c>
      <c r="E151" s="59">
        <v>1863.4056399999999</v>
      </c>
      <c r="F151" s="59">
        <v>2195.5186600000002</v>
      </c>
      <c r="G151" s="59">
        <v>4253.9617900000003</v>
      </c>
      <c r="H151" s="59">
        <v>1604.09735</v>
      </c>
      <c r="I151" s="59">
        <v>5004.6030199999996</v>
      </c>
      <c r="J151" s="59">
        <v>2432.0423100000003</v>
      </c>
      <c r="K151" s="59">
        <v>1268.6537599999999</v>
      </c>
      <c r="L151" s="59">
        <v>606.40092000000004</v>
      </c>
      <c r="M151" s="59">
        <v>771.08969999999999</v>
      </c>
      <c r="N151" s="59">
        <v>3210.85628</v>
      </c>
      <c r="O151" s="59">
        <v>1896.7541000000001</v>
      </c>
      <c r="P151" s="59">
        <v>521.17509000000007</v>
      </c>
      <c r="Q151" s="59">
        <v>726.74153999999999</v>
      </c>
      <c r="R151" s="59">
        <v>424.22692999999998</v>
      </c>
      <c r="S151" s="59">
        <v>543.04849999999999</v>
      </c>
      <c r="T151" s="59">
        <v>1229.2004099999999</v>
      </c>
      <c r="U151" s="59">
        <v>452.71999</v>
      </c>
      <c r="V151" s="59">
        <v>904.87609999999995</v>
      </c>
      <c r="W151" s="59">
        <v>1172.72353</v>
      </c>
      <c r="X151" s="59">
        <v>3380.0544399999999</v>
      </c>
      <c r="Y151" s="59">
        <v>933.47381000000007</v>
      </c>
      <c r="Z151" s="59">
        <v>3211.1420499999999</v>
      </c>
      <c r="AA151" s="59">
        <v>484.66548999999998</v>
      </c>
      <c r="AB151" s="59">
        <v>2666.03181</v>
      </c>
      <c r="AC151" s="59">
        <v>2902.4526299999998</v>
      </c>
      <c r="AD151" s="59">
        <v>367.29214000000002</v>
      </c>
      <c r="AE151" s="59">
        <v>1785.50298</v>
      </c>
      <c r="AF151" s="59">
        <v>952.08748000000003</v>
      </c>
      <c r="AG151" s="59">
        <v>475.08022999999997</v>
      </c>
      <c r="AH151" s="59">
        <v>339.66881999999998</v>
      </c>
      <c r="AI151" s="59">
        <v>171.39371</v>
      </c>
      <c r="AJ151" s="59">
        <v>1282.1700499999999</v>
      </c>
      <c r="AK151" s="59">
        <v>175.90851000000001</v>
      </c>
      <c r="AL151" s="59">
        <v>143680.74807</v>
      </c>
    </row>
    <row r="152" spans="1:38">
      <c r="A152" s="64" t="s">
        <v>304</v>
      </c>
      <c r="B152" s="59">
        <v>48970.446779999998</v>
      </c>
      <c r="C152" s="59">
        <v>5915.6043200000004</v>
      </c>
      <c r="D152" s="59">
        <v>13856.564619999999</v>
      </c>
      <c r="E152" s="59">
        <v>9015.9428200000002</v>
      </c>
      <c r="F152" s="59">
        <v>1942.5372399999999</v>
      </c>
      <c r="G152" s="59">
        <v>5163.3084900000003</v>
      </c>
      <c r="H152" s="59">
        <v>2022.86023</v>
      </c>
      <c r="I152" s="59">
        <v>3861.4758099999999</v>
      </c>
      <c r="J152" s="59">
        <v>3275.5515299999997</v>
      </c>
      <c r="K152" s="59">
        <v>4575.2733399999997</v>
      </c>
      <c r="L152" s="59">
        <v>1444.3847700000001</v>
      </c>
      <c r="M152" s="59">
        <v>6606.0622199999998</v>
      </c>
      <c r="N152" s="59">
        <v>6095.2398400000002</v>
      </c>
      <c r="O152" s="59">
        <v>6022.8872499999998</v>
      </c>
      <c r="P152" s="59">
        <v>2281.4802100000002</v>
      </c>
      <c r="Q152" s="59">
        <v>995.17643999999996</v>
      </c>
      <c r="R152" s="59">
        <v>396.71156000000002</v>
      </c>
      <c r="S152" s="59">
        <v>1046.29043</v>
      </c>
      <c r="T152" s="59">
        <v>3847.4569300000003</v>
      </c>
      <c r="U152" s="59">
        <v>4010.9561899999999</v>
      </c>
      <c r="V152" s="59">
        <v>1972.5454</v>
      </c>
      <c r="W152" s="59">
        <v>1435.6756599999999</v>
      </c>
      <c r="X152" s="59">
        <v>2696.3998099999999</v>
      </c>
      <c r="Y152" s="59">
        <v>2590.8759399999999</v>
      </c>
      <c r="Z152" s="59">
        <v>2854.7285499999998</v>
      </c>
      <c r="AA152" s="59">
        <v>1863.8037400000001</v>
      </c>
      <c r="AB152" s="59">
        <v>4867.99161</v>
      </c>
      <c r="AC152" s="59">
        <v>6003.8679400000001</v>
      </c>
      <c r="AD152" s="59">
        <v>1697.1703200000002</v>
      </c>
      <c r="AE152" s="59">
        <v>4922.9335899999996</v>
      </c>
      <c r="AF152" s="59">
        <v>3478.3497499999999</v>
      </c>
      <c r="AG152" s="59">
        <v>1315.5358200000001</v>
      </c>
      <c r="AH152" s="59">
        <v>1450.5482500000001</v>
      </c>
      <c r="AI152" s="59">
        <v>1036.7402999999999</v>
      </c>
      <c r="AJ152" s="59">
        <v>565.94745999999998</v>
      </c>
      <c r="AK152" s="59">
        <v>1751.1381000000001</v>
      </c>
      <c r="AL152" s="59">
        <v>171850.46325999999</v>
      </c>
    </row>
    <row r="153" spans="1:38">
      <c r="A153" s="64" t="s">
        <v>265</v>
      </c>
      <c r="B153" s="59">
        <v>2708.4183800000001</v>
      </c>
      <c r="C153" s="59">
        <v>45.40578</v>
      </c>
      <c r="D153" s="59">
        <v>4258.5184500000005</v>
      </c>
      <c r="E153" s="59">
        <v>4.06853</v>
      </c>
      <c r="F153" s="59">
        <v>2.4531900000000002</v>
      </c>
      <c r="G153" s="59">
        <v>0.80801000000000001</v>
      </c>
      <c r="H153" s="59">
        <v>2.3477800000000002</v>
      </c>
      <c r="I153" s="59">
        <v>7.1142500000000002</v>
      </c>
      <c r="J153" s="59">
        <v>4.7462099999999996</v>
      </c>
      <c r="K153" s="59">
        <v>0.32297000000000003</v>
      </c>
      <c r="L153" s="59">
        <v>454.07225</v>
      </c>
      <c r="M153" s="59">
        <v>0</v>
      </c>
      <c r="N153" s="59">
        <v>5.3699200000000005</v>
      </c>
      <c r="O153" s="59">
        <v>3.7982199999999997</v>
      </c>
      <c r="P153" s="59">
        <v>56.347000000000001</v>
      </c>
      <c r="Q153" s="59">
        <v>4.6422400000000001</v>
      </c>
      <c r="R153" s="59">
        <v>32.551740000000002</v>
      </c>
      <c r="S153" s="59">
        <v>8.2070000000000007</v>
      </c>
      <c r="T153" s="59">
        <v>9.4329999999999997E-2</v>
      </c>
      <c r="U153" s="59">
        <v>1.9903299999999999</v>
      </c>
      <c r="V153" s="59">
        <v>1.9852100000000001</v>
      </c>
      <c r="W153" s="59">
        <v>16.416070000000001</v>
      </c>
      <c r="X153" s="59">
        <v>4</v>
      </c>
      <c r="Y153" s="59">
        <v>0</v>
      </c>
      <c r="Z153" s="59">
        <v>65.919240000000002</v>
      </c>
      <c r="AA153" s="59">
        <v>5.85799</v>
      </c>
      <c r="AB153" s="59">
        <v>3.81406</v>
      </c>
      <c r="AC153" s="59">
        <v>101.35413</v>
      </c>
      <c r="AD153" s="59">
        <v>3.5899800000000002</v>
      </c>
      <c r="AE153" s="59">
        <v>6.9699999999999998E-2</v>
      </c>
      <c r="AF153" s="59">
        <v>1.02874</v>
      </c>
      <c r="AG153" s="59">
        <v>37.765999999999998</v>
      </c>
      <c r="AH153" s="59">
        <v>109.53057000000001</v>
      </c>
      <c r="AI153" s="59">
        <v>0</v>
      </c>
      <c r="AJ153" s="59">
        <v>1.9445699999999999</v>
      </c>
      <c r="AK153" s="59">
        <v>1.525E-2</v>
      </c>
      <c r="AL153" s="59">
        <v>7954.5680899999998</v>
      </c>
    </row>
    <row r="154" spans="1:38">
      <c r="A154" s="64" t="s">
        <v>305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row>
    <row r="155" spans="1:38">
      <c r="A155" s="393" t="s">
        <v>306</v>
      </c>
      <c r="B155" s="446">
        <v>73833.873779999994</v>
      </c>
      <c r="C155" s="446">
        <v>9720.0129699999998</v>
      </c>
      <c r="D155" s="446">
        <v>6961.8205599999992</v>
      </c>
      <c r="E155" s="446">
        <v>3044.3714799999998</v>
      </c>
      <c r="F155" s="446">
        <v>1983.7709399999999</v>
      </c>
      <c r="G155" s="446">
        <v>1216.9341200000001</v>
      </c>
      <c r="H155" s="446">
        <v>1214.8926299999998</v>
      </c>
      <c r="I155" s="446">
        <v>4450.3364499999998</v>
      </c>
      <c r="J155" s="446">
        <v>3039.7334799999999</v>
      </c>
      <c r="K155" s="446">
        <v>14962.761410000001</v>
      </c>
      <c r="L155" s="446">
        <v>1634.5449900000001</v>
      </c>
      <c r="M155" s="446">
        <v>6602.8846599999997</v>
      </c>
      <c r="N155" s="446">
        <v>9238.3468699999994</v>
      </c>
      <c r="O155" s="446">
        <v>2042.4775199999999</v>
      </c>
      <c r="P155" s="446">
        <v>2432.90047</v>
      </c>
      <c r="Q155" s="446">
        <v>541.91949</v>
      </c>
      <c r="R155" s="446">
        <v>899.92610000000002</v>
      </c>
      <c r="S155" s="446">
        <v>1758.9482800000001</v>
      </c>
      <c r="T155" s="446">
        <v>4553.4803899999997</v>
      </c>
      <c r="U155" s="446">
        <v>4034.5333799999999</v>
      </c>
      <c r="V155" s="446">
        <v>1214.9090800000001</v>
      </c>
      <c r="W155" s="446">
        <v>1679.4556100000002</v>
      </c>
      <c r="X155" s="446">
        <v>4262.6291900000006</v>
      </c>
      <c r="Y155" s="446">
        <v>6135.2361500000006</v>
      </c>
      <c r="Z155" s="446">
        <v>1705.5340100000001</v>
      </c>
      <c r="AA155" s="446">
        <v>3359.8853300000001</v>
      </c>
      <c r="AB155" s="446">
        <v>10729.001289999998</v>
      </c>
      <c r="AC155" s="446">
        <v>2699.0626200000002</v>
      </c>
      <c r="AD155" s="446">
        <v>702.49070999999992</v>
      </c>
      <c r="AE155" s="446">
        <v>11121.394470000001</v>
      </c>
      <c r="AF155" s="446">
        <v>1207.0083500000001</v>
      </c>
      <c r="AG155" s="446">
        <v>48.97146</v>
      </c>
      <c r="AH155" s="446">
        <v>614.31077000000005</v>
      </c>
      <c r="AI155" s="446">
        <v>2541.0397599999997</v>
      </c>
      <c r="AJ155" s="446">
        <v>23.914400000000001</v>
      </c>
      <c r="AK155" s="446">
        <v>3.6698499999999998</v>
      </c>
      <c r="AL155" s="446">
        <v>202216.98302000001</v>
      </c>
    </row>
    <row r="156" spans="1:38">
      <c r="A156" s="64" t="s">
        <v>307</v>
      </c>
      <c r="B156" s="59">
        <v>422.10395</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422.10395</v>
      </c>
    </row>
    <row r="157" spans="1:38">
      <c r="A157" s="64" t="s">
        <v>308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105.91633999999999</v>
      </c>
      <c r="AG157" s="59">
        <v>0</v>
      </c>
      <c r="AH157" s="59">
        <v>0</v>
      </c>
      <c r="AI157" s="59">
        <v>0</v>
      </c>
      <c r="AJ157" s="59">
        <v>0</v>
      </c>
      <c r="AK157" s="59">
        <v>0</v>
      </c>
      <c r="AL157" s="59">
        <v>105.91633999999999</v>
      </c>
    </row>
    <row r="158" spans="1:38">
      <c r="A158" s="64" t="s">
        <v>309</v>
      </c>
      <c r="B158" s="59">
        <v>43461.918689999999</v>
      </c>
      <c r="C158" s="59">
        <v>6318.9819200000002</v>
      </c>
      <c r="D158" s="59">
        <v>3480.9086000000002</v>
      </c>
      <c r="E158" s="59">
        <v>10.4129</v>
      </c>
      <c r="F158" s="59">
        <v>622.47199999999998</v>
      </c>
      <c r="G158" s="59">
        <v>0</v>
      </c>
      <c r="H158" s="59">
        <v>0</v>
      </c>
      <c r="I158" s="59">
        <v>3131.9863</v>
      </c>
      <c r="J158" s="59">
        <v>1560.7764999999999</v>
      </c>
      <c r="K158" s="59">
        <v>11316.85412</v>
      </c>
      <c r="L158" s="59">
        <v>400</v>
      </c>
      <c r="M158" s="59">
        <v>4460</v>
      </c>
      <c r="N158" s="59">
        <v>6823.2698499999997</v>
      </c>
      <c r="O158" s="59">
        <v>0</v>
      </c>
      <c r="P158" s="59">
        <v>1200</v>
      </c>
      <c r="Q158" s="59">
        <v>0</v>
      </c>
      <c r="R158" s="59">
        <v>414.27918</v>
      </c>
      <c r="S158" s="59">
        <v>1167.1551899999999</v>
      </c>
      <c r="T158" s="59">
        <v>3186.60797</v>
      </c>
      <c r="U158" s="59">
        <v>1855.9012700000001</v>
      </c>
      <c r="V158" s="59">
        <v>659.94442000000004</v>
      </c>
      <c r="W158" s="59">
        <v>522.69880000000001</v>
      </c>
      <c r="X158" s="59">
        <v>2253.77855</v>
      </c>
      <c r="Y158" s="59">
        <v>2652.6340800000003</v>
      </c>
      <c r="Z158" s="59">
        <v>0</v>
      </c>
      <c r="AA158" s="59">
        <v>2102.9533700000002</v>
      </c>
      <c r="AB158" s="59">
        <v>8209.8904199999997</v>
      </c>
      <c r="AC158" s="59">
        <v>779.69482999999991</v>
      </c>
      <c r="AD158" s="59">
        <v>0</v>
      </c>
      <c r="AE158" s="59">
        <v>8549.4830199999997</v>
      </c>
      <c r="AF158" s="59">
        <v>843.14830000000006</v>
      </c>
      <c r="AG158" s="59">
        <v>0</v>
      </c>
      <c r="AH158" s="59">
        <v>131</v>
      </c>
      <c r="AI158" s="59">
        <v>2355.3342799999996</v>
      </c>
      <c r="AJ158" s="59">
        <v>23.914400000000001</v>
      </c>
      <c r="AK158" s="59">
        <v>0</v>
      </c>
      <c r="AL158" s="59">
        <v>118495.99896</v>
      </c>
    </row>
    <row r="159" spans="1:38">
      <c r="A159" s="64" t="s">
        <v>1464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row>
    <row r="160" spans="1:38">
      <c r="A160" s="64" t="s">
        <v>310</v>
      </c>
      <c r="B160" s="59">
        <v>21223.112300000001</v>
      </c>
      <c r="C160" s="59">
        <v>3401.0310499999996</v>
      </c>
      <c r="D160" s="59">
        <v>3480.9119599999999</v>
      </c>
      <c r="E160" s="59">
        <v>2588.0770000000002</v>
      </c>
      <c r="F160" s="59">
        <v>1361.2989399999999</v>
      </c>
      <c r="G160" s="59">
        <v>1216.9341200000001</v>
      </c>
      <c r="H160" s="59">
        <v>1214.8926299999998</v>
      </c>
      <c r="I160" s="59">
        <v>1318.35015</v>
      </c>
      <c r="J160" s="59">
        <v>1399.13067</v>
      </c>
      <c r="K160" s="59">
        <v>2374.5731600000004</v>
      </c>
      <c r="L160" s="59">
        <v>1230.3476000000001</v>
      </c>
      <c r="M160" s="59">
        <v>2142.8846600000002</v>
      </c>
      <c r="N160" s="59">
        <v>1223.09995</v>
      </c>
      <c r="O160" s="59">
        <v>2042.4775199999999</v>
      </c>
      <c r="P160" s="59">
        <v>1232.90047</v>
      </c>
      <c r="Q160" s="59">
        <v>541.75300000000004</v>
      </c>
      <c r="R160" s="59">
        <v>485.64691999999997</v>
      </c>
      <c r="S160" s="59">
        <v>591.79309000000001</v>
      </c>
      <c r="T160" s="59">
        <v>1010.9367099999999</v>
      </c>
      <c r="U160" s="59">
        <v>2123.4934700000003</v>
      </c>
      <c r="V160" s="59">
        <v>554.96465999999998</v>
      </c>
      <c r="W160" s="59">
        <v>886.75681000000009</v>
      </c>
      <c r="X160" s="59">
        <v>2008.8506399999999</v>
      </c>
      <c r="Y160" s="59">
        <v>1368.47396</v>
      </c>
      <c r="Z160" s="59">
        <v>1705.5340100000001</v>
      </c>
      <c r="AA160" s="59">
        <v>1256.9319599999999</v>
      </c>
      <c r="AB160" s="59">
        <v>2495.4438700000001</v>
      </c>
      <c r="AC160" s="59">
        <v>1844.7269799999999</v>
      </c>
      <c r="AD160" s="59">
        <v>702.49070999999992</v>
      </c>
      <c r="AE160" s="59">
        <v>2450.7643800000001</v>
      </c>
      <c r="AF160" s="59">
        <v>257.94371000000001</v>
      </c>
      <c r="AG160" s="59">
        <v>48.97146</v>
      </c>
      <c r="AH160" s="59">
        <v>483.31076999999999</v>
      </c>
      <c r="AI160" s="59">
        <v>185.70548000000002</v>
      </c>
      <c r="AJ160" s="59">
        <v>0</v>
      </c>
      <c r="AK160" s="59">
        <v>3.6698499999999998</v>
      </c>
      <c r="AL160" s="59">
        <v>68458.18462</v>
      </c>
    </row>
    <row r="161" spans="1:38">
      <c r="A161" s="64" t="s">
        <v>311</v>
      </c>
      <c r="B161" s="59">
        <v>8726.73884</v>
      </c>
      <c r="C161" s="59">
        <v>0</v>
      </c>
      <c r="D161" s="59">
        <v>0</v>
      </c>
      <c r="E161" s="59">
        <v>445.88158000000004</v>
      </c>
      <c r="F161" s="59">
        <v>0</v>
      </c>
      <c r="G161" s="59">
        <v>0</v>
      </c>
      <c r="H161" s="59">
        <v>0</v>
      </c>
      <c r="I161" s="59">
        <v>0</v>
      </c>
      <c r="J161" s="59">
        <v>79.826309999999992</v>
      </c>
      <c r="K161" s="59">
        <v>1271.33413</v>
      </c>
      <c r="L161" s="59">
        <v>4.1973900000000004</v>
      </c>
      <c r="M161" s="59">
        <v>0</v>
      </c>
      <c r="N161" s="59">
        <v>1191.9770700000001</v>
      </c>
      <c r="O161" s="59">
        <v>0</v>
      </c>
      <c r="P161" s="59">
        <v>0</v>
      </c>
      <c r="Q161" s="59">
        <v>0.16649</v>
      </c>
      <c r="R161" s="59">
        <v>0</v>
      </c>
      <c r="S161" s="59">
        <v>0</v>
      </c>
      <c r="T161" s="59">
        <v>355.93571000000003</v>
      </c>
      <c r="U161" s="59">
        <v>55.138640000000002</v>
      </c>
      <c r="V161" s="59">
        <v>0</v>
      </c>
      <c r="W161" s="59">
        <v>270</v>
      </c>
      <c r="X161" s="59">
        <v>0</v>
      </c>
      <c r="Y161" s="59">
        <v>2114.1281099999997</v>
      </c>
      <c r="Z161" s="59">
        <v>0</v>
      </c>
      <c r="AA161" s="59">
        <v>0</v>
      </c>
      <c r="AB161" s="59">
        <v>23.667000000000002</v>
      </c>
      <c r="AC161" s="59">
        <v>74.640810000000002</v>
      </c>
      <c r="AD161" s="59">
        <v>0</v>
      </c>
      <c r="AE161" s="59">
        <v>121.14707000000001</v>
      </c>
      <c r="AF161" s="59">
        <v>0</v>
      </c>
      <c r="AG161" s="59">
        <v>0</v>
      </c>
      <c r="AH161" s="59">
        <v>0</v>
      </c>
      <c r="AI161" s="59">
        <v>0</v>
      </c>
      <c r="AJ161" s="59">
        <v>0</v>
      </c>
      <c r="AK161" s="59">
        <v>0</v>
      </c>
      <c r="AL161" s="59">
        <v>14734.77915</v>
      </c>
    </row>
    <row r="162" spans="1:38">
      <c r="A162" s="393" t="s">
        <v>312</v>
      </c>
      <c r="B162" s="446">
        <v>92845.049169999998</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0</v>
      </c>
      <c r="AI162" s="446">
        <v>0</v>
      </c>
      <c r="AJ162" s="446">
        <v>0</v>
      </c>
      <c r="AK162" s="446">
        <v>0</v>
      </c>
      <c r="AL162" s="446">
        <v>92845.049169999998</v>
      </c>
    </row>
    <row r="163" spans="1:38">
      <c r="A163" s="64" t="s">
        <v>313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row>
    <row r="164" spans="1:38">
      <c r="A164" s="64" t="s">
        <v>314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row>
    <row r="165" spans="1:38">
      <c r="A165" s="64" t="s">
        <v>315</v>
      </c>
      <c r="B165" s="59">
        <v>87450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87450</v>
      </c>
    </row>
    <row r="166" spans="1:38">
      <c r="A166" s="64" t="s">
        <v>316</v>
      </c>
      <c r="B166" s="59">
        <v>5395.0491700000002</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5395.0491700000002</v>
      </c>
    </row>
    <row r="167" spans="1:38">
      <c r="A167" s="393" t="s">
        <v>317</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68.349249999999998</v>
      </c>
      <c r="AC167" s="446">
        <v>63.498350000000002</v>
      </c>
      <c r="AD167" s="446">
        <v>0</v>
      </c>
      <c r="AE167" s="446">
        <v>0</v>
      </c>
      <c r="AF167" s="446">
        <v>0</v>
      </c>
      <c r="AG167" s="446">
        <v>0</v>
      </c>
      <c r="AH167" s="446">
        <v>457.04379999999998</v>
      </c>
      <c r="AI167" s="446">
        <v>0</v>
      </c>
      <c r="AJ167" s="446">
        <v>99.689520000000002</v>
      </c>
      <c r="AK167" s="446">
        <v>0</v>
      </c>
      <c r="AL167" s="446">
        <v>1856.86663</v>
      </c>
    </row>
    <row r="168" spans="1:38">
      <c r="A168" s="64" t="s">
        <v>318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68.349249999999998</v>
      </c>
      <c r="AC168" s="59">
        <v>63.498350000000002</v>
      </c>
      <c r="AD168" s="59">
        <v>0</v>
      </c>
      <c r="AE168" s="59">
        <v>0</v>
      </c>
      <c r="AF168" s="59">
        <v>0</v>
      </c>
      <c r="AG168" s="59">
        <v>0</v>
      </c>
      <c r="AH168" s="59">
        <v>457.04379999999998</v>
      </c>
      <c r="AI168" s="59">
        <v>0</v>
      </c>
      <c r="AJ168" s="59">
        <v>99.689520000000002</v>
      </c>
      <c r="AK168" s="59">
        <v>0</v>
      </c>
      <c r="AL168" s="59">
        <v>1856.86663</v>
      </c>
    </row>
    <row r="169" spans="1:38">
      <c r="A169" s="64" t="s">
        <v>319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63.49935</v>
      </c>
    </row>
    <row r="170" spans="1:38">
      <c r="A170" s="64" t="s">
        <v>320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68.349249999999998</v>
      </c>
      <c r="AC170" s="59">
        <v>0</v>
      </c>
      <c r="AD170" s="59">
        <v>0</v>
      </c>
      <c r="AE170" s="59">
        <v>0</v>
      </c>
      <c r="AF170" s="59">
        <v>0</v>
      </c>
      <c r="AG170" s="59">
        <v>0</v>
      </c>
      <c r="AH170" s="59">
        <v>457.04379999999998</v>
      </c>
      <c r="AI170" s="59">
        <v>0</v>
      </c>
      <c r="AJ170" s="59">
        <v>99.689520000000002</v>
      </c>
      <c r="AK170" s="59">
        <v>0</v>
      </c>
      <c r="AL170" s="59">
        <v>1762.49728</v>
      </c>
    </row>
    <row r="171" spans="1:38">
      <c r="A171" s="64" t="s">
        <v>321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row>
    <row r="172" spans="1:38">
      <c r="A172" s="64" t="s">
        <v>322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row>
    <row r="173" spans="1:38">
      <c r="A173" s="64" t="s">
        <v>323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30.87</v>
      </c>
    </row>
    <row r="174" spans="1:38">
      <c r="A174" s="64" t="s">
        <v>324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row>
    <row r="175" spans="1:38">
      <c r="A175" s="64" t="s">
        <v>325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row>
    <row r="176" spans="1:38">
      <c r="A176" s="393" t="s">
        <v>326</v>
      </c>
      <c r="B176" s="446">
        <v>197211.10980000001</v>
      </c>
      <c r="C176" s="446">
        <v>74264.877459999989</v>
      </c>
      <c r="D176" s="446">
        <v>114746.55249</v>
      </c>
      <c r="E176" s="446">
        <v>75184.538950000002</v>
      </c>
      <c r="F176" s="446">
        <v>52326.978350000005</v>
      </c>
      <c r="G176" s="446">
        <v>41728.597649999996</v>
      </c>
      <c r="H176" s="446">
        <v>30592.341629999999</v>
      </c>
      <c r="I176" s="446">
        <v>51112.197289999996</v>
      </c>
      <c r="J176" s="446">
        <v>40096.416530000002</v>
      </c>
      <c r="K176" s="446">
        <v>39402.502799999995</v>
      </c>
      <c r="L176" s="446">
        <v>26350.263660000001</v>
      </c>
      <c r="M176" s="446">
        <v>34031.67409</v>
      </c>
      <c r="N176" s="446">
        <v>37814.108690000001</v>
      </c>
      <c r="O176" s="446">
        <v>25072.485199999999</v>
      </c>
      <c r="P176" s="446">
        <v>20325.857739999999</v>
      </c>
      <c r="Q176" s="446">
        <v>10092.34311</v>
      </c>
      <c r="R176" s="446">
        <v>12002.50561</v>
      </c>
      <c r="S176" s="446">
        <v>11076.724249999999</v>
      </c>
      <c r="T176" s="446">
        <v>43096.776229999996</v>
      </c>
      <c r="U176" s="446">
        <v>28082.5445</v>
      </c>
      <c r="V176" s="446">
        <v>15827.318600000001</v>
      </c>
      <c r="W176" s="446">
        <v>13273.47277</v>
      </c>
      <c r="X176" s="446">
        <v>25173.862149999997</v>
      </c>
      <c r="Y176" s="446">
        <v>14863.081699999999</v>
      </c>
      <c r="Z176" s="446">
        <v>32267.840620000003</v>
      </c>
      <c r="AA176" s="446">
        <v>13853.530570000001</v>
      </c>
      <c r="AB176" s="446">
        <v>28852.612079999999</v>
      </c>
      <c r="AC176" s="446">
        <v>44183.647790000003</v>
      </c>
      <c r="AD176" s="446">
        <v>8215.1397799999995</v>
      </c>
      <c r="AE176" s="446">
        <v>40482.165740000004</v>
      </c>
      <c r="AF176" s="446">
        <v>29952.653039999997</v>
      </c>
      <c r="AG176" s="446">
        <v>11265.569210000001</v>
      </c>
      <c r="AH176" s="446">
        <v>12586.317660000001</v>
      </c>
      <c r="AI176" s="446">
        <v>9717.0501700000004</v>
      </c>
      <c r="AJ176" s="446">
        <v>4815.1205</v>
      </c>
      <c r="AK176" s="446">
        <v>12861.816060000001</v>
      </c>
      <c r="AL176" s="446">
        <v>1282802.5944700001</v>
      </c>
    </row>
    <row r="177" spans="1:38">
      <c r="A177" s="63" t="s">
        <v>327</v>
      </c>
      <c r="B177" s="59">
        <v>116749.53</v>
      </c>
      <c r="C177" s="59">
        <v>26726.3</v>
      </c>
      <c r="D177" s="59">
        <v>59261.203070000003</v>
      </c>
      <c r="E177" s="59">
        <v>24109.230390000001</v>
      </c>
      <c r="F177" s="59">
        <v>6625.6925700000002</v>
      </c>
      <c r="G177" s="59">
        <v>5770.37</v>
      </c>
      <c r="H177" s="59">
        <v>7098.6111900000005</v>
      </c>
      <c r="I177" s="59">
        <v>6572.1477699999996</v>
      </c>
      <c r="J177" s="59">
        <v>3184.44</v>
      </c>
      <c r="K177" s="59">
        <v>4441.91</v>
      </c>
      <c r="L177" s="59">
        <v>11001.079539999999</v>
      </c>
      <c r="M177" s="59">
        <v>15241.08056</v>
      </c>
      <c r="N177" s="59">
        <v>14862.649140000001</v>
      </c>
      <c r="O177" s="59">
        <v>1819.029</v>
      </c>
      <c r="P177" s="59">
        <v>3843.4076</v>
      </c>
      <c r="Q177" s="59">
        <v>3047.78</v>
      </c>
      <c r="R177" s="59">
        <v>2888.2322799999997</v>
      </c>
      <c r="S177" s="59">
        <v>4379.4319999999998</v>
      </c>
      <c r="T177" s="59">
        <v>7848.42868</v>
      </c>
      <c r="U177" s="59">
        <v>4319.7532099999999</v>
      </c>
      <c r="V177" s="59">
        <v>5992.4</v>
      </c>
      <c r="W177" s="59">
        <v>3173.7</v>
      </c>
      <c r="X177" s="59">
        <v>2355.44209</v>
      </c>
      <c r="Y177" s="59">
        <v>2086.69</v>
      </c>
      <c r="Z177" s="59">
        <v>26104.476260000003</v>
      </c>
      <c r="AA177" s="59">
        <v>4074.0450000000001</v>
      </c>
      <c r="AB177" s="59">
        <v>17090.599999999999</v>
      </c>
      <c r="AC177" s="59">
        <v>17940</v>
      </c>
      <c r="AD177" s="59">
        <v>9654.23</v>
      </c>
      <c r="AE177" s="59">
        <v>16653.5</v>
      </c>
      <c r="AF177" s="59">
        <v>7492.76</v>
      </c>
      <c r="AG177" s="59">
        <v>3527.2</v>
      </c>
      <c r="AH177" s="59">
        <v>4347.4399999999996</v>
      </c>
      <c r="AI177" s="59">
        <v>2364.17</v>
      </c>
      <c r="AJ177" s="59">
        <v>4643.1400000000003</v>
      </c>
      <c r="AK177" s="59">
        <v>9012.7999999999993</v>
      </c>
      <c r="AL177" s="59">
        <v>466302.90035000001</v>
      </c>
    </row>
    <row r="178" spans="1:38">
      <c r="A178" s="64" t="s">
        <v>328</v>
      </c>
      <c r="B178" s="59">
        <v>116749.53</v>
      </c>
      <c r="C178" s="59">
        <v>26726.3</v>
      </c>
      <c r="D178" s="59">
        <v>59261.203070000003</v>
      </c>
      <c r="E178" s="59">
        <v>24109.230390000001</v>
      </c>
      <c r="F178" s="59">
        <v>6625.6925700000002</v>
      </c>
      <c r="G178" s="59">
        <v>5770.37</v>
      </c>
      <c r="H178" s="59">
        <v>7098.6111900000005</v>
      </c>
      <c r="I178" s="59">
        <v>6572.1477699999996</v>
      </c>
      <c r="J178" s="59">
        <v>3184.44</v>
      </c>
      <c r="K178" s="59">
        <v>4441.91</v>
      </c>
      <c r="L178" s="59">
        <v>11001.079539999999</v>
      </c>
      <c r="M178" s="59">
        <v>15241.08056</v>
      </c>
      <c r="N178" s="59">
        <v>14862.649140000001</v>
      </c>
      <c r="O178" s="59">
        <v>1819.029</v>
      </c>
      <c r="P178" s="59">
        <v>3843.4076</v>
      </c>
      <c r="Q178" s="59">
        <v>3047.78</v>
      </c>
      <c r="R178" s="59">
        <v>2888.2322799999997</v>
      </c>
      <c r="S178" s="59">
        <v>4379.4319999999998</v>
      </c>
      <c r="T178" s="59">
        <v>7848.42868</v>
      </c>
      <c r="U178" s="59">
        <v>4319.7532099999999</v>
      </c>
      <c r="V178" s="59">
        <v>5992.4</v>
      </c>
      <c r="W178" s="59">
        <v>3173.7</v>
      </c>
      <c r="X178" s="59">
        <v>2355.44209</v>
      </c>
      <c r="Y178" s="59">
        <v>2086.69</v>
      </c>
      <c r="Z178" s="59">
        <v>26104.476260000003</v>
      </c>
      <c r="AA178" s="59">
        <v>4074.0450000000001</v>
      </c>
      <c r="AB178" s="59">
        <v>17090.599999999999</v>
      </c>
      <c r="AC178" s="59">
        <v>17940</v>
      </c>
      <c r="AD178" s="59">
        <v>9654.23</v>
      </c>
      <c r="AE178" s="59">
        <v>16653.5</v>
      </c>
      <c r="AF178" s="59">
        <v>7492.76</v>
      </c>
      <c r="AG178" s="59">
        <v>3527.2</v>
      </c>
      <c r="AH178" s="59">
        <v>4347.4399999999996</v>
      </c>
      <c r="AI178" s="59">
        <v>2364.17</v>
      </c>
      <c r="AJ178" s="59">
        <v>4643.1400000000003</v>
      </c>
      <c r="AK178" s="59">
        <v>9012.7999999999993</v>
      </c>
      <c r="AL178" s="59">
        <v>466302.90035000001</v>
      </c>
    </row>
    <row r="179" spans="1:38">
      <c r="A179" s="64" t="s">
        <v>329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row>
    <row r="180" spans="1:38">
      <c r="A180" s="64" t="s">
        <v>330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row>
    <row r="181" spans="1:38">
      <c r="A181" s="63" t="s">
        <v>331</v>
      </c>
      <c r="B181" s="59">
        <v>691.50503000000003</v>
      </c>
      <c r="C181" s="59">
        <v>0</v>
      </c>
      <c r="D181" s="59">
        <v>287.54940000000005</v>
      </c>
      <c r="E181" s="59">
        <v>0</v>
      </c>
      <c r="F181" s="59">
        <v>287.98298</v>
      </c>
      <c r="G181" s="59">
        <v>1221.68236</v>
      </c>
      <c r="H181" s="59">
        <v>1087.9511100000002</v>
      </c>
      <c r="I181" s="59">
        <v>0</v>
      </c>
      <c r="J181" s="59">
        <v>6.48</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62.500660000000003</v>
      </c>
      <c r="AG181" s="59">
        <v>229.07957000000002</v>
      </c>
      <c r="AH181" s="59">
        <v>147.07213000000002</v>
      </c>
      <c r="AI181" s="59">
        <v>0</v>
      </c>
      <c r="AJ181" s="59">
        <v>63.518120000000003</v>
      </c>
      <c r="AK181" s="59">
        <v>0</v>
      </c>
      <c r="AL181" s="59">
        <v>20029.0363</v>
      </c>
    </row>
    <row r="182" spans="1:38">
      <c r="A182" s="64" t="s">
        <v>332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row>
    <row r="183" spans="1:38">
      <c r="A183" s="64" t="s">
        <v>333</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2604.1410299999998</v>
      </c>
    </row>
    <row r="184" spans="1:38">
      <c r="A184" s="64" t="s">
        <v>334</v>
      </c>
      <c r="B184" s="59">
        <v>691.50496999999996</v>
      </c>
      <c r="C184" s="59">
        <v>0</v>
      </c>
      <c r="D184" s="59">
        <v>287.54940000000005</v>
      </c>
      <c r="E184" s="59">
        <v>0</v>
      </c>
      <c r="F184" s="59">
        <v>287.98298</v>
      </c>
      <c r="G184" s="59">
        <v>1221.68236</v>
      </c>
      <c r="H184" s="59">
        <v>1084.8056899999999</v>
      </c>
      <c r="I184" s="59">
        <v>0</v>
      </c>
      <c r="J184" s="59">
        <v>6.48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0</v>
      </c>
      <c r="AK184" s="59">
        <v>0</v>
      </c>
      <c r="AL184" s="59">
        <v>17424.895270000001</v>
      </c>
    </row>
    <row r="185" spans="1:38">
      <c r="A185" s="63" t="s">
        <v>335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row>
    <row r="186" spans="1:38">
      <c r="A186" s="64" t="s">
        <v>336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row>
    <row r="187" spans="1:38">
      <c r="A187" s="63" t="s">
        <v>337</v>
      </c>
      <c r="B187" s="59">
        <v>77879.033410000004</v>
      </c>
      <c r="C187" s="59">
        <v>43402.789729999997</v>
      </c>
      <c r="D187" s="59">
        <v>50369.407920000005</v>
      </c>
      <c r="E187" s="59">
        <v>49695.313240000003</v>
      </c>
      <c r="F187" s="59">
        <v>44057.7958</v>
      </c>
      <c r="G187" s="59">
        <v>33574.734810000002</v>
      </c>
      <c r="H187" s="59">
        <v>21766.85167</v>
      </c>
      <c r="I187" s="59">
        <v>42713.708170000005</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19343.393309999999</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21.485779999999998</v>
      </c>
      <c r="AK187" s="59">
        <v>2767.5093400000001</v>
      </c>
      <c r="AL187" s="59">
        <v>763638.14123000007</v>
      </c>
    </row>
    <row r="188" spans="1:38">
      <c r="A188" s="64" t="s">
        <v>338</v>
      </c>
      <c r="B188" s="59">
        <v>51238.216679999998</v>
      </c>
      <c r="C188" s="59">
        <v>30859.58944</v>
      </c>
      <c r="D188" s="59">
        <v>27758.107649999998</v>
      </c>
      <c r="E188" s="59">
        <v>15071.49589</v>
      </c>
      <c r="F188" s="59">
        <v>25560.106399999997</v>
      </c>
      <c r="G188" s="59">
        <v>12782.692509999999</v>
      </c>
      <c r="H188" s="59">
        <v>6171.0915800000002</v>
      </c>
      <c r="I188" s="59">
        <v>4410.8354500000005</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2874.2356</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1227.1154799999999</v>
      </c>
      <c r="AJ188" s="59">
        <v>21.485779999999998</v>
      </c>
      <c r="AK188" s="59">
        <v>1016.2539499999999</v>
      </c>
      <c r="AL188" s="59">
        <v>322012.41385000001</v>
      </c>
    </row>
    <row r="189" spans="1:38">
      <c r="A189" s="64" t="s">
        <v>339</v>
      </c>
      <c r="B189" s="59">
        <v>26640.816729999999</v>
      </c>
      <c r="C189" s="59">
        <v>12543.200289999999</v>
      </c>
      <c r="D189" s="59">
        <v>22611.30027</v>
      </c>
      <c r="E189" s="59">
        <v>10202.83568</v>
      </c>
      <c r="F189" s="59">
        <v>18497.689399999999</v>
      </c>
      <c r="G189" s="59">
        <v>5516.2571200000002</v>
      </c>
      <c r="H189" s="59">
        <v>15595.76009</v>
      </c>
      <c r="I189" s="59">
        <v>29652.729190000002</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16469.157709999999</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0</v>
      </c>
      <c r="AK189" s="59">
        <v>1751.2553899999998</v>
      </c>
      <c r="AL189" s="59">
        <v>253296.89449000001</v>
      </c>
    </row>
    <row r="190" spans="1:38">
      <c r="A190" s="64" t="s">
        <v>340</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5898.5822099999996</v>
      </c>
      <c r="AJ190" s="59">
        <v>0</v>
      </c>
      <c r="AK190" s="59">
        <v>0</v>
      </c>
      <c r="AL190" s="59">
        <v>188328.83288999999</v>
      </c>
    </row>
    <row r="191" spans="1:38">
      <c r="A191" s="63" t="s">
        <v>341</v>
      </c>
      <c r="B191" s="59">
        <v>1891.0413600000002</v>
      </c>
      <c r="C191" s="59">
        <v>4135.78773</v>
      </c>
      <c r="D191" s="59">
        <v>4828.3921</v>
      </c>
      <c r="E191" s="59">
        <v>1379.99532</v>
      </c>
      <c r="F191" s="59">
        <v>1355.5070000000001</v>
      </c>
      <c r="G191" s="59">
        <v>1161.8104799999999</v>
      </c>
      <c r="H191" s="59">
        <v>638.92766000000006</v>
      </c>
      <c r="I191" s="59">
        <v>1826.3413500000001</v>
      </c>
      <c r="J191" s="59">
        <v>576.61779000000001</v>
      </c>
      <c r="K191" s="59">
        <v>1267.4063700000002</v>
      </c>
      <c r="L191" s="59">
        <v>-4609.1891799999994</v>
      </c>
      <c r="M191" s="59">
        <v>2488.9518499999999</v>
      </c>
      <c r="N191" s="59">
        <v>1078.2192600000001</v>
      </c>
      <c r="O191" s="59">
        <v>1464.0709099999999</v>
      </c>
      <c r="P191" s="59">
        <v>1386.95551</v>
      </c>
      <c r="Q191" s="59">
        <v>-699.53293000000008</v>
      </c>
      <c r="R191" s="59">
        <v>-899.95859999999993</v>
      </c>
      <c r="S191" s="59">
        <v>-1590.46405</v>
      </c>
      <c r="T191" s="59">
        <v>6968.6476600000005</v>
      </c>
      <c r="U191" s="59">
        <v>2409.5764100000001</v>
      </c>
      <c r="V191" s="59">
        <v>-158.02259000000001</v>
      </c>
      <c r="W191" s="59">
        <v>241.29302999999999</v>
      </c>
      <c r="X191" s="59">
        <v>384.39168000000001</v>
      </c>
      <c r="Y191" s="59">
        <v>530.81760999999995</v>
      </c>
      <c r="Z191" s="59">
        <v>993.08679000000006</v>
      </c>
      <c r="AA191" s="59">
        <v>415.32655</v>
      </c>
      <c r="AB191" s="59">
        <v>725.70018000000005</v>
      </c>
      <c r="AC191" s="59">
        <v>646.77706000000001</v>
      </c>
      <c r="AD191" s="59">
        <v>-2828.78042</v>
      </c>
      <c r="AE191" s="59">
        <v>2335.5386800000001</v>
      </c>
      <c r="AF191" s="59">
        <v>966.69206000000008</v>
      </c>
      <c r="AG191" s="59">
        <v>252.97936999999999</v>
      </c>
      <c r="AH191" s="59">
        <v>2.5074699999999996</v>
      </c>
      <c r="AI191" s="59">
        <v>96.621800000000007</v>
      </c>
      <c r="AJ191" s="59">
        <v>86.976600000000005</v>
      </c>
      <c r="AK191" s="59">
        <v>1081.5067199999999</v>
      </c>
      <c r="AL191" s="59">
        <v>32832.516589999999</v>
      </c>
    </row>
    <row r="192" spans="1:38">
      <c r="A192" s="64" t="s">
        <v>342</v>
      </c>
      <c r="B192" s="59">
        <v>0</v>
      </c>
      <c r="C192" s="59">
        <v>0</v>
      </c>
      <c r="D192" s="59">
        <v>0</v>
      </c>
      <c r="E192" s="59">
        <v>0</v>
      </c>
      <c r="F192" s="59">
        <v>0</v>
      </c>
      <c r="G192" s="59">
        <v>0</v>
      </c>
      <c r="H192" s="59">
        <v>0</v>
      </c>
      <c r="I192" s="59">
        <v>611.12088000000006</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0</v>
      </c>
      <c r="AI192" s="59">
        <v>0</v>
      </c>
      <c r="AJ192" s="59">
        <v>0</v>
      </c>
      <c r="AK192" s="59">
        <v>0</v>
      </c>
      <c r="AL192" s="59">
        <v>-667.16899999999998</v>
      </c>
    </row>
    <row r="193" spans="1:38">
      <c r="A193" s="100" t="s">
        <v>343</v>
      </c>
      <c r="B193" s="59">
        <v>1891.0413600000002</v>
      </c>
      <c r="C193" s="59">
        <v>4135.78773</v>
      </c>
      <c r="D193" s="59">
        <v>4828.3921</v>
      </c>
      <c r="E193" s="59">
        <v>1379.99532</v>
      </c>
      <c r="F193" s="59">
        <v>1355.5070000000001</v>
      </c>
      <c r="G193" s="59">
        <v>1161.8104799999999</v>
      </c>
      <c r="H193" s="59">
        <v>638.92766000000006</v>
      </c>
      <c r="I193" s="59">
        <v>1215.22047</v>
      </c>
      <c r="J193" s="59">
        <v>576.61779000000001</v>
      </c>
      <c r="K193" s="59">
        <v>1267.4063700000002</v>
      </c>
      <c r="L193" s="59">
        <v>96.576239999999999</v>
      </c>
      <c r="M193" s="59">
        <v>2488.3593799999999</v>
      </c>
      <c r="N193" s="59">
        <v>822.2325699999999</v>
      </c>
      <c r="O193" s="59">
        <v>1464.0709099999999</v>
      </c>
      <c r="P193" s="59">
        <v>1386.95551</v>
      </c>
      <c r="Q193" s="59">
        <v>-699.53293000000008</v>
      </c>
      <c r="R193" s="59">
        <v>-899.95859999999993</v>
      </c>
      <c r="S193" s="59">
        <v>-1493.3016499999999</v>
      </c>
      <c r="T193" s="59">
        <v>3004.78892</v>
      </c>
      <c r="U193" s="59">
        <v>2409.5764100000001</v>
      </c>
      <c r="V193" s="59">
        <v>-158.02259000000001</v>
      </c>
      <c r="W193" s="59">
        <v>241.29302999999999</v>
      </c>
      <c r="X193" s="59">
        <v>384.39168000000001</v>
      </c>
      <c r="Y193" s="59">
        <v>530.81760999999995</v>
      </c>
      <c r="Z193" s="59">
        <v>55.525260000000003</v>
      </c>
      <c r="AA193" s="59">
        <v>415.32655</v>
      </c>
      <c r="AB193" s="59">
        <v>725.70018000000005</v>
      </c>
      <c r="AC193" s="59">
        <v>646.77706000000001</v>
      </c>
      <c r="AD193" s="59">
        <v>-1195.41893</v>
      </c>
      <c r="AE193" s="59">
        <v>2335.5386800000001</v>
      </c>
      <c r="AF193" s="59">
        <v>966.69206000000008</v>
      </c>
      <c r="AG193" s="59">
        <v>252.97936999999999</v>
      </c>
      <c r="AH193" s="59">
        <v>2.5074699999999996</v>
      </c>
      <c r="AI193" s="59">
        <v>96.621800000000007</v>
      </c>
      <c r="AJ193" s="59">
        <v>86.976600000000005</v>
      </c>
      <c r="AK193" s="59">
        <v>1081.5067199999999</v>
      </c>
      <c r="AL193" s="59">
        <v>33499.685590000001</v>
      </c>
    </row>
    <row r="194" spans="1:38">
      <c r="A194" s="389" t="s">
        <v>344</v>
      </c>
      <c r="B194" s="446">
        <v>1779889.6483900002</v>
      </c>
      <c r="C194" s="446">
        <v>523564.08173000003</v>
      </c>
      <c r="D194" s="446">
        <v>1075784.9654100002</v>
      </c>
      <c r="E194" s="446">
        <v>400886.00818</v>
      </c>
      <c r="F194" s="446">
        <v>231479.58840000001</v>
      </c>
      <c r="G194" s="446">
        <v>203468.93857</v>
      </c>
      <c r="H194" s="446">
        <v>148284.02044999998</v>
      </c>
      <c r="I194" s="446">
        <v>271507.27322000003</v>
      </c>
      <c r="J194" s="446">
        <v>237260.28443999999</v>
      </c>
      <c r="K194" s="446">
        <v>305094.59879000002</v>
      </c>
      <c r="L194" s="446">
        <v>142912.09818</v>
      </c>
      <c r="M194" s="446">
        <v>317777.07977999997</v>
      </c>
      <c r="N194" s="446">
        <v>366690.43802</v>
      </c>
      <c r="O194" s="446">
        <v>149899.10471000001</v>
      </c>
      <c r="P194" s="446">
        <v>160061.53959999999</v>
      </c>
      <c r="Q194" s="446">
        <v>71925.307620000007</v>
      </c>
      <c r="R194" s="446">
        <v>82419.340060000002</v>
      </c>
      <c r="S194" s="446">
        <v>100737.12793</v>
      </c>
      <c r="T194" s="446">
        <v>127427.85133</v>
      </c>
      <c r="U194" s="446">
        <v>207385.86465999999</v>
      </c>
      <c r="V194" s="446">
        <v>84021.130349999992</v>
      </c>
      <c r="W194" s="446">
        <v>121353.50641</v>
      </c>
      <c r="X194" s="446">
        <v>284548.97626999998</v>
      </c>
      <c r="Y194" s="446">
        <v>129240.44184</v>
      </c>
      <c r="Z194" s="446">
        <v>315634.24287999998</v>
      </c>
      <c r="AA194" s="446">
        <v>139980.64305000001</v>
      </c>
      <c r="AB194" s="446">
        <v>367687.70831999998</v>
      </c>
      <c r="AC194" s="446">
        <v>291628.19827999995</v>
      </c>
      <c r="AD194" s="446">
        <v>77676.242599999998</v>
      </c>
      <c r="AE194" s="446">
        <v>312200.28504000005</v>
      </c>
      <c r="AF194" s="446">
        <v>68788.868260000003</v>
      </c>
      <c r="AG194" s="446">
        <v>68106.157470000006</v>
      </c>
      <c r="AH194" s="446">
        <v>70912.744090000007</v>
      </c>
      <c r="AI194" s="446">
        <v>27673.155879999998</v>
      </c>
      <c r="AJ194" s="446">
        <v>46492.07458</v>
      </c>
      <c r="AK194" s="446">
        <v>20161.2045</v>
      </c>
      <c r="AL194" s="446">
        <v>9330560.7392900009</v>
      </c>
    </row>
    <row r="195" spans="1:38">
      <c r="A195" s="393" t="s">
        <v>345</v>
      </c>
      <c r="B195" s="446">
        <v>13252.35507</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0</v>
      </c>
      <c r="AI195" s="446">
        <v>0</v>
      </c>
      <c r="AJ195" s="446">
        <v>0</v>
      </c>
      <c r="AK195" s="446">
        <v>0</v>
      </c>
      <c r="AL195" s="446">
        <v>13252.35507</v>
      </c>
    </row>
    <row r="196" spans="1:38">
      <c r="A196" s="63" t="s">
        <v>346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row>
    <row r="197" spans="1:38">
      <c r="A197" s="64" t="s">
        <v>347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row>
    <row r="198" spans="1:38">
      <c r="A198" s="64" t="s">
        <v>348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row>
    <row r="199" spans="1:38">
      <c r="A199" s="64" t="s">
        <v>349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row>
    <row r="200" spans="1:38">
      <c r="A200" s="64" t="s">
        <v>350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row>
    <row r="201" spans="1:38">
      <c r="A201" s="64" t="s">
        <v>351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row>
    <row r="202" spans="1:38">
      <c r="A202" s="63" t="s">
        <v>352</v>
      </c>
      <c r="B202" s="59">
        <v>2700.7816400000002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2700.7816400000002</v>
      </c>
    </row>
    <row r="203" spans="1:38">
      <c r="A203" s="64" t="s">
        <v>353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row>
    <row r="204" spans="1:38">
      <c r="A204" s="64" t="s">
        <v>354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row>
    <row r="205" spans="1:38">
      <c r="A205" s="64" t="s">
        <v>355</v>
      </c>
      <c r="B205" s="59">
        <v>24.65091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24.65091</v>
      </c>
    </row>
    <row r="206" spans="1:38">
      <c r="A206" s="64" t="s">
        <v>356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row>
    <row r="207" spans="1:38">
      <c r="A207" s="64" t="s">
        <v>357</v>
      </c>
      <c r="B207" s="59">
        <v>2676.1307299999999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2676.1307299999999</v>
      </c>
    </row>
    <row r="208" spans="1:38">
      <c r="A208" s="63" t="s">
        <v>358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row>
    <row r="209" spans="1:38">
      <c r="A209" s="63" t="s">
        <v>359</v>
      </c>
      <c r="B209" s="59">
        <v>10551.57343</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10551.57343</v>
      </c>
    </row>
    <row r="210" spans="1:38">
      <c r="A210" s="64" t="s">
        <v>360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row>
    <row r="211" spans="1:38">
      <c r="A211" s="64" t="s">
        <v>361</v>
      </c>
      <c r="B211" s="59">
        <v>10551.57343</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10551.57343</v>
      </c>
    </row>
    <row r="212" spans="1:38">
      <c r="A212" s="64" t="s">
        <v>362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row>
    <row r="213" spans="1:38">
      <c r="A213" s="64" t="s">
        <v>363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row>
    <row r="214" spans="1:38">
      <c r="A214" s="63" t="s">
        <v>364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row>
    <row r="215" spans="1:38">
      <c r="A215" s="393" t="s">
        <v>365</v>
      </c>
      <c r="B215" s="446">
        <v>2872976.63105</v>
      </c>
      <c r="C215" s="446">
        <v>930649.01087</v>
      </c>
      <c r="D215" s="446">
        <v>1799425.45533</v>
      </c>
      <c r="E215" s="446">
        <v>1181258.5569000002</v>
      </c>
      <c r="F215" s="446">
        <v>565166.85016999999</v>
      </c>
      <c r="G215" s="446">
        <v>357005.44662</v>
      </c>
      <c r="H215" s="446">
        <v>122724.63401000001</v>
      </c>
      <c r="I215" s="446">
        <v>277215.44068</v>
      </c>
      <c r="J215" s="446">
        <v>447725.41707999998</v>
      </c>
      <c r="K215" s="446">
        <v>316751.08283999999</v>
      </c>
      <c r="L215" s="446">
        <v>178991.00803</v>
      </c>
      <c r="M215" s="446">
        <v>557616.14057000005</v>
      </c>
      <c r="N215" s="446">
        <v>202839.11947999999</v>
      </c>
      <c r="O215" s="446">
        <v>76145.525680000006</v>
      </c>
      <c r="P215" s="446">
        <v>290748.94233999995</v>
      </c>
      <c r="Q215" s="446">
        <v>89465.520369999998</v>
      </c>
      <c r="R215" s="446">
        <v>134027.25801000002</v>
      </c>
      <c r="S215" s="446">
        <v>135491.63486000002</v>
      </c>
      <c r="T215" s="446">
        <v>145968.93246000001</v>
      </c>
      <c r="U215" s="446">
        <v>251244.77183000001</v>
      </c>
      <c r="V215" s="446">
        <v>207543.70450999998</v>
      </c>
      <c r="W215" s="446">
        <v>199525.02148</v>
      </c>
      <c r="X215" s="446">
        <v>237951.21103000001</v>
      </c>
      <c r="Y215" s="446">
        <v>28736.235120000001</v>
      </c>
      <c r="Z215" s="446">
        <v>540115.27380999993</v>
      </c>
      <c r="AA215" s="446">
        <v>222092.61809999999</v>
      </c>
      <c r="AB215" s="446">
        <v>426749.63838999998</v>
      </c>
      <c r="AC215" s="446">
        <v>457263.05988999997</v>
      </c>
      <c r="AD215" s="446">
        <v>322956.78489000001</v>
      </c>
      <c r="AE215" s="446">
        <v>198275.50027000002</v>
      </c>
      <c r="AF215" s="446">
        <v>54159.412060000002</v>
      </c>
      <c r="AG215" s="446">
        <v>106243.66995</v>
      </c>
      <c r="AH215" s="446">
        <v>96369.920959999989</v>
      </c>
      <c r="AI215" s="446">
        <v>36828.219349999999</v>
      </c>
      <c r="AJ215" s="446">
        <v>84279.287260000012</v>
      </c>
      <c r="AK215" s="446">
        <v>37106.83498</v>
      </c>
      <c r="AL215" s="446">
        <v>14189633.771229999</v>
      </c>
    </row>
    <row r="216" spans="1:38">
      <c r="A216" s="63" t="s">
        <v>366</v>
      </c>
      <c r="B216" s="59">
        <v>4.7E-2</v>
      </c>
      <c r="C216" s="59">
        <v>9.4E-2</v>
      </c>
      <c r="D216" s="59">
        <v>0</v>
      </c>
      <c r="E216" s="59">
        <v>2.66E-3</v>
      </c>
      <c r="F216" s="59">
        <v>0</v>
      </c>
      <c r="G216" s="59">
        <v>0</v>
      </c>
      <c r="H216" s="59">
        <v>0</v>
      </c>
      <c r="I216" s="59">
        <v>0</v>
      </c>
      <c r="J216" s="59">
        <v>0.06</v>
      </c>
      <c r="K216" s="59">
        <v>0</v>
      </c>
      <c r="L216" s="59">
        <v>0</v>
      </c>
      <c r="M216" s="59">
        <v>1.9E-2</v>
      </c>
      <c r="N216" s="59">
        <v>0</v>
      </c>
      <c r="O216" s="59">
        <v>0</v>
      </c>
      <c r="P216" s="59">
        <v>4927.2944100000004</v>
      </c>
      <c r="Q216" s="59">
        <v>0</v>
      </c>
      <c r="R216" s="59">
        <v>1</v>
      </c>
      <c r="S216" s="59">
        <v>0</v>
      </c>
      <c r="T216" s="59">
        <v>0</v>
      </c>
      <c r="U216" s="59">
        <v>0</v>
      </c>
      <c r="V216" s="59">
        <v>0</v>
      </c>
      <c r="W216" s="59">
        <v>0</v>
      </c>
      <c r="X216" s="59">
        <v>0</v>
      </c>
      <c r="Y216" s="59">
        <v>0</v>
      </c>
      <c r="Z216" s="59">
        <v>20515.386210000001</v>
      </c>
      <c r="AA216" s="59">
        <v>0</v>
      </c>
      <c r="AB216" s="59">
        <v>0</v>
      </c>
      <c r="AC216" s="59">
        <v>0</v>
      </c>
      <c r="AD216" s="59">
        <v>0</v>
      </c>
      <c r="AE216" s="59">
        <v>0</v>
      </c>
      <c r="AF216" s="59">
        <v>0</v>
      </c>
      <c r="AG216" s="59">
        <v>0</v>
      </c>
      <c r="AH216" s="59">
        <v>0</v>
      </c>
      <c r="AI216" s="59">
        <v>0</v>
      </c>
      <c r="AJ216" s="59">
        <v>0</v>
      </c>
      <c r="AK216" s="59">
        <v>0</v>
      </c>
      <c r="AL216" s="59">
        <v>25443.903280000002</v>
      </c>
    </row>
    <row r="217" spans="1:38">
      <c r="A217" s="64" t="s">
        <v>367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row>
    <row r="218" spans="1:38">
      <c r="A218" s="64" t="s">
        <v>368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row>
    <row r="219" spans="1:38">
      <c r="A219" s="64" t="s">
        <v>369</v>
      </c>
      <c r="B219" s="59">
        <v>4.7E-2</v>
      </c>
      <c r="C219" s="59">
        <v>9.4E-2</v>
      </c>
      <c r="D219" s="59">
        <v>0</v>
      </c>
      <c r="E219" s="59">
        <v>2.66E-3</v>
      </c>
      <c r="F219" s="59">
        <v>0</v>
      </c>
      <c r="G219" s="59">
        <v>0</v>
      </c>
      <c r="H219" s="59">
        <v>0</v>
      </c>
      <c r="I219" s="59">
        <v>0</v>
      </c>
      <c r="J219" s="59">
        <v>0.06</v>
      </c>
      <c r="K219" s="59">
        <v>0</v>
      </c>
      <c r="L219" s="59">
        <v>0</v>
      </c>
      <c r="M219" s="59">
        <v>1.9E-2</v>
      </c>
      <c r="N219" s="59">
        <v>0</v>
      </c>
      <c r="O219" s="59">
        <v>0</v>
      </c>
      <c r="P219" s="59">
        <v>4927.2944100000004</v>
      </c>
      <c r="Q219" s="59">
        <v>0</v>
      </c>
      <c r="R219" s="59">
        <v>1</v>
      </c>
      <c r="S219" s="59">
        <v>0</v>
      </c>
      <c r="T219" s="59">
        <v>0</v>
      </c>
      <c r="U219" s="59">
        <v>0</v>
      </c>
      <c r="V219" s="59">
        <v>0</v>
      </c>
      <c r="W219" s="59">
        <v>0</v>
      </c>
      <c r="X219" s="59">
        <v>0</v>
      </c>
      <c r="Y219" s="59">
        <v>0</v>
      </c>
      <c r="Z219" s="59">
        <v>20515.386210000001</v>
      </c>
      <c r="AA219" s="59">
        <v>0</v>
      </c>
      <c r="AB219" s="59">
        <v>0</v>
      </c>
      <c r="AC219" s="59">
        <v>0</v>
      </c>
      <c r="AD219" s="59">
        <v>0</v>
      </c>
      <c r="AE219" s="59">
        <v>0</v>
      </c>
      <c r="AF219" s="59">
        <v>0</v>
      </c>
      <c r="AG219" s="59">
        <v>0</v>
      </c>
      <c r="AH219" s="59">
        <v>0</v>
      </c>
      <c r="AI219" s="59">
        <v>0</v>
      </c>
      <c r="AJ219" s="59">
        <v>0</v>
      </c>
      <c r="AK219" s="59">
        <v>0</v>
      </c>
      <c r="AL219" s="59">
        <v>25443.903280000002</v>
      </c>
    </row>
    <row r="220" spans="1:38">
      <c r="A220" s="63" t="s">
        <v>370</v>
      </c>
      <c r="B220" s="59">
        <v>0</v>
      </c>
      <c r="C220" s="59">
        <v>0</v>
      </c>
      <c r="D220" s="59">
        <v>56324.267570000004</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57066.505579999997</v>
      </c>
    </row>
    <row r="221" spans="1:38">
      <c r="A221" s="65" t="s">
        <v>371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row>
    <row r="222" spans="1:38">
      <c r="A222" s="64" t="s">
        <v>372</v>
      </c>
      <c r="B222" s="59">
        <v>0</v>
      </c>
      <c r="C222" s="59">
        <v>0</v>
      </c>
      <c r="D222" s="59">
        <v>56324.267570000004</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57066.505579999997</v>
      </c>
    </row>
    <row r="223" spans="1:38">
      <c r="A223" s="64" t="s">
        <v>373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row>
    <row r="224" spans="1:38">
      <c r="A224" s="64" t="s">
        <v>374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row>
    <row r="225" spans="1:38">
      <c r="A225" s="64" t="s">
        <v>375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row>
    <row r="226" spans="1:38">
      <c r="A226" s="63" t="s">
        <v>376</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1503.8297299999999</v>
      </c>
    </row>
    <row r="227" spans="1:38">
      <c r="A227" s="64" t="s">
        <v>377</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1503.8297299999999</v>
      </c>
    </row>
    <row r="228" spans="1:38">
      <c r="A228" s="64" t="s">
        <v>378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row>
    <row r="229" spans="1:38">
      <c r="A229" s="63" t="s">
        <v>379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row>
    <row r="230" spans="1:38">
      <c r="A230" s="64" t="s">
        <v>380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row>
    <row r="231" spans="1:38">
      <c r="A231" s="64" t="s">
        <v>381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row>
    <row r="232" spans="1:38">
      <c r="A232" s="63" t="s">
        <v>382</v>
      </c>
      <c r="B232" s="59">
        <v>2164129.1126599996</v>
      </c>
      <c r="C232" s="59">
        <v>840619.95599000005</v>
      </c>
      <c r="D232" s="59">
        <v>1576395.2038199999</v>
      </c>
      <c r="E232" s="59">
        <v>369701.56427999999</v>
      </c>
      <c r="F232" s="59">
        <v>479736.97443</v>
      </c>
      <c r="G232" s="59">
        <v>307937.62479999999</v>
      </c>
      <c r="H232" s="59">
        <v>97280.879730000001</v>
      </c>
      <c r="I232" s="59">
        <v>251044.91877000002</v>
      </c>
      <c r="J232" s="59">
        <v>386937.56993</v>
      </c>
      <c r="K232" s="59">
        <v>262370.90487000003</v>
      </c>
      <c r="L232" s="59">
        <v>132339.64384999999</v>
      </c>
      <c r="M232" s="59">
        <v>365960.52687</v>
      </c>
      <c r="N232" s="59">
        <v>180618.37662</v>
      </c>
      <c r="O232" s="59">
        <v>29317.91647</v>
      </c>
      <c r="P232" s="59">
        <v>104693.15031999999</v>
      </c>
      <c r="Q232" s="59">
        <v>76954.043799999999</v>
      </c>
      <c r="R232" s="59">
        <v>99709.840609999999</v>
      </c>
      <c r="S232" s="59">
        <v>122917.95681</v>
      </c>
      <c r="T232" s="59">
        <v>102135.75044</v>
      </c>
      <c r="U232" s="59">
        <v>35375.034570000003</v>
      </c>
      <c r="V232" s="59">
        <v>190411.51387999998</v>
      </c>
      <c r="W232" s="59">
        <v>171636.29850999999</v>
      </c>
      <c r="X232" s="59">
        <v>187777.39585</v>
      </c>
      <c r="Y232" s="59">
        <v>11903.22833</v>
      </c>
      <c r="Z232" s="59">
        <v>494328.28275999997</v>
      </c>
      <c r="AA232" s="59">
        <v>208216.93341999999</v>
      </c>
      <c r="AB232" s="59">
        <v>349447.14191000001</v>
      </c>
      <c r="AC232" s="59">
        <v>416692.97745000001</v>
      </c>
      <c r="AD232" s="59">
        <v>305086.70600000001</v>
      </c>
      <c r="AE232" s="59">
        <v>150466.95075999998</v>
      </c>
      <c r="AF232" s="59">
        <v>50999.7981</v>
      </c>
      <c r="AG232" s="59">
        <v>92325.989959999992</v>
      </c>
      <c r="AH232" s="59">
        <v>82597.135999999999</v>
      </c>
      <c r="AI232" s="59">
        <v>29851.194339999998</v>
      </c>
      <c r="AJ232" s="59">
        <v>66339.392800000001</v>
      </c>
      <c r="AK232" s="59">
        <v>36571.967170000004</v>
      </c>
      <c r="AL232" s="59">
        <v>10830829.85688</v>
      </c>
    </row>
    <row r="233" spans="1:38">
      <c r="A233" s="64" t="s">
        <v>383</v>
      </c>
      <c r="B233" s="59">
        <v>1677742.57403</v>
      </c>
      <c r="C233" s="59">
        <v>828802.14489999996</v>
      </c>
      <c r="D233" s="59">
        <v>1389678.1619599999</v>
      </c>
      <c r="E233" s="59">
        <v>364804.52891000005</v>
      </c>
      <c r="F233" s="59">
        <v>476074.13354000001</v>
      </c>
      <c r="G233" s="59">
        <v>303002.48807000002</v>
      </c>
      <c r="H233" s="59">
        <v>91549.336150000003</v>
      </c>
      <c r="I233" s="59">
        <v>246445.88475999999</v>
      </c>
      <c r="J233" s="59">
        <v>349965.75712000002</v>
      </c>
      <c r="K233" s="59">
        <v>247194.89993000001</v>
      </c>
      <c r="L233" s="59">
        <v>130288.89234999999</v>
      </c>
      <c r="M233" s="59">
        <v>361984.55097000004</v>
      </c>
      <c r="N233" s="59">
        <v>177901.71762000001</v>
      </c>
      <c r="O233" s="59">
        <v>25615.23386</v>
      </c>
      <c r="P233" s="59">
        <v>60814.514619999994</v>
      </c>
      <c r="Q233" s="59">
        <v>76493.660650000005</v>
      </c>
      <c r="R233" s="59">
        <v>95543.683279999997</v>
      </c>
      <c r="S233" s="59">
        <v>116439.50783</v>
      </c>
      <c r="T233" s="59">
        <v>101367.96760999999</v>
      </c>
      <c r="U233" s="59">
        <v>34907.534570000003</v>
      </c>
      <c r="V233" s="59">
        <v>188198.15897999998</v>
      </c>
      <c r="W233" s="59">
        <v>169075.27837000001</v>
      </c>
      <c r="X233" s="59">
        <v>184371.18338999999</v>
      </c>
      <c r="Y233" s="59">
        <v>9184.5166099999988</v>
      </c>
      <c r="Z233" s="59">
        <v>487058.42644000001</v>
      </c>
      <c r="AA233" s="59">
        <v>156255.58338</v>
      </c>
      <c r="AB233" s="59">
        <v>339980.71912000002</v>
      </c>
      <c r="AC233" s="59">
        <v>335387.53173000005</v>
      </c>
      <c r="AD233" s="59">
        <v>61949.355609999999</v>
      </c>
      <c r="AE233" s="59">
        <v>146325.42405999999</v>
      </c>
      <c r="AF233" s="59">
        <v>42861.588229999994</v>
      </c>
      <c r="AG233" s="59">
        <v>91589.230599999995</v>
      </c>
      <c r="AH233" s="59">
        <v>77230.710720000003</v>
      </c>
      <c r="AI233" s="59">
        <v>29426.194339999998</v>
      </c>
      <c r="AJ233" s="59">
        <v>29550.808399999998</v>
      </c>
      <c r="AK233" s="59">
        <v>23799.539780000003</v>
      </c>
      <c r="AL233" s="59">
        <v>9528861.4224899989</v>
      </c>
    </row>
    <row r="234" spans="1:38">
      <c r="A234" s="64" t="s">
        <v>384</v>
      </c>
      <c r="B234" s="59">
        <v>0</v>
      </c>
      <c r="C234" s="59">
        <v>0</v>
      </c>
      <c r="D234" s="59">
        <v>0</v>
      </c>
      <c r="E234" s="59">
        <v>0</v>
      </c>
      <c r="F234" s="59">
        <v>0</v>
      </c>
      <c r="G234" s="59">
        <v>0</v>
      </c>
      <c r="H234" s="59">
        <v>0</v>
      </c>
      <c r="I234" s="59">
        <v>0</v>
      </c>
      <c r="J234" s="59">
        <v>0</v>
      </c>
      <c r="K234" s="59">
        <v>0</v>
      </c>
      <c r="L234" s="59">
        <v>0</v>
      </c>
      <c r="M234" s="59">
        <v>0</v>
      </c>
      <c r="N234" s="59">
        <v>0</v>
      </c>
      <c r="O234" s="59">
        <v>0</v>
      </c>
      <c r="P234" s="59">
        <v>4.3999999999999997E-2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4.3999999999999997E-2</v>
      </c>
    </row>
    <row r="235" spans="1:38">
      <c r="A235" s="64" t="s">
        <v>385</v>
      </c>
      <c r="B235" s="59">
        <v>221618.46163000001</v>
      </c>
      <c r="C235" s="59">
        <v>0</v>
      </c>
      <c r="D235" s="59">
        <v>8709.558140000001</v>
      </c>
      <c r="E235" s="59">
        <v>0</v>
      </c>
      <c r="F235" s="59">
        <v>0</v>
      </c>
      <c r="G235" s="59">
        <v>1411.0001999999999</v>
      </c>
      <c r="H235" s="59">
        <v>3674.1315800000002</v>
      </c>
      <c r="I235" s="59">
        <v>530.9576800000001</v>
      </c>
      <c r="J235" s="59">
        <v>4445.5184500000005</v>
      </c>
      <c r="K235" s="59">
        <v>0</v>
      </c>
      <c r="L235" s="59">
        <v>1067.0274999999999</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180.38</v>
      </c>
      <c r="AA235" s="59">
        <v>2104.9279999999999</v>
      </c>
      <c r="AB235" s="59">
        <v>1298.93254</v>
      </c>
      <c r="AC235" s="59">
        <v>11799.555849999999</v>
      </c>
      <c r="AD235" s="59">
        <v>229608.83856999999</v>
      </c>
      <c r="AE235" s="59">
        <v>1779.143</v>
      </c>
      <c r="AF235" s="59">
        <v>7960.0988899999993</v>
      </c>
      <c r="AG235" s="59">
        <v>0</v>
      </c>
      <c r="AH235" s="59">
        <v>0</v>
      </c>
      <c r="AI235" s="59">
        <v>0</v>
      </c>
      <c r="AJ235" s="59">
        <v>20587.933270000001</v>
      </c>
      <c r="AK235" s="59">
        <v>11625.57259</v>
      </c>
      <c r="AL235" s="59">
        <v>531008.49888999993</v>
      </c>
    </row>
    <row r="236" spans="1:38">
      <c r="A236" s="64" t="s">
        <v>386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row>
    <row r="237" spans="1:38">
      <c r="A237" s="64" t="s">
        <v>387</v>
      </c>
      <c r="B237" s="59">
        <v>59398.5645</v>
      </c>
      <c r="C237" s="59">
        <v>11817.811089999999</v>
      </c>
      <c r="D237" s="59">
        <v>33285.331859999998</v>
      </c>
      <c r="E237" s="59">
        <v>4897.0353700000005</v>
      </c>
      <c r="F237" s="59">
        <v>3662.8408899999999</v>
      </c>
      <c r="G237" s="59">
        <v>1291.1614399999999</v>
      </c>
      <c r="H237" s="59">
        <v>2057.4119999999998</v>
      </c>
      <c r="I237" s="59">
        <v>3341.9723300000001</v>
      </c>
      <c r="J237" s="59">
        <v>4410.97066</v>
      </c>
      <c r="K237" s="59">
        <v>15176.004939999999</v>
      </c>
      <c r="L237" s="59">
        <v>983.72400000000005</v>
      </c>
      <c r="M237" s="59">
        <v>3954.9758999999999</v>
      </c>
      <c r="N237" s="59">
        <v>183.6</v>
      </c>
      <c r="O237" s="59">
        <v>3702.6826099999998</v>
      </c>
      <c r="P237" s="59">
        <v>4898.9850500000002</v>
      </c>
      <c r="Q237" s="59">
        <v>460.38315</v>
      </c>
      <c r="R237" s="59">
        <v>4166.15733</v>
      </c>
      <c r="S237" s="59">
        <v>2303.3662000000004</v>
      </c>
      <c r="T237" s="59">
        <v>760.7048299999999</v>
      </c>
      <c r="U237" s="59">
        <v>467.5</v>
      </c>
      <c r="V237" s="59">
        <v>2213.3548999999998</v>
      </c>
      <c r="W237" s="59">
        <v>2540.4401400000002</v>
      </c>
      <c r="X237" s="59">
        <v>3406.2124599999997</v>
      </c>
      <c r="Y237" s="59">
        <v>2524.7097200000003</v>
      </c>
      <c r="Z237" s="59">
        <v>7089.4763200000007</v>
      </c>
      <c r="AA237" s="59">
        <v>1111.6907200000001</v>
      </c>
      <c r="AB237" s="59">
        <v>8167.4902499999998</v>
      </c>
      <c r="AC237" s="59">
        <v>9890.7370900000005</v>
      </c>
      <c r="AD237" s="59">
        <v>267.7</v>
      </c>
      <c r="AE237" s="59">
        <v>2362.3837000000003</v>
      </c>
      <c r="AF237" s="59">
        <v>4.5</v>
      </c>
      <c r="AG237" s="59">
        <v>736.75936000000002</v>
      </c>
      <c r="AH237" s="59">
        <v>5364.6918299999998</v>
      </c>
      <c r="AI237" s="59">
        <v>425</v>
      </c>
      <c r="AJ237" s="59">
        <v>1436</v>
      </c>
      <c r="AK237" s="59">
        <v>0</v>
      </c>
      <c r="AL237" s="59">
        <v>208762.33064</v>
      </c>
    </row>
    <row r="238" spans="1:38">
      <c r="A238" s="64" t="s">
        <v>388</v>
      </c>
      <c r="B238" s="59">
        <v>0</v>
      </c>
      <c r="C238" s="59">
        <v>0</v>
      </c>
      <c r="D238" s="59">
        <v>333.1</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524.1</v>
      </c>
    </row>
    <row r="239" spans="1:38">
      <c r="A239" s="64" t="s">
        <v>389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9.4154499999999999</v>
      </c>
    </row>
    <row r="240" spans="1:38">
      <c r="A240" s="64" t="s">
        <v>390</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c r="AK240" s="59">
        <v>0</v>
      </c>
      <c r="AL240" s="59">
        <v>0</v>
      </c>
    </row>
    <row r="241" spans="1:38">
      <c r="A241" s="64" t="s">
        <v>391</v>
      </c>
      <c r="B241" s="59">
        <v>205369.51250000001</v>
      </c>
      <c r="C241" s="59">
        <v>0</v>
      </c>
      <c r="D241" s="59">
        <v>144389.05186000001</v>
      </c>
      <c r="E241" s="59">
        <v>0</v>
      </c>
      <c r="F241" s="59">
        <v>0</v>
      </c>
      <c r="G241" s="59">
        <v>2232.9750899999999</v>
      </c>
      <c r="H241" s="59">
        <v>0</v>
      </c>
      <c r="I241" s="59">
        <v>726.1</v>
      </c>
      <c r="J241" s="59">
        <v>28065.323700000001</v>
      </c>
      <c r="K241" s="59">
        <v>0</v>
      </c>
      <c r="L241" s="59">
        <v>0</v>
      </c>
      <c r="M241" s="59">
        <v>0</v>
      </c>
      <c r="N241" s="59">
        <v>0</v>
      </c>
      <c r="O241" s="59">
        <v>0</v>
      </c>
      <c r="P241" s="59">
        <v>38979.606650000002</v>
      </c>
      <c r="Q241" s="59">
        <v>0</v>
      </c>
      <c r="R241" s="59">
        <v>0</v>
      </c>
      <c r="S241" s="59">
        <v>4175.0827799999997</v>
      </c>
      <c r="T241" s="59">
        <v>0</v>
      </c>
      <c r="U241" s="59">
        <v>0</v>
      </c>
      <c r="V241" s="59">
        <v>0</v>
      </c>
      <c r="W241" s="59">
        <v>20.58</v>
      </c>
      <c r="X241" s="59">
        <v>0</v>
      </c>
      <c r="Y241" s="59">
        <v>0</v>
      </c>
      <c r="Z241" s="59">
        <v>0</v>
      </c>
      <c r="AA241" s="59">
        <v>48744.731319999999</v>
      </c>
      <c r="AB241" s="59">
        <v>0</v>
      </c>
      <c r="AC241" s="59">
        <v>59615.152780000004</v>
      </c>
      <c r="AD241" s="59">
        <v>13260.811820000001</v>
      </c>
      <c r="AE241" s="59">
        <v>0</v>
      </c>
      <c r="AF241" s="59">
        <v>173.61098000000001</v>
      </c>
      <c r="AG241" s="59">
        <v>0</v>
      </c>
      <c r="AH241" s="59">
        <v>0</v>
      </c>
      <c r="AI241" s="59">
        <v>0</v>
      </c>
      <c r="AJ241" s="59">
        <v>14764.65113</v>
      </c>
      <c r="AK241" s="59">
        <v>1146.8548000000001</v>
      </c>
      <c r="AL241" s="59">
        <v>561664.04541000002</v>
      </c>
    </row>
    <row r="242" spans="1:38">
      <c r="A242" s="63" t="s">
        <v>392</v>
      </c>
      <c r="B242" s="59">
        <v>636518.68776</v>
      </c>
      <c r="C242" s="59">
        <v>90028.960879999999</v>
      </c>
      <c r="D242" s="59">
        <v>166705.98394000001</v>
      </c>
      <c r="E242" s="59">
        <v>811556.98996000004</v>
      </c>
      <c r="F242" s="59">
        <v>85429.875739999989</v>
      </c>
      <c r="G242" s="59">
        <v>49067.821819999997</v>
      </c>
      <c r="H242" s="59">
        <v>25443.754280000001</v>
      </c>
      <c r="I242" s="59">
        <v>26170.521909999999</v>
      </c>
      <c r="J242" s="59">
        <v>60787.787149999996</v>
      </c>
      <c r="K242" s="59">
        <v>54380.177969999997</v>
      </c>
      <c r="L242" s="59">
        <v>45909.126170000003</v>
      </c>
      <c r="M242" s="59">
        <v>191655.59469999999</v>
      </c>
      <c r="N242" s="59">
        <v>22220.742859999998</v>
      </c>
      <c r="O242" s="59">
        <v>46827.609210000002</v>
      </c>
      <c r="P242" s="59">
        <v>179624.66787999999</v>
      </c>
      <c r="Q242" s="59">
        <v>12511.476570000001</v>
      </c>
      <c r="R242" s="59">
        <v>34316.417399999998</v>
      </c>
      <c r="S242" s="59">
        <v>12573.67805</v>
      </c>
      <c r="T242" s="59">
        <v>43833.18202</v>
      </c>
      <c r="U242" s="59">
        <v>215869.73725999999</v>
      </c>
      <c r="V242" s="59">
        <v>17132.190629999997</v>
      </c>
      <c r="W242" s="59">
        <v>27888.722969999999</v>
      </c>
      <c r="X242" s="59">
        <v>50173.815179999998</v>
      </c>
      <c r="Y242" s="59">
        <v>16833.006789999999</v>
      </c>
      <c r="Z242" s="59">
        <v>25271.60484</v>
      </c>
      <c r="AA242" s="59">
        <v>13875.68468</v>
      </c>
      <c r="AB242" s="59">
        <v>77302.496480000002</v>
      </c>
      <c r="AC242" s="59">
        <v>40570.082439999998</v>
      </c>
      <c r="AD242" s="59">
        <v>17870.078890000001</v>
      </c>
      <c r="AE242" s="59">
        <v>47808.549509999997</v>
      </c>
      <c r="AF242" s="59">
        <v>3159.6139600000001</v>
      </c>
      <c r="AG242" s="59">
        <v>13917.679990000001</v>
      </c>
      <c r="AH242" s="59">
        <v>13772.784960000001</v>
      </c>
      <c r="AI242" s="59">
        <v>6977.0250099999994</v>
      </c>
      <c r="AJ242" s="59">
        <v>17939.89446</v>
      </c>
      <c r="AK242" s="59">
        <v>534.86781000000008</v>
      </c>
      <c r="AL242" s="59">
        <v>3202460.8921300001</v>
      </c>
    </row>
    <row r="243" spans="1:38">
      <c r="A243" s="64" t="s">
        <v>393</v>
      </c>
      <c r="B243" s="59">
        <v>52462.578479999996</v>
      </c>
      <c r="C243" s="59">
        <v>33230.513169999998</v>
      </c>
      <c r="D243" s="59">
        <v>25566.837800000001</v>
      </c>
      <c r="E243" s="59">
        <v>35627.561689999995</v>
      </c>
      <c r="F243" s="59">
        <v>280.02965999999998</v>
      </c>
      <c r="G243" s="59">
        <v>8184.6197499999998</v>
      </c>
      <c r="H243" s="59">
        <v>7769.5280599999996</v>
      </c>
      <c r="I243" s="59">
        <v>2601.5405699999997</v>
      </c>
      <c r="J243" s="59">
        <v>18461.839789999998</v>
      </c>
      <c r="K243" s="59">
        <v>3005.8401800000001</v>
      </c>
      <c r="L243" s="59">
        <v>2961.9731299999999</v>
      </c>
      <c r="M243" s="59">
        <v>0</v>
      </c>
      <c r="N243" s="59">
        <v>0</v>
      </c>
      <c r="O243" s="59">
        <v>2529.8164400000001</v>
      </c>
      <c r="P243" s="59">
        <v>0</v>
      </c>
      <c r="Q243" s="59">
        <v>0</v>
      </c>
      <c r="R243" s="59">
        <v>23832.972040000001</v>
      </c>
      <c r="S243" s="59">
        <v>0</v>
      </c>
      <c r="T243" s="59">
        <v>4581.0222699999995</v>
      </c>
      <c r="U243" s="59">
        <v>0</v>
      </c>
      <c r="V243" s="59">
        <v>0</v>
      </c>
      <c r="W243" s="59">
        <v>0</v>
      </c>
      <c r="X243" s="59">
        <v>2816.4462999999996</v>
      </c>
      <c r="Y243" s="59">
        <v>0</v>
      </c>
      <c r="Z243" s="59">
        <v>616.27202</v>
      </c>
      <c r="AA243" s="59">
        <v>31.772299999999998</v>
      </c>
      <c r="AB243" s="59">
        <v>65801.331709999999</v>
      </c>
      <c r="AC243" s="59">
        <v>32535.524390000002</v>
      </c>
      <c r="AD243" s="59">
        <v>0</v>
      </c>
      <c r="AE243" s="59">
        <v>0</v>
      </c>
      <c r="AF243" s="59">
        <v>0</v>
      </c>
      <c r="AG243" s="59">
        <v>0</v>
      </c>
      <c r="AH243" s="59">
        <v>0</v>
      </c>
      <c r="AI243" s="59">
        <v>0</v>
      </c>
      <c r="AJ243" s="59">
        <v>889.38612000000001</v>
      </c>
      <c r="AK243" s="59">
        <v>0</v>
      </c>
      <c r="AL243" s="59">
        <v>323787.40587000002</v>
      </c>
    </row>
    <row r="244" spans="1:38">
      <c r="A244" s="64" t="s">
        <v>394</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14134.671060000001</v>
      </c>
      <c r="AE244" s="59">
        <v>0</v>
      </c>
      <c r="AF244" s="59">
        <v>0</v>
      </c>
      <c r="AG244" s="59">
        <v>0</v>
      </c>
      <c r="AH244" s="59">
        <v>0</v>
      </c>
      <c r="AI244" s="59">
        <v>0</v>
      </c>
      <c r="AJ244" s="59">
        <v>0</v>
      </c>
      <c r="AK244" s="59">
        <v>0</v>
      </c>
      <c r="AL244" s="59">
        <v>63570.411060000006</v>
      </c>
    </row>
    <row r="245" spans="1:38">
      <c r="A245" s="64" t="s">
        <v>395</v>
      </c>
      <c r="B245" s="59">
        <v>89379.251380000002</v>
      </c>
      <c r="C245" s="59">
        <v>11040.04506</v>
      </c>
      <c r="D245" s="59">
        <v>29382.074980000001</v>
      </c>
      <c r="E245" s="59">
        <v>8270.6799599999995</v>
      </c>
      <c r="F245" s="59">
        <v>778.11354000000006</v>
      </c>
      <c r="G245" s="59">
        <v>3079.4054900000001</v>
      </c>
      <c r="H245" s="59">
        <v>382.61490000000003</v>
      </c>
      <c r="I245" s="59">
        <v>4451.2997800000003</v>
      </c>
      <c r="J245" s="59">
        <v>4932.21551</v>
      </c>
      <c r="K245" s="59">
        <v>1138.3260500000001</v>
      </c>
      <c r="L245" s="59">
        <v>3391.2345800000003</v>
      </c>
      <c r="M245" s="59">
        <v>623.57118000000003</v>
      </c>
      <c r="N245" s="59">
        <v>1575.81629</v>
      </c>
      <c r="O245" s="59">
        <v>2064.0317599999998</v>
      </c>
      <c r="P245" s="59">
        <v>2937.0448099999999</v>
      </c>
      <c r="Q245" s="59">
        <v>1277.4691799999998</v>
      </c>
      <c r="R245" s="59">
        <v>1416.9426699999999</v>
      </c>
      <c r="S245" s="59">
        <v>217.14014</v>
      </c>
      <c r="T245" s="59">
        <v>1681.41454</v>
      </c>
      <c r="U245" s="59">
        <v>2147.6711800000003</v>
      </c>
      <c r="V245" s="59">
        <v>75.254539999999992</v>
      </c>
      <c r="W245" s="59">
        <v>847.70081000000005</v>
      </c>
      <c r="X245" s="59">
        <v>5509.4415099999997</v>
      </c>
      <c r="Y245" s="59">
        <v>855.33832999999993</v>
      </c>
      <c r="Z245" s="59">
        <v>15553.119339999999</v>
      </c>
      <c r="AA245" s="59">
        <v>2375.0482299999999</v>
      </c>
      <c r="AB245" s="59">
        <v>779.93047999999999</v>
      </c>
      <c r="AC245" s="59">
        <v>4051.2548500000003</v>
      </c>
      <c r="AD245" s="59">
        <v>3638.7478300000002</v>
      </c>
      <c r="AE245" s="59">
        <v>1168.0281299999999</v>
      </c>
      <c r="AF245" s="59">
        <v>1916.48918</v>
      </c>
      <c r="AG245" s="59">
        <v>863.46792000000005</v>
      </c>
      <c r="AH245" s="59">
        <v>1259.72894</v>
      </c>
      <c r="AI245" s="59">
        <v>179.84851</v>
      </c>
      <c r="AJ245" s="59">
        <v>1286.9299599999999</v>
      </c>
      <c r="AK245" s="59">
        <v>526.56359999999995</v>
      </c>
      <c r="AL245" s="59">
        <v>211053.25513999999</v>
      </c>
    </row>
    <row r="246" spans="1:38">
      <c r="A246" s="64" t="s">
        <v>396</v>
      </c>
      <c r="B246" s="59">
        <v>29758.916410000002</v>
      </c>
      <c r="C246" s="59">
        <v>6605.9736299999995</v>
      </c>
      <c r="D246" s="59">
        <v>21839.332620000001</v>
      </c>
      <c r="E246" s="59">
        <v>10479.357300000001</v>
      </c>
      <c r="F246" s="59">
        <v>2709.7238399999997</v>
      </c>
      <c r="G246" s="59">
        <v>5898.30717</v>
      </c>
      <c r="H246" s="59">
        <v>721.75009999999997</v>
      </c>
      <c r="I246" s="59">
        <v>1852.4628</v>
      </c>
      <c r="J246" s="59">
        <v>4181.8447500000002</v>
      </c>
      <c r="K246" s="59">
        <v>1050.1796399999998</v>
      </c>
      <c r="L246" s="59">
        <v>4583.4122300000008</v>
      </c>
      <c r="M246" s="59">
        <v>2164.0006400000002</v>
      </c>
      <c r="N246" s="59">
        <v>1349.8562099999999</v>
      </c>
      <c r="O246" s="59">
        <v>1266.35526</v>
      </c>
      <c r="P246" s="59">
        <v>398.50471000000005</v>
      </c>
      <c r="Q246" s="59">
        <v>1336.7013899999999</v>
      </c>
      <c r="R246" s="59">
        <v>397.14530999999999</v>
      </c>
      <c r="S246" s="59">
        <v>945.51466000000005</v>
      </c>
      <c r="T246" s="59">
        <v>1588.7786799999999</v>
      </c>
      <c r="U246" s="59">
        <v>922.11264000000006</v>
      </c>
      <c r="V246" s="59">
        <v>708.26530000000002</v>
      </c>
      <c r="W246" s="59">
        <v>1447.1063899999999</v>
      </c>
      <c r="X246" s="59">
        <v>394.21944999999999</v>
      </c>
      <c r="Y246" s="59">
        <v>575.15960999999993</v>
      </c>
      <c r="Z246" s="59">
        <v>3416.6841600000002</v>
      </c>
      <c r="AA246" s="59">
        <v>1518.34871</v>
      </c>
      <c r="AB246" s="59">
        <v>1017.5849599999999</v>
      </c>
      <c r="AC246" s="59">
        <v>3983.3032000000003</v>
      </c>
      <c r="AD246" s="59">
        <v>0</v>
      </c>
      <c r="AE246" s="59">
        <v>127.74136999999999</v>
      </c>
      <c r="AF246" s="59">
        <v>1243.1247800000001</v>
      </c>
      <c r="AG246" s="59">
        <v>304.61709999999999</v>
      </c>
      <c r="AH246" s="59">
        <v>1224.6337699999999</v>
      </c>
      <c r="AI246" s="59">
        <v>178.53076999999999</v>
      </c>
      <c r="AJ246" s="59">
        <v>235.98671999999999</v>
      </c>
      <c r="AK246" s="59">
        <v>5.5765000000000002</v>
      </c>
      <c r="AL246" s="59">
        <v>116431.11278</v>
      </c>
    </row>
    <row r="247" spans="1:38">
      <c r="A247" s="64" t="s">
        <v>397</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c r="AK247" s="95">
        <v>0</v>
      </c>
      <c r="AL247" s="95">
        <v>0</v>
      </c>
    </row>
    <row r="248" spans="1:38">
      <c r="A248" s="64" t="s">
        <v>398</v>
      </c>
      <c r="B248" s="95">
        <v>423757.94149</v>
      </c>
      <c r="C248" s="95">
        <v>39152.429020000003</v>
      </c>
      <c r="D248" s="95">
        <v>89917.738540000006</v>
      </c>
      <c r="E248" s="95">
        <v>757179.39101000002</v>
      </c>
      <c r="F248" s="95">
        <v>81662.008700000006</v>
      </c>
      <c r="G248" s="95">
        <v>31905.489410000002</v>
      </c>
      <c r="H248" s="95">
        <v>16569.861219999999</v>
      </c>
      <c r="I248" s="95">
        <v>17265.218760000003</v>
      </c>
      <c r="J248" s="95">
        <v>24936.147100000002</v>
      </c>
      <c r="K248" s="95">
        <v>49185.8321</v>
      </c>
      <c r="L248" s="95">
        <v>34972.506229999999</v>
      </c>
      <c r="M248" s="95">
        <v>188868.02288</v>
      </c>
      <c r="N248" s="95">
        <v>19295.070359999998</v>
      </c>
      <c r="O248" s="95">
        <v>40967.405749999998</v>
      </c>
      <c r="P248" s="95">
        <v>176289.11836000002</v>
      </c>
      <c r="Q248" s="95">
        <v>9897.3060000000005</v>
      </c>
      <c r="R248" s="95">
        <v>8669.3573800000013</v>
      </c>
      <c r="S248" s="95">
        <v>11411.02325</v>
      </c>
      <c r="T248" s="95">
        <v>35981.966529999998</v>
      </c>
      <c r="U248" s="95">
        <v>212799.95344000001</v>
      </c>
      <c r="V248" s="95">
        <v>16348.670789999998</v>
      </c>
      <c r="W248" s="95">
        <v>25593.91577</v>
      </c>
      <c r="X248" s="95">
        <v>41453.707920000001</v>
      </c>
      <c r="Y248" s="95">
        <v>15402.50885</v>
      </c>
      <c r="Z248" s="95">
        <v>5685.5293200000006</v>
      </c>
      <c r="AA248" s="95">
        <v>9950.5154399999992</v>
      </c>
      <c r="AB248" s="95">
        <v>9703.6493300000002</v>
      </c>
      <c r="AC248" s="95">
        <v>0</v>
      </c>
      <c r="AD248" s="95">
        <v>96.66</v>
      </c>
      <c r="AE248" s="95">
        <v>46512.780009999995</v>
      </c>
      <c r="AF248" s="95">
        <v>0</v>
      </c>
      <c r="AG248" s="95">
        <v>12749.59497</v>
      </c>
      <c r="AH248" s="95">
        <v>11288.42225</v>
      </c>
      <c r="AI248" s="95">
        <v>6618.6457300000002</v>
      </c>
      <c r="AJ248" s="95">
        <v>15527.59166</v>
      </c>
      <c r="AK248" s="95">
        <v>2.7277100000000001</v>
      </c>
      <c r="AL248" s="95">
        <v>2487618.7072800002</v>
      </c>
    </row>
    <row r="249" spans="1:38">
      <c r="A249" s="63" t="s">
        <v>399</v>
      </c>
      <c r="B249" s="95">
        <v>72328.783629999991</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72328.783629999991</v>
      </c>
    </row>
    <row r="250" spans="1:38">
      <c r="A250" s="64" t="s">
        <v>400</v>
      </c>
      <c r="B250" s="95">
        <v>72328.783629999991</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72328.783629999991</v>
      </c>
    </row>
    <row r="251" spans="1:38">
      <c r="A251" s="64" t="s">
        <v>401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row>
    <row r="252" spans="1:38">
      <c r="A252" s="63" t="s">
        <v>402</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row>
    <row r="253" spans="1:38">
      <c r="A253" s="64" t="s">
        <v>400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row>
    <row r="254" spans="1:38">
      <c r="A254" s="64" t="s">
        <v>401</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c r="AK254" s="95">
        <v>0</v>
      </c>
      <c r="AL254" s="95">
        <v>0</v>
      </c>
    </row>
    <row r="255" spans="1:38" ht="30" customHeight="1">
      <c r="A255" s="393" t="s">
        <v>403</v>
      </c>
      <c r="B255" s="446">
        <v>142024.15606000001</v>
      </c>
      <c r="C255" s="446">
        <v>41907.130969999998</v>
      </c>
      <c r="D255" s="446">
        <v>97024.087200000009</v>
      </c>
      <c r="E255" s="446">
        <v>33367.88319</v>
      </c>
      <c r="F255" s="446">
        <v>18377.683639999999</v>
      </c>
      <c r="G255" s="446">
        <v>16748.518380000001</v>
      </c>
      <c r="H255" s="446">
        <v>12094.822099999999</v>
      </c>
      <c r="I255" s="446">
        <v>19819.932230000002</v>
      </c>
      <c r="J255" s="446">
        <v>20455.37629</v>
      </c>
      <c r="K255" s="446">
        <v>27402.475760000001</v>
      </c>
      <c r="L255" s="446">
        <v>11309.618130000001</v>
      </c>
      <c r="M255" s="446">
        <v>25181.24584</v>
      </c>
      <c r="N255" s="446">
        <v>27957.226329999998</v>
      </c>
      <c r="O255" s="446">
        <v>15365.078599999999</v>
      </c>
      <c r="P255" s="446">
        <v>14619.388449999999</v>
      </c>
      <c r="Q255" s="446">
        <v>9048.7916400000013</v>
      </c>
      <c r="R255" s="446">
        <v>8881.9132599999994</v>
      </c>
      <c r="S255" s="446">
        <v>9367.571390000001</v>
      </c>
      <c r="T255" s="446">
        <v>16948.540559999998</v>
      </c>
      <c r="U255" s="446">
        <v>22131.54463</v>
      </c>
      <c r="V255" s="446">
        <v>7344.82341</v>
      </c>
      <c r="W255" s="446">
        <v>9437.0694199999998</v>
      </c>
      <c r="X255" s="446">
        <v>24262.05819</v>
      </c>
      <c r="Y255" s="446">
        <v>12568.15322</v>
      </c>
      <c r="Z255" s="446">
        <v>28302.209989999999</v>
      </c>
      <c r="AA255" s="446">
        <v>12858.52972</v>
      </c>
      <c r="AB255" s="446">
        <v>26486.087879999999</v>
      </c>
      <c r="AC255" s="446">
        <v>28581.879370000002</v>
      </c>
      <c r="AD255" s="446">
        <v>10882.976480000001</v>
      </c>
      <c r="AE255" s="446">
        <v>30450.581200000001</v>
      </c>
      <c r="AF255" s="446">
        <v>6582.6649400000006</v>
      </c>
      <c r="AG255" s="446">
        <v>6262.0210800000004</v>
      </c>
      <c r="AH255" s="446">
        <v>8034.1614900000004</v>
      </c>
      <c r="AI255" s="446">
        <v>3031.5900999999999</v>
      </c>
      <c r="AJ255" s="446">
        <v>4339.4317899999996</v>
      </c>
      <c r="AK255" s="446">
        <v>3125.0697700000001</v>
      </c>
      <c r="AL255" s="446">
        <v>812582.29269999999</v>
      </c>
    </row>
    <row r="256" spans="1:38">
      <c r="A256" s="64" t="s">
        <v>404</v>
      </c>
      <c r="B256" s="59">
        <v>1454.0003000000002</v>
      </c>
      <c r="C256" s="59">
        <v>19.163679999999999</v>
      </c>
      <c r="D256" s="59">
        <v>1014.10617</v>
      </c>
      <c r="E256" s="59">
        <v>1.116E-2</v>
      </c>
      <c r="F256" s="59">
        <v>60.631819999999998</v>
      </c>
      <c r="G256" s="59">
        <v>5.4659999999999993E-2</v>
      </c>
      <c r="H256" s="59">
        <v>12.34867</v>
      </c>
      <c r="I256" s="59">
        <v>133.58904000000001</v>
      </c>
      <c r="J256" s="59">
        <v>3.2182199999999996</v>
      </c>
      <c r="K256" s="59">
        <v>141.72707</v>
      </c>
      <c r="L256" s="59">
        <v>168.71313000000001</v>
      </c>
      <c r="M256" s="59">
        <v>180.23482999999999</v>
      </c>
      <c r="N256" s="59">
        <v>7.6579999999999995E-2</v>
      </c>
      <c r="O256" s="59">
        <v>0</v>
      </c>
      <c r="P256" s="59">
        <v>8.3949400000000001</v>
      </c>
      <c r="Q256" s="59">
        <v>0</v>
      </c>
      <c r="R256" s="59">
        <v>0</v>
      </c>
      <c r="S256" s="59">
        <v>0</v>
      </c>
      <c r="T256" s="59">
        <v>0</v>
      </c>
      <c r="U256" s="59">
        <v>0</v>
      </c>
      <c r="V256" s="59">
        <v>0</v>
      </c>
      <c r="W256" s="59">
        <v>14.59882</v>
      </c>
      <c r="X256" s="59">
        <v>0</v>
      </c>
      <c r="Y256" s="59">
        <v>0</v>
      </c>
      <c r="Z256" s="59">
        <v>1.05711</v>
      </c>
      <c r="AA256" s="59">
        <v>0</v>
      </c>
      <c r="AB256" s="59">
        <v>4.9149999999999999E-2</v>
      </c>
      <c r="AC256" s="59">
        <v>35.893740000000001</v>
      </c>
      <c r="AD256" s="59">
        <v>0</v>
      </c>
      <c r="AE256" s="59">
        <v>151.05797000000001</v>
      </c>
      <c r="AF256" s="59">
        <v>0</v>
      </c>
      <c r="AG256" s="59">
        <v>0</v>
      </c>
      <c r="AH256" s="59">
        <v>0</v>
      </c>
      <c r="AI256" s="59">
        <v>0</v>
      </c>
      <c r="AJ256" s="59">
        <v>0</v>
      </c>
      <c r="AK256" s="59">
        <v>0</v>
      </c>
      <c r="AL256" s="59">
        <v>3398.92706</v>
      </c>
    </row>
    <row r="257" spans="1:38">
      <c r="A257" s="64" t="s">
        <v>405</v>
      </c>
      <c r="B257" s="59">
        <v>1592.2556100000002</v>
      </c>
      <c r="C257" s="59">
        <v>65.820580000000007</v>
      </c>
      <c r="D257" s="59">
        <v>207.87629999999999</v>
      </c>
      <c r="E257" s="59">
        <v>1041.17841</v>
      </c>
      <c r="F257" s="59">
        <v>347.02921999999995</v>
      </c>
      <c r="G257" s="59">
        <v>579.44080000000008</v>
      </c>
      <c r="H257" s="59">
        <v>303.84153999999995</v>
      </c>
      <c r="I257" s="59">
        <v>222.75313</v>
      </c>
      <c r="J257" s="59">
        <v>82.659779999999998</v>
      </c>
      <c r="K257" s="59">
        <v>296.49930000000001</v>
      </c>
      <c r="L257" s="59">
        <v>33.209690000000002</v>
      </c>
      <c r="M257" s="59">
        <v>3.7099699999999998</v>
      </c>
      <c r="N257" s="59">
        <v>1253.4997700000001</v>
      </c>
      <c r="O257" s="59">
        <v>110.51724</v>
      </c>
      <c r="P257" s="59">
        <v>154.67701</v>
      </c>
      <c r="Q257" s="59">
        <v>5.3164399999999992</v>
      </c>
      <c r="R257" s="59">
        <v>1.45549</v>
      </c>
      <c r="S257" s="59">
        <v>24.593580000000003</v>
      </c>
      <c r="T257" s="59">
        <v>65.459099999999992</v>
      </c>
      <c r="U257" s="59">
        <v>176.94492000000002</v>
      </c>
      <c r="V257" s="59">
        <v>6.27264</v>
      </c>
      <c r="W257" s="59">
        <v>114.24562</v>
      </c>
      <c r="X257" s="59">
        <v>292.32544000000001</v>
      </c>
      <c r="Y257" s="59">
        <v>181.03106</v>
      </c>
      <c r="Z257" s="59">
        <v>51.791269999999997</v>
      </c>
      <c r="AA257" s="59">
        <v>285.35082</v>
      </c>
      <c r="AB257" s="59">
        <v>620.48529000000008</v>
      </c>
      <c r="AC257" s="59">
        <v>8.8739699999999999</v>
      </c>
      <c r="AD257" s="59">
        <v>261.86376999999999</v>
      </c>
      <c r="AE257" s="59">
        <v>830.61659999999995</v>
      </c>
      <c r="AF257" s="59">
        <v>3.8768699999999998</v>
      </c>
      <c r="AG257" s="59">
        <v>109.71923</v>
      </c>
      <c r="AH257" s="59">
        <v>10.985850000000001</v>
      </c>
      <c r="AI257" s="59">
        <v>6.0610100000000005</v>
      </c>
      <c r="AJ257" s="59">
        <v>64.457920000000001</v>
      </c>
      <c r="AK257" s="59">
        <v>13.327489999999999</v>
      </c>
      <c r="AL257" s="59">
        <v>9430.0227300000006</v>
      </c>
    </row>
    <row r="258" spans="1:38">
      <c r="A258" s="64" t="s">
        <v>406</v>
      </c>
      <c r="B258" s="59">
        <v>113894.87462</v>
      </c>
      <c r="C258" s="59">
        <v>18228.73791</v>
      </c>
      <c r="D258" s="59">
        <v>54593.697289999996</v>
      </c>
      <c r="E258" s="59">
        <v>27431.208329999998</v>
      </c>
      <c r="F258" s="59">
        <v>17376.110860000001</v>
      </c>
      <c r="G258" s="59">
        <v>15457.814869999998</v>
      </c>
      <c r="H258" s="59">
        <v>10501.746789999999</v>
      </c>
      <c r="I258" s="59">
        <v>18817.669040000001</v>
      </c>
      <c r="J258" s="59">
        <v>19871.358120000001</v>
      </c>
      <c r="K258" s="59">
        <v>23575.084559999999</v>
      </c>
      <c r="L258" s="59">
        <v>10688.429400000001</v>
      </c>
      <c r="M258" s="59">
        <v>24987.64316</v>
      </c>
      <c r="N258" s="59">
        <v>25237.15713</v>
      </c>
      <c r="O258" s="59">
        <v>13000.70959</v>
      </c>
      <c r="P258" s="59">
        <v>14205.94455</v>
      </c>
      <c r="Q258" s="59">
        <v>8361.7282900000009</v>
      </c>
      <c r="R258" s="59">
        <v>7430.1112400000002</v>
      </c>
      <c r="S258" s="59">
        <v>8766.6388299999999</v>
      </c>
      <c r="T258" s="59">
        <v>16057.162890000001</v>
      </c>
      <c r="U258" s="59">
        <v>19957.20521</v>
      </c>
      <c r="V258" s="59">
        <v>5219.0452500000001</v>
      </c>
      <c r="W258" s="59">
        <v>8619.2672899999998</v>
      </c>
      <c r="X258" s="59">
        <v>22895.581019999998</v>
      </c>
      <c r="Y258" s="59">
        <v>9695.47667</v>
      </c>
      <c r="Z258" s="59">
        <v>11079.41491</v>
      </c>
      <c r="AA258" s="59">
        <v>8435.8164900000011</v>
      </c>
      <c r="AB258" s="59">
        <v>21043.894809999998</v>
      </c>
      <c r="AC258" s="59">
        <v>20750.959600000002</v>
      </c>
      <c r="AD258" s="59">
        <v>9063.5140900000006</v>
      </c>
      <c r="AE258" s="59">
        <v>28785.311300000001</v>
      </c>
      <c r="AF258" s="59">
        <v>6357.31819</v>
      </c>
      <c r="AG258" s="59">
        <v>4327.1205899999995</v>
      </c>
      <c r="AH258" s="59">
        <v>6109.7191900000007</v>
      </c>
      <c r="AI258" s="59">
        <v>2209.5294700000004</v>
      </c>
      <c r="AJ258" s="59">
        <v>4249.5518000000002</v>
      </c>
      <c r="AK258" s="59">
        <v>2753.8812599999997</v>
      </c>
      <c r="AL258" s="59">
        <v>640036.43461</v>
      </c>
    </row>
    <row r="259" spans="1:38">
      <c r="A259" s="64" t="s">
        <v>407</v>
      </c>
      <c r="B259" s="59">
        <v>15393.74883</v>
      </c>
      <c r="C259" s="59">
        <v>20197.166209999999</v>
      </c>
      <c r="D259" s="59">
        <v>37822.578430000001</v>
      </c>
      <c r="E259" s="59">
        <v>4696.7805199999993</v>
      </c>
      <c r="F259" s="59">
        <v>447.42778000000004</v>
      </c>
      <c r="G259" s="59">
        <v>360.90315999999996</v>
      </c>
      <c r="H259" s="59">
        <v>872.81002000000001</v>
      </c>
      <c r="I259" s="59">
        <v>0</v>
      </c>
      <c r="J259" s="59">
        <v>0</v>
      </c>
      <c r="K259" s="59">
        <v>2914.2139200000001</v>
      </c>
      <c r="L259" s="59">
        <v>0</v>
      </c>
      <c r="M259" s="59">
        <v>0</v>
      </c>
      <c r="N259" s="59">
        <v>0</v>
      </c>
      <c r="O259" s="59">
        <v>2080.2906499999999</v>
      </c>
      <c r="P259" s="59">
        <v>0</v>
      </c>
      <c r="Q259" s="59">
        <v>519.71365000000003</v>
      </c>
      <c r="R259" s="59">
        <v>1428.1062899999999</v>
      </c>
      <c r="S259" s="59">
        <v>473.24771999999996</v>
      </c>
      <c r="T259" s="59">
        <v>341.02674999999999</v>
      </c>
      <c r="U259" s="59">
        <v>1997.3945000000001</v>
      </c>
      <c r="V259" s="59">
        <v>1872.62852</v>
      </c>
      <c r="W259" s="59">
        <v>273.15640999999999</v>
      </c>
      <c r="X259" s="59">
        <v>124.41182000000001</v>
      </c>
      <c r="Y259" s="59">
        <v>2646.2078300000003</v>
      </c>
      <c r="Z259" s="59">
        <v>16209.056859999999</v>
      </c>
      <c r="AA259" s="59">
        <v>3909.5706299999997</v>
      </c>
      <c r="AB259" s="59">
        <v>4051.1792799999998</v>
      </c>
      <c r="AC259" s="59">
        <v>6419.7116799999994</v>
      </c>
      <c r="AD259" s="59">
        <v>1340.5885900000001</v>
      </c>
      <c r="AE259" s="59">
        <v>604.15046999999993</v>
      </c>
      <c r="AF259" s="59">
        <v>25.158429999999999</v>
      </c>
      <c r="AG259" s="59">
        <v>1769.9272100000001</v>
      </c>
      <c r="AH259" s="59">
        <v>1422.8312900000001</v>
      </c>
      <c r="AI259" s="59">
        <v>764.25871999999993</v>
      </c>
      <c r="AJ259" s="59">
        <v>0.1167</v>
      </c>
      <c r="AK259" s="59">
        <v>289.39161000000001</v>
      </c>
      <c r="AL259" s="59">
        <v>131267.75448</v>
      </c>
    </row>
    <row r="260" spans="1:38">
      <c r="A260" s="64" t="s">
        <v>408</v>
      </c>
      <c r="B260" s="59">
        <v>7218.1259199999995</v>
      </c>
      <c r="C260" s="59">
        <v>578.43349000000001</v>
      </c>
      <c r="D260" s="59">
        <v>617.12232999999992</v>
      </c>
      <c r="E260" s="59">
        <v>11.234069999999999</v>
      </c>
      <c r="F260" s="59">
        <v>29.875259999999997</v>
      </c>
      <c r="G260" s="59">
        <v>1.6227100000000001</v>
      </c>
      <c r="H260" s="59">
        <v>42.64828</v>
      </c>
      <c r="I260" s="59">
        <v>180.76353</v>
      </c>
      <c r="J260" s="59">
        <v>9.5246299999999984</v>
      </c>
      <c r="K260" s="59">
        <v>122.29428</v>
      </c>
      <c r="L260" s="59">
        <v>158.14821000000001</v>
      </c>
      <c r="M260" s="59">
        <v>1.36998</v>
      </c>
      <c r="N260" s="59">
        <v>30.618479999999998</v>
      </c>
      <c r="O260" s="59">
        <v>106.8665</v>
      </c>
      <c r="P260" s="59">
        <v>11.14709</v>
      </c>
      <c r="Q260" s="59">
        <v>97.406949999999995</v>
      </c>
      <c r="R260" s="59">
        <v>1.3485400000000001</v>
      </c>
      <c r="S260" s="59">
        <v>13.319840000000001</v>
      </c>
      <c r="T260" s="59">
        <v>285.24736999999999</v>
      </c>
      <c r="U260" s="59">
        <v>0</v>
      </c>
      <c r="V260" s="59">
        <v>220.93798999999999</v>
      </c>
      <c r="W260" s="59">
        <v>12.30795</v>
      </c>
      <c r="X260" s="59">
        <v>257.76328999999998</v>
      </c>
      <c r="Y260" s="59">
        <v>14.19979</v>
      </c>
      <c r="Z260" s="59">
        <v>167.43283</v>
      </c>
      <c r="AA260" s="59">
        <v>13.66264</v>
      </c>
      <c r="AB260" s="59">
        <v>296.27452</v>
      </c>
      <c r="AC260" s="59">
        <v>696.68606000000011</v>
      </c>
      <c r="AD260" s="59">
        <v>179.81629999999998</v>
      </c>
      <c r="AE260" s="59">
        <v>32.055039999999998</v>
      </c>
      <c r="AF260" s="59">
        <v>9.9597000000000016</v>
      </c>
      <c r="AG260" s="59">
        <v>6.8513400000000004</v>
      </c>
      <c r="AH260" s="59">
        <v>34.940059999999995</v>
      </c>
      <c r="AI260" s="59">
        <v>2.1782300000000001</v>
      </c>
      <c r="AJ260" s="59">
        <v>21.589359999999999</v>
      </c>
      <c r="AK260" s="59">
        <v>17.543890000000001</v>
      </c>
      <c r="AL260" s="59">
        <v>11501.316449999998</v>
      </c>
    </row>
    <row r="261" spans="1:38">
      <c r="A261" s="64" t="s">
        <v>409</v>
      </c>
      <c r="B261" s="59">
        <v>882.27085999999997</v>
      </c>
      <c r="C261" s="59">
        <v>644.03675999999996</v>
      </c>
      <c r="D261" s="59">
        <v>273.16748999999999</v>
      </c>
      <c r="E261" s="59">
        <v>0</v>
      </c>
      <c r="F261" s="59">
        <v>5.4510299999999994</v>
      </c>
      <c r="G261" s="59">
        <v>0</v>
      </c>
      <c r="H261" s="59">
        <v>6.1882999999999999</v>
      </c>
      <c r="I261" s="59">
        <v>0</v>
      </c>
      <c r="J261" s="59">
        <v>0</v>
      </c>
      <c r="K261" s="59">
        <v>140.34592000000001</v>
      </c>
      <c r="L261" s="59">
        <v>0</v>
      </c>
      <c r="M261" s="59">
        <v>0</v>
      </c>
      <c r="N261" s="59">
        <v>0</v>
      </c>
      <c r="O261" s="59">
        <v>5.5844199999999997</v>
      </c>
      <c r="P261" s="59">
        <v>2.3994800000000001</v>
      </c>
      <c r="Q261" s="59">
        <v>20.677869999999999</v>
      </c>
      <c r="R261" s="59">
        <v>0.46392</v>
      </c>
      <c r="S261" s="59">
        <v>15.593030000000001</v>
      </c>
      <c r="T261" s="59">
        <v>7.5594899999999994</v>
      </c>
      <c r="U261" s="59">
        <v>0</v>
      </c>
      <c r="V261" s="59">
        <v>0</v>
      </c>
      <c r="W261" s="59">
        <v>1.7060799999999998</v>
      </c>
      <c r="X261" s="59">
        <v>0</v>
      </c>
      <c r="Y261" s="59">
        <v>9.71373</v>
      </c>
      <c r="Z261" s="59">
        <v>58.039230000000003</v>
      </c>
      <c r="AA261" s="59">
        <v>7.9179399999999998</v>
      </c>
      <c r="AB261" s="59">
        <v>28.581810000000001</v>
      </c>
      <c r="AC261" s="59">
        <v>299.12903999999997</v>
      </c>
      <c r="AD261" s="59">
        <v>3.3056199999999998</v>
      </c>
      <c r="AE261" s="59">
        <v>6.9981299999999997</v>
      </c>
      <c r="AF261" s="59">
        <v>21.011189999999999</v>
      </c>
      <c r="AG261" s="59">
        <v>4.0524399999999998</v>
      </c>
      <c r="AH261" s="59">
        <v>0</v>
      </c>
      <c r="AI261" s="59">
        <v>3.0798800000000002</v>
      </c>
      <c r="AJ261" s="59">
        <v>0</v>
      </c>
      <c r="AK261" s="59">
        <v>50.925519999999999</v>
      </c>
      <c r="AL261" s="59">
        <v>2498.1991800000001</v>
      </c>
    </row>
    <row r="262" spans="1:38">
      <c r="A262" s="64" t="s">
        <v>410</v>
      </c>
      <c r="B262" s="59">
        <v>952.85092000000009</v>
      </c>
      <c r="C262" s="59">
        <v>1085.14986</v>
      </c>
      <c r="D262" s="59">
        <v>699.82108999999991</v>
      </c>
      <c r="E262" s="59">
        <v>185.28628</v>
      </c>
      <c r="F262" s="59">
        <v>51.558810000000001</v>
      </c>
      <c r="G262" s="59">
        <v>38.662589999999994</v>
      </c>
      <c r="H262" s="59">
        <v>355.23849999999999</v>
      </c>
      <c r="I262" s="59">
        <v>313.66687000000002</v>
      </c>
      <c r="J262" s="59">
        <v>488.61553999999995</v>
      </c>
      <c r="K262" s="59">
        <v>69.126000000000005</v>
      </c>
      <c r="L262" s="59">
        <v>256.88370000000003</v>
      </c>
      <c r="M262" s="59">
        <v>7.5922799999999997</v>
      </c>
      <c r="N262" s="59">
        <v>268.97678000000002</v>
      </c>
      <c r="O262" s="59">
        <v>51.832720000000002</v>
      </c>
      <c r="P262" s="59">
        <v>236.71748000000002</v>
      </c>
      <c r="Q262" s="59">
        <v>43.948440000000005</v>
      </c>
      <c r="R262" s="59">
        <v>8.4309799999999999</v>
      </c>
      <c r="S262" s="59">
        <v>47.604949999999995</v>
      </c>
      <c r="T262" s="59">
        <v>178.37320000000003</v>
      </c>
      <c r="U262" s="59">
        <v>0</v>
      </c>
      <c r="V262" s="59">
        <v>25.93901</v>
      </c>
      <c r="W262" s="59">
        <v>97.069679999999991</v>
      </c>
      <c r="X262" s="59">
        <v>411.62625000000003</v>
      </c>
      <c r="Y262" s="59">
        <v>13.56602</v>
      </c>
      <c r="Z262" s="59">
        <v>88.548749999999998</v>
      </c>
      <c r="AA262" s="59">
        <v>183.23826</v>
      </c>
      <c r="AB262" s="59">
        <v>220.65738000000002</v>
      </c>
      <c r="AC262" s="59">
        <v>359.48115000000001</v>
      </c>
      <c r="AD262" s="59">
        <v>33.888109999999998</v>
      </c>
      <c r="AE262" s="59">
        <v>40.391690000000004</v>
      </c>
      <c r="AF262" s="59">
        <v>105.39737</v>
      </c>
      <c r="AG262" s="59">
        <v>44.350269999999995</v>
      </c>
      <c r="AH262" s="59">
        <v>411.52542</v>
      </c>
      <c r="AI262" s="59">
        <v>1.9172400000000001</v>
      </c>
      <c r="AJ262" s="59">
        <v>3.2260399999999998</v>
      </c>
      <c r="AK262" s="59">
        <v>0</v>
      </c>
      <c r="AL262" s="59">
        <v>7381.1596300000001</v>
      </c>
    </row>
    <row r="263" spans="1:38">
      <c r="A263" s="64" t="s">
        <v>411</v>
      </c>
      <c r="B263" s="59">
        <v>500.55548999999996</v>
      </c>
      <c r="C263" s="59">
        <v>640.00993000000005</v>
      </c>
      <c r="D263" s="59">
        <v>1511.6359600000001</v>
      </c>
      <c r="E263" s="59">
        <v>2.1844200000000003</v>
      </c>
      <c r="F263" s="59">
        <v>0</v>
      </c>
      <c r="G263" s="59">
        <v>36.382889999999996</v>
      </c>
      <c r="H263" s="59">
        <v>0</v>
      </c>
      <c r="I263" s="59">
        <v>0</v>
      </c>
      <c r="J263" s="59">
        <v>0</v>
      </c>
      <c r="K263" s="59">
        <v>16.715259999999997</v>
      </c>
      <c r="L263" s="59">
        <v>0</v>
      </c>
      <c r="M263" s="59">
        <v>0</v>
      </c>
      <c r="N263" s="59">
        <v>0</v>
      </c>
      <c r="O263" s="59">
        <v>9.2774799999999988</v>
      </c>
      <c r="P263" s="59">
        <v>0.10790000000000001</v>
      </c>
      <c r="Q263" s="59">
        <v>0</v>
      </c>
      <c r="R263" s="59">
        <v>11.746799999999999</v>
      </c>
      <c r="S263" s="59">
        <v>26.573439999999998</v>
      </c>
      <c r="T263" s="59">
        <v>13.54701</v>
      </c>
      <c r="U263" s="59">
        <v>0</v>
      </c>
      <c r="V263" s="59">
        <v>0</v>
      </c>
      <c r="W263" s="59">
        <v>41.062080000000002</v>
      </c>
      <c r="X263" s="59">
        <v>0</v>
      </c>
      <c r="Y263" s="59">
        <v>1.6914500000000001</v>
      </c>
      <c r="Z263" s="59">
        <v>525.52753000000007</v>
      </c>
      <c r="AA263" s="59">
        <v>0.58632000000000006</v>
      </c>
      <c r="AB263" s="59">
        <v>0.2787</v>
      </c>
      <c r="AC263" s="59">
        <v>11.144129999999999</v>
      </c>
      <c r="AD263" s="59">
        <v>0</v>
      </c>
      <c r="AE263" s="59">
        <v>0</v>
      </c>
      <c r="AF263" s="59">
        <v>59.927390000000003</v>
      </c>
      <c r="AG263" s="59">
        <v>0</v>
      </c>
      <c r="AH263" s="59">
        <v>0</v>
      </c>
      <c r="AI263" s="59">
        <v>14.66337</v>
      </c>
      <c r="AJ263" s="59">
        <v>0</v>
      </c>
      <c r="AK263" s="59">
        <v>0</v>
      </c>
      <c r="AL263" s="59">
        <v>3423.6175499999999</v>
      </c>
    </row>
    <row r="264" spans="1:38">
      <c r="A264" s="64" t="s">
        <v>412</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c r="AK264" s="59">
        <v>0</v>
      </c>
      <c r="AL264" s="59">
        <v>0</v>
      </c>
    </row>
    <row r="265" spans="1:38">
      <c r="A265" s="64" t="s">
        <v>413</v>
      </c>
      <c r="B265" s="59">
        <v>46.66666</v>
      </c>
      <c r="C265" s="59">
        <v>448.61255</v>
      </c>
      <c r="D265" s="59">
        <v>284.08214000000004</v>
      </c>
      <c r="E265" s="59">
        <v>0</v>
      </c>
      <c r="F265" s="59">
        <v>59.598860000000002</v>
      </c>
      <c r="G265" s="59">
        <v>273.63670000000002</v>
      </c>
      <c r="H265" s="59">
        <v>0</v>
      </c>
      <c r="I265" s="59">
        <v>151.49062000000001</v>
      </c>
      <c r="J265" s="59">
        <v>0</v>
      </c>
      <c r="K265" s="59">
        <v>126.46944999999999</v>
      </c>
      <c r="L265" s="59">
        <v>4.234</v>
      </c>
      <c r="M265" s="59">
        <v>0</v>
      </c>
      <c r="N265" s="59">
        <v>1166.89759</v>
      </c>
      <c r="O265" s="59">
        <v>0</v>
      </c>
      <c r="P265" s="59">
        <v>0</v>
      </c>
      <c r="Q265" s="59">
        <v>0</v>
      </c>
      <c r="R265" s="59">
        <v>0.25</v>
      </c>
      <c r="S265" s="59">
        <v>0</v>
      </c>
      <c r="T265" s="59">
        <v>0.16475000000000001</v>
      </c>
      <c r="U265" s="59">
        <v>0</v>
      </c>
      <c r="V265" s="59">
        <v>0</v>
      </c>
      <c r="W265" s="59">
        <v>263.65548999999999</v>
      </c>
      <c r="X265" s="59">
        <v>280.35037</v>
      </c>
      <c r="Y265" s="59">
        <v>6.2666700000000004</v>
      </c>
      <c r="Z265" s="59">
        <v>121.3415</v>
      </c>
      <c r="AA265" s="59">
        <v>22.386620000000001</v>
      </c>
      <c r="AB265" s="59">
        <v>224.68693999999999</v>
      </c>
      <c r="AC265" s="59">
        <v>0</v>
      </c>
      <c r="AD265" s="59">
        <v>0</v>
      </c>
      <c r="AE265" s="59">
        <v>0</v>
      </c>
      <c r="AF265" s="59">
        <v>1.5800000000000002E-2</v>
      </c>
      <c r="AG265" s="59">
        <v>0</v>
      </c>
      <c r="AH265" s="59">
        <v>44.159680000000002</v>
      </c>
      <c r="AI265" s="59">
        <v>29.902180000000001</v>
      </c>
      <c r="AJ265" s="59">
        <v>0.48997000000000002</v>
      </c>
      <c r="AK265" s="59">
        <v>0</v>
      </c>
      <c r="AL265" s="59">
        <v>3555.3585400000002</v>
      </c>
    </row>
    <row r="266" spans="1:38">
      <c r="A266" s="64" t="s">
        <v>414</v>
      </c>
      <c r="B266" s="59">
        <v>88.806850000000011</v>
      </c>
      <c r="C266" s="59">
        <v>0</v>
      </c>
      <c r="D266" s="59">
        <v>0</v>
      </c>
      <c r="E266" s="59">
        <v>0</v>
      </c>
      <c r="F266" s="59">
        <v>0</v>
      </c>
      <c r="G266" s="59">
        <v>0</v>
      </c>
      <c r="H266" s="59">
        <v>0</v>
      </c>
      <c r="I266" s="59">
        <v>0</v>
      </c>
      <c r="J266" s="59">
        <v>0</v>
      </c>
      <c r="K266" s="59">
        <v>0</v>
      </c>
      <c r="L266" s="59">
        <v>0</v>
      </c>
      <c r="M266" s="59">
        <v>0.69562000000000002</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0</v>
      </c>
      <c r="AK266" s="59">
        <v>0</v>
      </c>
      <c r="AL266" s="59">
        <v>89.502470000000002</v>
      </c>
    </row>
    <row r="267" spans="1:38">
      <c r="A267" s="393" t="s">
        <v>415</v>
      </c>
      <c r="B267" s="446">
        <v>-43597.818570000003</v>
      </c>
      <c r="C267" s="446">
        <v>-11762.633260000001</v>
      </c>
      <c r="D267" s="446">
        <v>-35626.293549999995</v>
      </c>
      <c r="E267" s="446">
        <v>-10647.430279999999</v>
      </c>
      <c r="F267" s="446">
        <v>-6429.5681199999999</v>
      </c>
      <c r="G267" s="446">
        <v>-5887.9622599999993</v>
      </c>
      <c r="H267" s="446">
        <v>-3948.7137299999999</v>
      </c>
      <c r="I267" s="446">
        <v>-8672.1940299999987</v>
      </c>
      <c r="J267" s="446">
        <v>-8497.0333300000002</v>
      </c>
      <c r="K267" s="446">
        <v>-10788.155429999999</v>
      </c>
      <c r="L267" s="446">
        <v>-2036.5581200000001</v>
      </c>
      <c r="M267" s="446">
        <v>-10345.723470000001</v>
      </c>
      <c r="N267" s="446">
        <v>-10118.347119999999</v>
      </c>
      <c r="O267" s="446">
        <v>-3866.0840400000002</v>
      </c>
      <c r="P267" s="446">
        <v>-4901.6671399999996</v>
      </c>
      <c r="Q267" s="446">
        <v>-2682.7500800000003</v>
      </c>
      <c r="R267" s="446">
        <v>-2983.7751499999999</v>
      </c>
      <c r="S267" s="446">
        <v>-2888.1082799999999</v>
      </c>
      <c r="T267" s="446">
        <v>-2790.7090099999996</v>
      </c>
      <c r="U267" s="446">
        <v>-7865.9706100000003</v>
      </c>
      <c r="V267" s="446">
        <v>-2392.63195</v>
      </c>
      <c r="W267" s="446">
        <v>-3750.79675</v>
      </c>
      <c r="X267" s="446">
        <v>-11244.20557</v>
      </c>
      <c r="Y267" s="446">
        <v>-4092.32791</v>
      </c>
      <c r="Z267" s="446">
        <v>-10546.37523</v>
      </c>
      <c r="AA267" s="446">
        <v>-5726.6944999999996</v>
      </c>
      <c r="AB267" s="446">
        <v>-12415.11656</v>
      </c>
      <c r="AC267" s="446">
        <v>-8282.3284000000003</v>
      </c>
      <c r="AD267" s="446">
        <v>-3232.73308</v>
      </c>
      <c r="AE267" s="446">
        <v>-8479.5032899999987</v>
      </c>
      <c r="AF267" s="446">
        <v>-1346.81116</v>
      </c>
      <c r="AG267" s="446">
        <v>-1820.0373</v>
      </c>
      <c r="AH267" s="446">
        <v>-2734.4340699999998</v>
      </c>
      <c r="AI267" s="446">
        <v>-613.20239000000004</v>
      </c>
      <c r="AJ267" s="446">
        <v>-1452.9762800000001</v>
      </c>
      <c r="AK267" s="446">
        <v>-172.84767000000002</v>
      </c>
      <c r="AL267" s="446">
        <v>-274640.51769000001</v>
      </c>
    </row>
    <row r="268" spans="1:38">
      <c r="A268" s="64" t="s">
        <v>416</v>
      </c>
      <c r="B268" s="59">
        <v>-28573.253850000001</v>
      </c>
      <c r="C268" s="59">
        <v>-11762.26015</v>
      </c>
      <c r="D268" s="59">
        <v>-30723.85671</v>
      </c>
      <c r="E268" s="59">
        <v>-10222.4054</v>
      </c>
      <c r="F268" s="59">
        <v>-6321.1709500000006</v>
      </c>
      <c r="G268" s="59">
        <v>-5729.6069400000006</v>
      </c>
      <c r="H268" s="59">
        <v>-3948.7137299999999</v>
      </c>
      <c r="I268" s="59">
        <v>-8016.8980300000003</v>
      </c>
      <c r="J268" s="59">
        <v>-8187.5643</v>
      </c>
      <c r="K268" s="59">
        <v>-10770.48583</v>
      </c>
      <c r="L268" s="59">
        <v>-1921.8300800000002</v>
      </c>
      <c r="M268" s="59">
        <v>-10208.52347</v>
      </c>
      <c r="N268" s="59">
        <v>-10086.0921</v>
      </c>
      <c r="O268" s="59">
        <v>-3729.6980600000002</v>
      </c>
      <c r="P268" s="59">
        <v>-4899.66453</v>
      </c>
      <c r="Q268" s="59">
        <v>-2300.259</v>
      </c>
      <c r="R268" s="59">
        <v>-2881.9167200000002</v>
      </c>
      <c r="S268" s="59">
        <v>-2888.1082799999999</v>
      </c>
      <c r="T268" s="59">
        <v>-2589.6942599999998</v>
      </c>
      <c r="U268" s="59">
        <v>-7426.2708300000004</v>
      </c>
      <c r="V268" s="59">
        <v>-2369.9408900000003</v>
      </c>
      <c r="W268" s="59">
        <v>-3493.2352299999998</v>
      </c>
      <c r="X268" s="59">
        <v>-10680.23882</v>
      </c>
      <c r="Y268" s="59">
        <v>-4002.3806600000003</v>
      </c>
      <c r="Z268" s="59">
        <v>-10542.471720000001</v>
      </c>
      <c r="AA268" s="59">
        <v>-5421.62435</v>
      </c>
      <c r="AB268" s="59">
        <v>-11206.38125</v>
      </c>
      <c r="AC268" s="59">
        <v>-7592.02621</v>
      </c>
      <c r="AD268" s="59">
        <v>-2936.9162200000001</v>
      </c>
      <c r="AE268" s="59">
        <v>-8095.6678600000005</v>
      </c>
      <c r="AF268" s="59">
        <v>-530.60974999999996</v>
      </c>
      <c r="AG268" s="59">
        <v>-1671.73415</v>
      </c>
      <c r="AH268" s="59">
        <v>-2725.88166</v>
      </c>
      <c r="AI268" s="59">
        <v>-607.90783999999996</v>
      </c>
      <c r="AJ268" s="59">
        <v>-32.32479</v>
      </c>
      <c r="AK268" s="59">
        <v>-172.84767000000002</v>
      </c>
      <c r="AL268" s="59">
        <v>-245270.46229</v>
      </c>
    </row>
    <row r="269" spans="1:38">
      <c r="A269" s="64" t="s">
        <v>417</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c r="AK269" s="59">
        <v>0</v>
      </c>
      <c r="AL269" s="59">
        <v>0</v>
      </c>
    </row>
    <row r="270" spans="1:38">
      <c r="A270" s="64" t="s">
        <v>418</v>
      </c>
      <c r="B270" s="59">
        <v>-8301.4514199999994</v>
      </c>
      <c r="C270" s="59">
        <v>0</v>
      </c>
      <c r="D270" s="59">
        <v>-4902.4368400000003</v>
      </c>
      <c r="E270" s="59">
        <v>-398.61076000000003</v>
      </c>
      <c r="F270" s="59">
        <v>-80.321210000000008</v>
      </c>
      <c r="G270" s="59">
        <v>-143.57751999999999</v>
      </c>
      <c r="H270" s="59">
        <v>0</v>
      </c>
      <c r="I270" s="59">
        <v>-652.58176000000003</v>
      </c>
      <c r="J270" s="59">
        <v>-305.24329</v>
      </c>
      <c r="K270" s="59">
        <v>0</v>
      </c>
      <c r="L270" s="59">
        <v>-97.861109999999996</v>
      </c>
      <c r="M270" s="59">
        <v>0</v>
      </c>
      <c r="N270" s="59">
        <v>0</v>
      </c>
      <c r="O270" s="59">
        <v>-136.38598000000002</v>
      </c>
      <c r="P270" s="59">
        <v>-2.0026099999999998</v>
      </c>
      <c r="Q270" s="59">
        <v>-382.22674999999998</v>
      </c>
      <c r="R270" s="59">
        <v>-101.22292</v>
      </c>
      <c r="S270" s="59">
        <v>0</v>
      </c>
      <c r="T270" s="59">
        <v>-185.50206</v>
      </c>
      <c r="U270" s="59">
        <v>-372.47933</v>
      </c>
      <c r="V270" s="59">
        <v>-5.4700800000000003</v>
      </c>
      <c r="W270" s="59">
        <v>-256.24529999999999</v>
      </c>
      <c r="X270" s="59">
        <v>-563.96675000000005</v>
      </c>
      <c r="Y270" s="59">
        <v>-89.947249999999997</v>
      </c>
      <c r="Z270" s="59">
        <v>-2.6623899999999998</v>
      </c>
      <c r="AA270" s="59">
        <v>-305.07015000000001</v>
      </c>
      <c r="AB270" s="59">
        <v>-1208.73531</v>
      </c>
      <c r="AC270" s="59">
        <v>-690.30219</v>
      </c>
      <c r="AD270" s="59">
        <v>-295.57697999999999</v>
      </c>
      <c r="AE270" s="59">
        <v>-383.83542999999997</v>
      </c>
      <c r="AF270" s="59">
        <v>-758.71672999999998</v>
      </c>
      <c r="AG270" s="59">
        <v>-135.61490000000001</v>
      </c>
      <c r="AH270" s="59">
        <v>-8.5524100000000001</v>
      </c>
      <c r="AI270" s="59">
        <v>-5.2945500000000001</v>
      </c>
      <c r="AJ270" s="59">
        <v>0</v>
      </c>
      <c r="AK270" s="59">
        <v>0</v>
      </c>
      <c r="AL270" s="59">
        <v>-20771.893980000001</v>
      </c>
    </row>
    <row r="271" spans="1:38">
      <c r="A271" s="64" t="s">
        <v>419</v>
      </c>
      <c r="B271" s="59">
        <v>-2226.5891200000001</v>
      </c>
      <c r="C271" s="59">
        <v>0</v>
      </c>
      <c r="D271" s="59">
        <v>0</v>
      </c>
      <c r="E271" s="59">
        <v>-26.41412</v>
      </c>
      <c r="F271" s="59">
        <v>-28.075959999999998</v>
      </c>
      <c r="G271" s="59">
        <v>-14.777799999999999</v>
      </c>
      <c r="H271" s="59">
        <v>0</v>
      </c>
      <c r="I271" s="59">
        <v>0</v>
      </c>
      <c r="J271" s="59">
        <v>-0.78333000000000008</v>
      </c>
      <c r="K271" s="59">
        <v>-17.663930000000001</v>
      </c>
      <c r="L271" s="59">
        <v>-16.86693</v>
      </c>
      <c r="M271" s="59">
        <v>-137.19999999999999</v>
      </c>
      <c r="N271" s="59">
        <v>-26.31296</v>
      </c>
      <c r="O271" s="59">
        <v>0</v>
      </c>
      <c r="P271" s="59">
        <v>0</v>
      </c>
      <c r="Q271" s="59">
        <v>0</v>
      </c>
      <c r="R271" s="59">
        <v>0</v>
      </c>
      <c r="S271" s="59">
        <v>0</v>
      </c>
      <c r="T271" s="59">
        <v>-15.499780000000001</v>
      </c>
      <c r="U271" s="59">
        <v>-67.22045</v>
      </c>
      <c r="V271" s="59">
        <v>-17.21518</v>
      </c>
      <c r="W271" s="59">
        <v>0</v>
      </c>
      <c r="X271" s="59">
        <v>0</v>
      </c>
      <c r="Y271" s="59">
        <v>0</v>
      </c>
      <c r="Z271" s="59">
        <v>-0.01</v>
      </c>
      <c r="AA271" s="59">
        <v>0</v>
      </c>
      <c r="AB271" s="59">
        <v>0</v>
      </c>
      <c r="AC271" s="59">
        <v>0</v>
      </c>
      <c r="AD271" s="59">
        <v>0</v>
      </c>
      <c r="AE271" s="59">
        <v>0</v>
      </c>
      <c r="AF271" s="59">
        <v>-57.484679999999997</v>
      </c>
      <c r="AG271" s="59">
        <v>-12.68825</v>
      </c>
      <c r="AH271" s="59">
        <v>0</v>
      </c>
      <c r="AI271" s="59">
        <v>0</v>
      </c>
      <c r="AJ271" s="59">
        <v>-1420.65149</v>
      </c>
      <c r="AK271" s="59">
        <v>0</v>
      </c>
      <c r="AL271" s="59">
        <v>-4085.4539799999998</v>
      </c>
    </row>
    <row r="272" spans="1:38">
      <c r="A272" s="64" t="s">
        <v>420</v>
      </c>
      <c r="B272" s="59">
        <v>-4496.5241799999994</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-4496.5241799999994</v>
      </c>
    </row>
    <row r="273" spans="1:38">
      <c r="A273" s="65" t="s">
        <v>421</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c r="AK273" s="59">
        <v>0</v>
      </c>
      <c r="AL273" s="59">
        <v>0</v>
      </c>
    </row>
    <row r="274" spans="1:38">
      <c r="A274" s="65" t="s">
        <v>493</v>
      </c>
      <c r="B274" s="59">
        <v>0</v>
      </c>
      <c r="C274" s="59">
        <v>-0.37311</v>
      </c>
      <c r="D274" s="59">
        <v>0</v>
      </c>
      <c r="E274" s="59">
        <v>0</v>
      </c>
      <c r="F274" s="59">
        <v>0</v>
      </c>
      <c r="G274" s="59">
        <v>0</v>
      </c>
      <c r="H274" s="59">
        <v>0</v>
      </c>
      <c r="I274" s="59">
        <v>-2.7142399999999998</v>
      </c>
      <c r="J274" s="59">
        <v>-3.4424099999999997</v>
      </c>
      <c r="K274" s="59">
        <v>-5.6699999999999997E-3</v>
      </c>
      <c r="L274" s="59">
        <v>0</v>
      </c>
      <c r="M274" s="59">
        <v>0</v>
      </c>
      <c r="N274" s="59">
        <v>-5.9420600000000006</v>
      </c>
      <c r="O274" s="59">
        <v>0</v>
      </c>
      <c r="P274" s="59">
        <v>0</v>
      </c>
      <c r="Q274" s="59">
        <v>-0.26433000000000001</v>
      </c>
      <c r="R274" s="59">
        <v>-0.63551000000000002</v>
      </c>
      <c r="S274" s="59">
        <v>0</v>
      </c>
      <c r="T274" s="59">
        <v>-1.291E-2</v>
      </c>
      <c r="U274" s="59">
        <v>0</v>
      </c>
      <c r="V274" s="59">
        <v>-5.7999999999999996E-3</v>
      </c>
      <c r="W274" s="59">
        <v>-1.3162199999999999</v>
      </c>
      <c r="X274" s="59">
        <v>0</v>
      </c>
      <c r="Y274" s="59">
        <v>0</v>
      </c>
      <c r="Z274" s="59">
        <v>-1.23112</v>
      </c>
      <c r="AA274" s="59">
        <v>0</v>
      </c>
      <c r="AB274" s="59">
        <v>0</v>
      </c>
      <c r="AC274" s="59">
        <v>0</v>
      </c>
      <c r="AD274" s="59">
        <v>-0.23987999999999998</v>
      </c>
      <c r="AE274" s="59">
        <v>0</v>
      </c>
      <c r="AF274" s="59">
        <v>0</v>
      </c>
      <c r="AG274" s="59">
        <v>0</v>
      </c>
      <c r="AH274" s="59">
        <v>0</v>
      </c>
      <c r="AI274" s="59">
        <v>0</v>
      </c>
      <c r="AJ274" s="59">
        <v>0</v>
      </c>
      <c r="AK274" s="59">
        <v>0</v>
      </c>
      <c r="AL274" s="59">
        <v>-16.183260000000001</v>
      </c>
    </row>
    <row r="275" spans="1:38">
      <c r="A275" s="393" t="s">
        <v>1122</v>
      </c>
      <c r="B275" s="446">
        <v>98426.337489999991</v>
      </c>
      <c r="C275" s="446">
        <v>30144.49771</v>
      </c>
      <c r="D275" s="446">
        <v>61397.79365</v>
      </c>
      <c r="E275" s="446">
        <v>22720.45291</v>
      </c>
      <c r="F275" s="446">
        <v>11948.115519999999</v>
      </c>
      <c r="G275" s="446">
        <v>10860.556119999999</v>
      </c>
      <c r="H275" s="446">
        <v>8146.1083699999999</v>
      </c>
      <c r="I275" s="446">
        <v>11147.7382</v>
      </c>
      <c r="J275" s="446">
        <v>11958.342960000002</v>
      </c>
      <c r="K275" s="446">
        <v>16614.320329999999</v>
      </c>
      <c r="L275" s="446">
        <v>9273.0600099999992</v>
      </c>
      <c r="M275" s="446">
        <v>14835.522369999999</v>
      </c>
      <c r="N275" s="446">
        <v>17838.879209999999</v>
      </c>
      <c r="O275" s="446">
        <v>11498.994560000001</v>
      </c>
      <c r="P275" s="446">
        <v>9717.7213100000008</v>
      </c>
      <c r="Q275" s="446">
        <v>6366.0415599999997</v>
      </c>
      <c r="R275" s="446">
        <v>5898.1381100000008</v>
      </c>
      <c r="S275" s="446">
        <v>6479.4631100000006</v>
      </c>
      <c r="T275" s="446">
        <v>14157.831550000001</v>
      </c>
      <c r="U275" s="446">
        <v>14265.57402</v>
      </c>
      <c r="V275" s="446">
        <v>4952.19146</v>
      </c>
      <c r="W275" s="446">
        <v>5686.2726700000003</v>
      </c>
      <c r="X275" s="446">
        <v>13017.85262</v>
      </c>
      <c r="Y275" s="446">
        <v>8475.8253100000002</v>
      </c>
      <c r="Z275" s="446">
        <v>17755.834760000002</v>
      </c>
      <c r="AA275" s="446">
        <v>7131.8352199999999</v>
      </c>
      <c r="AB275" s="446">
        <v>14070.971320000001</v>
      </c>
      <c r="AC275" s="446">
        <v>20299.55097</v>
      </c>
      <c r="AD275" s="446">
        <v>7650.2434000000003</v>
      </c>
      <c r="AE275" s="446">
        <v>21971.07791</v>
      </c>
      <c r="AF275" s="446">
        <v>5235.8537800000004</v>
      </c>
      <c r="AG275" s="446">
        <v>4441.9837800000005</v>
      </c>
      <c r="AH275" s="446">
        <v>5299.7274200000002</v>
      </c>
      <c r="AI275" s="446">
        <v>2418.38771</v>
      </c>
      <c r="AJ275" s="446">
        <v>2886.4555099999998</v>
      </c>
      <c r="AK275" s="446">
        <v>2952.2221</v>
      </c>
      <c r="AL275" s="446">
        <v>537941.77500999998</v>
      </c>
    </row>
    <row r="276" spans="1:38">
      <c r="A276" s="389" t="s">
        <v>422</v>
      </c>
      <c r="B276" s="446">
        <v>11090.21881</v>
      </c>
      <c r="C276" s="446">
        <v>1938.6204</v>
      </c>
      <c r="D276" s="446">
        <v>10086.85648</v>
      </c>
      <c r="E276" s="446">
        <v>1073.4067600000001</v>
      </c>
      <c r="F276" s="446">
        <v>214.44851</v>
      </c>
      <c r="G276" s="446">
        <v>292.03613000000001</v>
      </c>
      <c r="H276" s="446">
        <v>212.70612</v>
      </c>
      <c r="I276" s="446">
        <v>2271.5952599999996</v>
      </c>
      <c r="J276" s="446">
        <v>695.89959999999996</v>
      </c>
      <c r="K276" s="446">
        <v>369.53563000000003</v>
      </c>
      <c r="L276" s="446">
        <v>218.33789000000002</v>
      </c>
      <c r="M276" s="446">
        <v>481.42275000000001</v>
      </c>
      <c r="N276" s="446">
        <v>337.14028000000002</v>
      </c>
      <c r="O276" s="446">
        <v>514.31546000000003</v>
      </c>
      <c r="P276" s="446">
        <v>930.67042000000004</v>
      </c>
      <c r="Q276" s="446">
        <v>537.60968000000003</v>
      </c>
      <c r="R276" s="446">
        <v>370.45402000000001</v>
      </c>
      <c r="S276" s="446">
        <v>169.96526</v>
      </c>
      <c r="T276" s="446">
        <v>47.571370000000002</v>
      </c>
      <c r="U276" s="446">
        <v>61.114849999999997</v>
      </c>
      <c r="V276" s="446">
        <v>32.120910000000002</v>
      </c>
      <c r="W276" s="446">
        <v>368.15949000000001</v>
      </c>
      <c r="X276" s="446">
        <v>245.99163000000001</v>
      </c>
      <c r="Y276" s="446">
        <v>387.22990000000004</v>
      </c>
      <c r="Z276" s="446">
        <v>2762.5892100000001</v>
      </c>
      <c r="AA276" s="446">
        <v>385.23908</v>
      </c>
      <c r="AB276" s="446">
        <v>312.25754999999998</v>
      </c>
      <c r="AC276" s="446">
        <v>2081.7170700000001</v>
      </c>
      <c r="AD276" s="446">
        <v>362.07772</v>
      </c>
      <c r="AE276" s="446">
        <v>468.94178000000005</v>
      </c>
      <c r="AF276" s="446">
        <v>88.525059999999996</v>
      </c>
      <c r="AG276" s="446">
        <v>87.27167</v>
      </c>
      <c r="AH276" s="446">
        <v>191.39048</v>
      </c>
      <c r="AI276" s="446">
        <v>19.673380000000002</v>
      </c>
      <c r="AJ276" s="446">
        <v>342.66685999999999</v>
      </c>
      <c r="AK276" s="446">
        <v>19.503070000000001</v>
      </c>
      <c r="AL276" s="446">
        <v>40069.28054</v>
      </c>
    </row>
    <row r="277" spans="1:38">
      <c r="A277" s="64" t="s">
        <v>423</v>
      </c>
      <c r="B277" s="59">
        <v>4958.3447500000002</v>
      </c>
      <c r="C277" s="59">
        <v>427.05806000000001</v>
      </c>
      <c r="D277" s="59">
        <v>4629.6494899999998</v>
      </c>
      <c r="E277" s="59">
        <v>677.76308999999992</v>
      </c>
      <c r="F277" s="59">
        <v>153.42267000000001</v>
      </c>
      <c r="G277" s="59">
        <v>276.59886999999998</v>
      </c>
      <c r="H277" s="59">
        <v>196.60739000000001</v>
      </c>
      <c r="I277" s="59">
        <v>409.17471</v>
      </c>
      <c r="J277" s="59">
        <v>668.33634999999992</v>
      </c>
      <c r="K277" s="59">
        <v>71.33663</v>
      </c>
      <c r="L277" s="59">
        <v>83.430530000000005</v>
      </c>
      <c r="M277" s="59">
        <v>261.84551999999996</v>
      </c>
      <c r="N277" s="59">
        <v>302.19961000000001</v>
      </c>
      <c r="O277" s="59">
        <v>21.654610000000002</v>
      </c>
      <c r="P277" s="59">
        <v>421.56995000000001</v>
      </c>
      <c r="Q277" s="59">
        <v>262.62365999999997</v>
      </c>
      <c r="R277" s="59">
        <v>191.58375000000001</v>
      </c>
      <c r="S277" s="59">
        <v>162.09392000000003</v>
      </c>
      <c r="T277" s="59">
        <v>43.857990000000001</v>
      </c>
      <c r="U277" s="59">
        <v>50.460470000000001</v>
      </c>
      <c r="V277" s="59">
        <v>28.035139999999998</v>
      </c>
      <c r="W277" s="59">
        <v>342.25564000000003</v>
      </c>
      <c r="X277" s="59">
        <v>183.43908999999999</v>
      </c>
      <c r="Y277" s="59">
        <v>39.932660000000006</v>
      </c>
      <c r="Z277" s="59">
        <v>875.34199000000001</v>
      </c>
      <c r="AA277" s="59">
        <v>316.91334000000001</v>
      </c>
      <c r="AB277" s="59">
        <v>259.99031000000002</v>
      </c>
      <c r="AC277" s="59">
        <v>1916.8227899999999</v>
      </c>
      <c r="AD277" s="59">
        <v>286.16633000000002</v>
      </c>
      <c r="AE277" s="59">
        <v>447.43489</v>
      </c>
      <c r="AF277" s="59">
        <v>18.87623</v>
      </c>
      <c r="AG277" s="59">
        <v>67.114689999999996</v>
      </c>
      <c r="AH277" s="59">
        <v>174.24433999999999</v>
      </c>
      <c r="AI277" s="59">
        <v>4.4024099999999997</v>
      </c>
      <c r="AJ277" s="59">
        <v>325.91952000000003</v>
      </c>
      <c r="AK277" s="59">
        <v>15.85033</v>
      </c>
      <c r="AL277" s="59">
        <v>19572.351719999999</v>
      </c>
    </row>
    <row r="278" spans="1:38">
      <c r="A278" s="64" t="s">
        <v>424</v>
      </c>
      <c r="B278" s="59">
        <v>1431.09681</v>
      </c>
      <c r="C278" s="59">
        <v>480.90156999999999</v>
      </c>
      <c r="D278" s="59">
        <v>765.00477999999998</v>
      </c>
      <c r="E278" s="59">
        <v>75.168689999999998</v>
      </c>
      <c r="F278" s="59">
        <v>35.685420000000001</v>
      </c>
      <c r="G278" s="59">
        <v>6.2893299999999996</v>
      </c>
      <c r="H278" s="59">
        <v>4.7175699999999994</v>
      </c>
      <c r="I278" s="59">
        <v>31.88944</v>
      </c>
      <c r="J278" s="59">
        <v>3.2078600000000002</v>
      </c>
      <c r="K278" s="59">
        <v>14.14969</v>
      </c>
      <c r="L278" s="59">
        <v>131.43</v>
      </c>
      <c r="M278" s="59">
        <v>8.3833799999999989</v>
      </c>
      <c r="N278" s="59">
        <v>17.964950000000002</v>
      </c>
      <c r="O278" s="59">
        <v>15.709370000000002</v>
      </c>
      <c r="P278" s="59">
        <v>17.25018</v>
      </c>
      <c r="Q278" s="59">
        <v>14.87884</v>
      </c>
      <c r="R278" s="59">
        <v>2.09307</v>
      </c>
      <c r="S278" s="59">
        <v>0</v>
      </c>
      <c r="T278" s="59">
        <v>1.69953</v>
      </c>
      <c r="U278" s="59">
        <v>7.8823800000000004</v>
      </c>
      <c r="V278" s="59">
        <v>3.5068800000000002</v>
      </c>
      <c r="W278" s="59">
        <v>16.543200000000002</v>
      </c>
      <c r="X278" s="59">
        <v>59.54654</v>
      </c>
      <c r="Y278" s="59">
        <v>8.1305399999999999</v>
      </c>
      <c r="Z278" s="59">
        <v>198.04760999999999</v>
      </c>
      <c r="AA278" s="59">
        <v>3.1611199999999999</v>
      </c>
      <c r="AB278" s="59">
        <v>38.550190000000001</v>
      </c>
      <c r="AC278" s="59">
        <v>50.518509999999999</v>
      </c>
      <c r="AD278" s="59">
        <v>13.14997</v>
      </c>
      <c r="AE278" s="59">
        <v>4.8823500000000006</v>
      </c>
      <c r="AF278" s="59">
        <v>69.101179999999999</v>
      </c>
      <c r="AG278" s="59">
        <v>9.2075599999999991</v>
      </c>
      <c r="AH278" s="59">
        <v>11.29514</v>
      </c>
      <c r="AI278" s="59">
        <v>4.5080200000000001</v>
      </c>
      <c r="AJ278" s="59">
        <v>6.6345100000000006</v>
      </c>
      <c r="AK278" s="59">
        <v>5.0000000000000001E-3</v>
      </c>
      <c r="AL278" s="59">
        <v>3562.1911800000003</v>
      </c>
    </row>
    <row r="279" spans="1:38">
      <c r="A279" s="64" t="s">
        <v>425</v>
      </c>
      <c r="B279" s="59">
        <v>1945.40743</v>
      </c>
      <c r="C279" s="59">
        <v>482.96593999999999</v>
      </c>
      <c r="D279" s="59">
        <v>4458.2224900000001</v>
      </c>
      <c r="E279" s="59">
        <v>0.52200000000000002</v>
      </c>
      <c r="F279" s="59">
        <v>0</v>
      </c>
      <c r="G279" s="59">
        <v>0</v>
      </c>
      <c r="H279" s="59">
        <v>5.1793399999999998</v>
      </c>
      <c r="I279" s="59">
        <v>1590.8340000000001</v>
      </c>
      <c r="J279" s="59">
        <v>0.1305</v>
      </c>
      <c r="K279" s="59">
        <v>267.90069</v>
      </c>
      <c r="L279" s="59">
        <v>0</v>
      </c>
      <c r="M279" s="59">
        <v>3.4799999999999998E-2</v>
      </c>
      <c r="N279" s="59">
        <v>0</v>
      </c>
      <c r="O279" s="59">
        <v>391.65472</v>
      </c>
      <c r="P279" s="59">
        <v>155.17320000000001</v>
      </c>
      <c r="Q279" s="59">
        <v>253.19248000000002</v>
      </c>
      <c r="R279" s="59">
        <v>164.64</v>
      </c>
      <c r="S279" s="59">
        <v>0</v>
      </c>
      <c r="T279" s="59">
        <v>0</v>
      </c>
      <c r="U279" s="59">
        <v>0</v>
      </c>
      <c r="V279" s="59">
        <v>0</v>
      </c>
      <c r="W279" s="59">
        <v>0</v>
      </c>
      <c r="X279" s="59">
        <v>0</v>
      </c>
      <c r="Y279" s="59">
        <v>337.23683</v>
      </c>
      <c r="Z279" s="59">
        <v>1597.4215200000001</v>
      </c>
      <c r="AA279" s="59">
        <v>0</v>
      </c>
      <c r="AB279" s="59">
        <v>0</v>
      </c>
      <c r="AC279" s="59">
        <v>82.319000000000003</v>
      </c>
      <c r="AD279" s="59">
        <v>48.441600000000001</v>
      </c>
      <c r="AE279" s="59">
        <v>0</v>
      </c>
      <c r="AF279" s="59">
        <v>0</v>
      </c>
      <c r="AG279" s="59">
        <v>0</v>
      </c>
      <c r="AH279" s="59">
        <v>0</v>
      </c>
      <c r="AI279" s="59">
        <v>0</v>
      </c>
      <c r="AJ279" s="59">
        <v>0</v>
      </c>
      <c r="AK279" s="59">
        <v>3.4657800000000001</v>
      </c>
      <c r="AL279" s="59">
        <v>11784.742320000001</v>
      </c>
    </row>
    <row r="280" spans="1:38">
      <c r="A280" s="64" t="s">
        <v>426</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c r="AK280" s="59">
        <v>0</v>
      </c>
      <c r="AL280" s="59">
        <v>0</v>
      </c>
    </row>
    <row r="281" spans="1:38">
      <c r="A281" s="62" t="s">
        <v>427</v>
      </c>
      <c r="B281" s="59">
        <v>2755.3698199999999</v>
      </c>
      <c r="C281" s="59">
        <v>547.69482999999991</v>
      </c>
      <c r="D281" s="59">
        <v>233.97972000000001</v>
      </c>
      <c r="E281" s="59">
        <v>319.95297999999997</v>
      </c>
      <c r="F281" s="59">
        <v>25.340419999999998</v>
      </c>
      <c r="G281" s="59">
        <v>9.1479300000000006</v>
      </c>
      <c r="H281" s="59">
        <v>6.2018199999999997</v>
      </c>
      <c r="I281" s="59">
        <v>239.69710999999998</v>
      </c>
      <c r="J281" s="59">
        <v>24.224889999999998</v>
      </c>
      <c r="K281" s="59">
        <v>16.148620000000001</v>
      </c>
      <c r="L281" s="59">
        <v>3.47736</v>
      </c>
      <c r="M281" s="59">
        <v>211.15904999999998</v>
      </c>
      <c r="N281" s="59">
        <v>16.975720000000003</v>
      </c>
      <c r="O281" s="59">
        <v>85.296759999999992</v>
      </c>
      <c r="P281" s="59">
        <v>336.67709000000002</v>
      </c>
      <c r="Q281" s="59">
        <v>6.9146999999999998</v>
      </c>
      <c r="R281" s="59">
        <v>12.1372</v>
      </c>
      <c r="S281" s="59">
        <v>7.87134</v>
      </c>
      <c r="T281" s="59">
        <v>2.0138499999999997</v>
      </c>
      <c r="U281" s="59">
        <v>2.7719999999999998</v>
      </c>
      <c r="V281" s="59">
        <v>0.57889000000000002</v>
      </c>
      <c r="W281" s="59">
        <v>9.3606499999999997</v>
      </c>
      <c r="X281" s="59">
        <v>3.0059999999999998</v>
      </c>
      <c r="Y281" s="59">
        <v>1.92987</v>
      </c>
      <c r="Z281" s="59">
        <v>91.778089999999992</v>
      </c>
      <c r="AA281" s="59">
        <v>65.164619999999999</v>
      </c>
      <c r="AB281" s="59">
        <v>13.717049999999999</v>
      </c>
      <c r="AC281" s="59">
        <v>32.05677</v>
      </c>
      <c r="AD281" s="59">
        <v>14.31982</v>
      </c>
      <c r="AE281" s="59">
        <v>16.62454</v>
      </c>
      <c r="AF281" s="59">
        <v>0.54764999999999997</v>
      </c>
      <c r="AG281" s="59">
        <v>10.94942</v>
      </c>
      <c r="AH281" s="59">
        <v>5.851</v>
      </c>
      <c r="AI281" s="59">
        <v>10.76295</v>
      </c>
      <c r="AJ281" s="59">
        <v>10.112830000000001</v>
      </c>
      <c r="AK281" s="59">
        <v>0.18196000000000001</v>
      </c>
      <c r="AL281" s="59">
        <v>5149.99532</v>
      </c>
    </row>
    <row r="282" spans="1:38">
      <c r="A282" s="62" t="s">
        <v>428</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c r="AK282" s="59">
        <v>0</v>
      </c>
      <c r="AL282" s="59">
        <v>0</v>
      </c>
    </row>
    <row r="283" spans="1:38">
      <c r="A283" s="393" t="s">
        <v>429</v>
      </c>
      <c r="B283" s="446">
        <v>-4732.1767699999991</v>
      </c>
      <c r="C283" s="446">
        <v>-1541.29494</v>
      </c>
      <c r="D283" s="446">
        <v>-5182.3213099999994</v>
      </c>
      <c r="E283" s="446">
        <v>-382.76486</v>
      </c>
      <c r="F283" s="446">
        <v>-0.21931999999999999</v>
      </c>
      <c r="G283" s="446">
        <v>-133.0095</v>
      </c>
      <c r="H283" s="446">
        <v>-82.421059999999997</v>
      </c>
      <c r="I283" s="446">
        <v>-80.39443</v>
      </c>
      <c r="J283" s="446">
        <v>-570.83195999999998</v>
      </c>
      <c r="K283" s="446">
        <v>-551.06661999999994</v>
      </c>
      <c r="L283" s="446">
        <v>-1762.6208899999999</v>
      </c>
      <c r="M283" s="446">
        <v>-61.568379999999998</v>
      </c>
      <c r="N283" s="446">
        <v>-114.03436000000001</v>
      </c>
      <c r="O283" s="446">
        <v>-154.71158</v>
      </c>
      <c r="P283" s="446">
        <v>-60.407789999999999</v>
      </c>
      <c r="Q283" s="446">
        <v>-158.95636999999999</v>
      </c>
      <c r="R283" s="446">
        <v>-185.49975000000001</v>
      </c>
      <c r="S283" s="446">
        <v>-52.506019999999999</v>
      </c>
      <c r="T283" s="446">
        <v>-155.78959</v>
      </c>
      <c r="U283" s="446">
        <v>0</v>
      </c>
      <c r="V283" s="446">
        <v>-39.564300000000003</v>
      </c>
      <c r="W283" s="446">
        <v>-63.305720000000001</v>
      </c>
      <c r="X283" s="446">
        <v>-468.82324</v>
      </c>
      <c r="Y283" s="446">
        <v>-167.08498</v>
      </c>
      <c r="Z283" s="446">
        <v>-1041.6628800000001</v>
      </c>
      <c r="AA283" s="446">
        <v>-100.624</v>
      </c>
      <c r="AB283" s="446">
        <v>-180.90002999999999</v>
      </c>
      <c r="AC283" s="446">
        <v>-754.93007999999998</v>
      </c>
      <c r="AD283" s="446">
        <v>-93.482089999999999</v>
      </c>
      <c r="AE283" s="446">
        <v>-321.13601</v>
      </c>
      <c r="AF283" s="446">
        <v>-515.08663999999999</v>
      </c>
      <c r="AG283" s="446">
        <v>-5.8264199999999997</v>
      </c>
      <c r="AH283" s="446">
        <v>-191.66734</v>
      </c>
      <c r="AI283" s="446">
        <v>-7.85168</v>
      </c>
      <c r="AJ283" s="446">
        <v>-0.92</v>
      </c>
      <c r="AK283" s="446">
        <v>-0.14527000000000001</v>
      </c>
      <c r="AL283" s="446">
        <v>-19915.606179999999</v>
      </c>
    </row>
    <row r="284" spans="1:38">
      <c r="A284" s="64" t="s">
        <v>423</v>
      </c>
      <c r="B284" s="59">
        <v>-812.56425000000002</v>
      </c>
      <c r="C284" s="59">
        <v>-53.688960000000002</v>
      </c>
      <c r="D284" s="59">
        <v>-585.50070999999991</v>
      </c>
      <c r="E284" s="59">
        <v>-138.92914999999999</v>
      </c>
      <c r="F284" s="59">
        <v>0</v>
      </c>
      <c r="G284" s="59">
        <v>-70.467799999999997</v>
      </c>
      <c r="H284" s="59">
        <v>-82.046559999999999</v>
      </c>
      <c r="I284" s="59">
        <v>-18.98903</v>
      </c>
      <c r="J284" s="59">
        <v>-70.451850000000007</v>
      </c>
      <c r="K284" s="59">
        <v>-71.158090000000001</v>
      </c>
      <c r="L284" s="59">
        <v>-8.3746200000000002</v>
      </c>
      <c r="M284" s="59">
        <v>-33.497810000000001</v>
      </c>
      <c r="N284" s="59">
        <v>-18.60134</v>
      </c>
      <c r="O284" s="59">
        <v>0</v>
      </c>
      <c r="P284" s="59">
        <v>-57.5017</v>
      </c>
      <c r="Q284" s="59">
        <v>-81.919520000000006</v>
      </c>
      <c r="R284" s="59">
        <v>-52.282830000000004</v>
      </c>
      <c r="S284" s="59">
        <v>-36.067970000000003</v>
      </c>
      <c r="T284" s="59">
        <v>0</v>
      </c>
      <c r="U284" s="59">
        <v>0</v>
      </c>
      <c r="V284" s="59">
        <v>-14.17079</v>
      </c>
      <c r="W284" s="59">
        <v>-26.865389999999998</v>
      </c>
      <c r="X284" s="59">
        <v>-186.63746</v>
      </c>
      <c r="Y284" s="59">
        <v>-37.652730000000005</v>
      </c>
      <c r="Z284" s="59">
        <v>-273.74739</v>
      </c>
      <c r="AA284" s="59">
        <v>-55.794870000000003</v>
      </c>
      <c r="AB284" s="59">
        <v>-59.246250000000003</v>
      </c>
      <c r="AC284" s="59">
        <v>-276.93991999999997</v>
      </c>
      <c r="AD284" s="59">
        <v>-60.040939999999999</v>
      </c>
      <c r="AE284" s="59">
        <v>-157.96782000000002</v>
      </c>
      <c r="AF284" s="59">
        <v>-14.72664</v>
      </c>
      <c r="AG284" s="59">
        <v>0</v>
      </c>
      <c r="AH284" s="59">
        <v>-27.64096</v>
      </c>
      <c r="AI284" s="59">
        <v>-2.7996599999999998</v>
      </c>
      <c r="AJ284" s="59">
        <v>0</v>
      </c>
      <c r="AK284" s="59">
        <v>0</v>
      </c>
      <c r="AL284" s="59">
        <v>-3386.2730099999999</v>
      </c>
    </row>
    <row r="285" spans="1:38">
      <c r="A285" s="64" t="s">
        <v>430</v>
      </c>
      <c r="B285" s="59">
        <v>-881.95250999999996</v>
      </c>
      <c r="C285" s="59">
        <v>-905.87606999999991</v>
      </c>
      <c r="D285" s="59">
        <v>-2790.7022200000001</v>
      </c>
      <c r="E285" s="59">
        <v>-2.722</v>
      </c>
      <c r="F285" s="59">
        <v>0</v>
      </c>
      <c r="G285" s="59">
        <v>0</v>
      </c>
      <c r="H285" s="59">
        <v>-0.3745</v>
      </c>
      <c r="I285" s="59">
        <v>-48.603000000000002</v>
      </c>
      <c r="J285" s="59">
        <v>-409.83533</v>
      </c>
      <c r="K285" s="59">
        <v>-81.292580000000001</v>
      </c>
      <c r="L285" s="59">
        <v>-1741.2202500000001</v>
      </c>
      <c r="M285" s="59">
        <v>-0.04</v>
      </c>
      <c r="N285" s="59">
        <v>0</v>
      </c>
      <c r="O285" s="59">
        <v>-15.95</v>
      </c>
      <c r="P285" s="59">
        <v>0</v>
      </c>
      <c r="Q285" s="59">
        <v>-64.461979999999997</v>
      </c>
      <c r="R285" s="59">
        <v>-133.21692000000002</v>
      </c>
      <c r="S285" s="59">
        <v>0</v>
      </c>
      <c r="T285" s="59">
        <v>-3.0000000000000001E-3</v>
      </c>
      <c r="U285" s="59">
        <v>0</v>
      </c>
      <c r="V285" s="59">
        <v>0</v>
      </c>
      <c r="W285" s="59">
        <v>0</v>
      </c>
      <c r="X285" s="59">
        <v>-282.18578000000002</v>
      </c>
      <c r="Y285" s="59">
        <v>-5.7508800000000004</v>
      </c>
      <c r="Z285" s="59">
        <v>-745.31366000000003</v>
      </c>
      <c r="AA285" s="59">
        <v>0</v>
      </c>
      <c r="AB285" s="59">
        <v>-28.812000000000001</v>
      </c>
      <c r="AC285" s="59">
        <v>-258.08884</v>
      </c>
      <c r="AD285" s="59">
        <v>-15.167</v>
      </c>
      <c r="AE285" s="59">
        <v>-58.493259999999999</v>
      </c>
      <c r="AF285" s="59">
        <v>0</v>
      </c>
      <c r="AG285" s="59">
        <v>0</v>
      </c>
      <c r="AH285" s="59">
        <v>-162.22778</v>
      </c>
      <c r="AI285" s="59">
        <v>0</v>
      </c>
      <c r="AJ285" s="59">
        <v>-0.92</v>
      </c>
      <c r="AK285" s="59">
        <v>0</v>
      </c>
      <c r="AL285" s="59">
        <v>-8633.2095600000011</v>
      </c>
    </row>
    <row r="286" spans="1:38">
      <c r="A286" s="64" t="s">
        <v>431</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-0.69523999999999997</v>
      </c>
      <c r="Z286" s="59">
        <v>0</v>
      </c>
      <c r="AA286" s="59">
        <v>0</v>
      </c>
      <c r="AB286" s="59">
        <v>0</v>
      </c>
      <c r="AC286" s="59">
        <v>0</v>
      </c>
      <c r="AD286" s="59">
        <v>0</v>
      </c>
      <c r="AE286" s="59">
        <v>0</v>
      </c>
      <c r="AF286" s="59">
        <v>0</v>
      </c>
      <c r="AG286" s="59">
        <v>0</v>
      </c>
      <c r="AH286" s="59">
        <v>0</v>
      </c>
      <c r="AI286" s="59">
        <v>0</v>
      </c>
      <c r="AJ286" s="59">
        <v>0</v>
      </c>
      <c r="AK286" s="59">
        <v>0</v>
      </c>
      <c r="AL286" s="59">
        <v>-0.69523999999999997</v>
      </c>
    </row>
    <row r="287" spans="1:38">
      <c r="A287" s="64" t="s">
        <v>432</v>
      </c>
      <c r="B287" s="59">
        <v>0</v>
      </c>
      <c r="C287" s="59">
        <v>0</v>
      </c>
      <c r="D287" s="59">
        <v>0</v>
      </c>
      <c r="E287" s="59">
        <v>-69.61927</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0</v>
      </c>
      <c r="AK287" s="59">
        <v>0</v>
      </c>
      <c r="AL287" s="59">
        <v>-69.61927</v>
      </c>
    </row>
    <row r="288" spans="1:38">
      <c r="A288" s="65" t="s">
        <v>433</v>
      </c>
      <c r="B288" s="59">
        <v>-3037.6600099999996</v>
      </c>
      <c r="C288" s="59">
        <v>-581.72991000000002</v>
      </c>
      <c r="D288" s="59">
        <v>-1806.1183799999999</v>
      </c>
      <c r="E288" s="59">
        <v>-171.49444</v>
      </c>
      <c r="F288" s="59">
        <v>-0.21931999999999999</v>
      </c>
      <c r="G288" s="59">
        <v>-62.541699999999999</v>
      </c>
      <c r="H288" s="59">
        <v>0</v>
      </c>
      <c r="I288" s="59">
        <v>-12.8024</v>
      </c>
      <c r="J288" s="59">
        <v>-90.544780000000003</v>
      </c>
      <c r="K288" s="59">
        <v>-398.61595</v>
      </c>
      <c r="L288" s="59">
        <v>-13.026020000000001</v>
      </c>
      <c r="M288" s="59">
        <v>-28.030570000000001</v>
      </c>
      <c r="N288" s="59">
        <v>-95.433019999999999</v>
      </c>
      <c r="O288" s="59">
        <v>-138.76157999999998</v>
      </c>
      <c r="P288" s="59">
        <v>-2.9060900000000003</v>
      </c>
      <c r="Q288" s="59">
        <v>-12.574870000000001</v>
      </c>
      <c r="R288" s="59">
        <v>0</v>
      </c>
      <c r="S288" s="59">
        <v>-16.43805</v>
      </c>
      <c r="T288" s="59">
        <v>-155.78658999999999</v>
      </c>
      <c r="U288" s="59">
        <v>0</v>
      </c>
      <c r="V288" s="59">
        <v>-25.393509999999999</v>
      </c>
      <c r="W288" s="59">
        <v>-36.440330000000003</v>
      </c>
      <c r="X288" s="59">
        <v>0</v>
      </c>
      <c r="Y288" s="59">
        <v>-122.98613</v>
      </c>
      <c r="Z288" s="59">
        <v>-22.601830000000003</v>
      </c>
      <c r="AA288" s="59">
        <v>-44.829129999999999</v>
      </c>
      <c r="AB288" s="59">
        <v>-92.84178</v>
      </c>
      <c r="AC288" s="59">
        <v>-219.90132</v>
      </c>
      <c r="AD288" s="59">
        <v>-18.274150000000002</v>
      </c>
      <c r="AE288" s="59">
        <v>-104.67492999999999</v>
      </c>
      <c r="AF288" s="59">
        <v>-500.36</v>
      </c>
      <c r="AG288" s="59">
        <v>-5.8264199999999997</v>
      </c>
      <c r="AH288" s="59">
        <v>-1.7986</v>
      </c>
      <c r="AI288" s="59">
        <v>-5.0520200000000006</v>
      </c>
      <c r="AJ288" s="59">
        <v>0</v>
      </c>
      <c r="AK288" s="59">
        <v>-0.14527000000000001</v>
      </c>
      <c r="AL288" s="59">
        <v>-7825.8090999999995</v>
      </c>
    </row>
    <row r="289" spans="1:38">
      <c r="A289" s="65" t="s">
        <v>434</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c r="AK289" s="59">
        <v>0</v>
      </c>
      <c r="AL289" s="59">
        <v>0</v>
      </c>
    </row>
    <row r="290" spans="1:38">
      <c r="A290" s="393" t="s">
        <v>1121</v>
      </c>
      <c r="B290" s="446">
        <v>104784.37953000001</v>
      </c>
      <c r="C290" s="446">
        <v>30541.823170000003</v>
      </c>
      <c r="D290" s="446">
        <v>66302.328819999995</v>
      </c>
      <c r="E290" s="446">
        <v>23411.094809999999</v>
      </c>
      <c r="F290" s="446">
        <v>12162.344710000001</v>
      </c>
      <c r="G290" s="446">
        <v>11019.58275</v>
      </c>
      <c r="H290" s="446">
        <v>8276.3934300000001</v>
      </c>
      <c r="I290" s="446">
        <v>13338.93903</v>
      </c>
      <c r="J290" s="446">
        <v>12083.410599999999</v>
      </c>
      <c r="K290" s="446">
        <v>16432.789339999999</v>
      </c>
      <c r="L290" s="446">
        <v>7728.7770099999998</v>
      </c>
      <c r="M290" s="446">
        <v>15255.37674</v>
      </c>
      <c r="N290" s="446">
        <v>18061.985129999997</v>
      </c>
      <c r="O290" s="446">
        <v>11858.59844</v>
      </c>
      <c r="P290" s="446">
        <v>10587.98394</v>
      </c>
      <c r="Q290" s="446">
        <v>6744.6948700000003</v>
      </c>
      <c r="R290" s="446">
        <v>6083.09238</v>
      </c>
      <c r="S290" s="446">
        <v>6596.9223499999998</v>
      </c>
      <c r="T290" s="446">
        <v>14049.61333</v>
      </c>
      <c r="U290" s="446">
        <v>14326.68887</v>
      </c>
      <c r="V290" s="446">
        <v>4944.7480700000006</v>
      </c>
      <c r="W290" s="446">
        <v>5991.12644</v>
      </c>
      <c r="X290" s="446">
        <v>12795.02101</v>
      </c>
      <c r="Y290" s="446">
        <v>8695.9702300000008</v>
      </c>
      <c r="Z290" s="446">
        <v>19476.76109</v>
      </c>
      <c r="AA290" s="446">
        <v>7416.4502999999995</v>
      </c>
      <c r="AB290" s="446">
        <v>14202.32884</v>
      </c>
      <c r="AC290" s="446">
        <v>21626.337960000001</v>
      </c>
      <c r="AD290" s="446">
        <v>7918.8390300000001</v>
      </c>
      <c r="AE290" s="446">
        <v>22118.883679999999</v>
      </c>
      <c r="AF290" s="446">
        <v>4809.2921999999999</v>
      </c>
      <c r="AG290" s="446">
        <v>4523.4290300000002</v>
      </c>
      <c r="AH290" s="446">
        <v>5299.4505599999993</v>
      </c>
      <c r="AI290" s="446">
        <v>2430.2094099999999</v>
      </c>
      <c r="AJ290" s="446">
        <v>3228.20237</v>
      </c>
      <c r="AK290" s="446">
        <v>2971.5798999999997</v>
      </c>
      <c r="AL290" s="446">
        <v>558095.44937000005</v>
      </c>
    </row>
    <row r="291" spans="1:38">
      <c r="A291" s="64" t="s">
        <v>435</v>
      </c>
      <c r="B291" s="59">
        <v>15485.83064</v>
      </c>
      <c r="C291" s="59">
        <v>6202.9345899999998</v>
      </c>
      <c r="D291" s="59">
        <v>12534.99187</v>
      </c>
      <c r="E291" s="59">
        <v>3086.93345</v>
      </c>
      <c r="F291" s="59">
        <v>14530.22363</v>
      </c>
      <c r="G291" s="59">
        <v>590.16919999999993</v>
      </c>
      <c r="H291" s="59">
        <v>1761.0397600000001</v>
      </c>
      <c r="I291" s="59">
        <v>1326.98657</v>
      </c>
      <c r="J291" s="59">
        <v>7339.1023499999992</v>
      </c>
      <c r="K291" s="59">
        <v>3903.3665599999999</v>
      </c>
      <c r="L291" s="59">
        <v>3558.6413700000003</v>
      </c>
      <c r="M291" s="59">
        <v>2066.6277799999998</v>
      </c>
      <c r="N291" s="59">
        <v>1993.0796499999999</v>
      </c>
      <c r="O291" s="59">
        <v>2326.7009500000004</v>
      </c>
      <c r="P291" s="59">
        <v>1570.19516</v>
      </c>
      <c r="Q291" s="59">
        <v>371.93612999999999</v>
      </c>
      <c r="R291" s="59">
        <v>2663.4736499999999</v>
      </c>
      <c r="S291" s="59">
        <v>1059.55682</v>
      </c>
      <c r="T291" s="59">
        <v>1203.6559999999999</v>
      </c>
      <c r="U291" s="59">
        <v>1351.16857</v>
      </c>
      <c r="V291" s="59">
        <v>1028.0308299999999</v>
      </c>
      <c r="W291" s="59">
        <v>975.44529</v>
      </c>
      <c r="X291" s="59">
        <v>5278.4598099999994</v>
      </c>
      <c r="Y291" s="59">
        <v>1078.6238999999998</v>
      </c>
      <c r="Z291" s="59">
        <v>4456.7902699999995</v>
      </c>
      <c r="AA291" s="59">
        <v>1525.1957299999999</v>
      </c>
      <c r="AB291" s="59">
        <v>3448.0688700000001</v>
      </c>
      <c r="AC291" s="59">
        <v>53935.677189999995</v>
      </c>
      <c r="AD291" s="59">
        <v>765.49804000000006</v>
      </c>
      <c r="AE291" s="59">
        <v>1201.8591200000001</v>
      </c>
      <c r="AF291" s="59">
        <v>1581.71434</v>
      </c>
      <c r="AG291" s="59">
        <v>718.74318000000005</v>
      </c>
      <c r="AH291" s="59">
        <v>1191.7391699999998</v>
      </c>
      <c r="AI291" s="59">
        <v>189.23226</v>
      </c>
      <c r="AJ291" s="59">
        <v>219.24610000000001</v>
      </c>
      <c r="AK291" s="59">
        <v>1330.4960800000001</v>
      </c>
      <c r="AL291" s="59">
        <v>163851.43487999999</v>
      </c>
    </row>
    <row r="292" spans="1:38">
      <c r="A292" s="64" t="s">
        <v>436</v>
      </c>
      <c r="B292" s="59">
        <v>2480.4702900000002</v>
      </c>
      <c r="C292" s="59">
        <v>845.25966000000005</v>
      </c>
      <c r="D292" s="59">
        <v>634.7426999999999</v>
      </c>
      <c r="E292" s="59">
        <v>196.00070000000002</v>
      </c>
      <c r="F292" s="59">
        <v>82.054460000000006</v>
      </c>
      <c r="G292" s="59">
        <v>85.074250000000006</v>
      </c>
      <c r="H292" s="59">
        <v>46.659559999999999</v>
      </c>
      <c r="I292" s="59">
        <v>276.56705999999997</v>
      </c>
      <c r="J292" s="59">
        <v>64.159599999999998</v>
      </c>
      <c r="K292" s="59">
        <v>77.355990000000006</v>
      </c>
      <c r="L292" s="59">
        <v>281.30768</v>
      </c>
      <c r="M292" s="59">
        <v>28.09864</v>
      </c>
      <c r="N292" s="59">
        <v>160.40342000000001</v>
      </c>
      <c r="O292" s="59">
        <v>29.997640000000001</v>
      </c>
      <c r="P292" s="59">
        <v>213.90848</v>
      </c>
      <c r="Q292" s="59">
        <v>29.070400000000003</v>
      </c>
      <c r="R292" s="59">
        <v>116.40452999999999</v>
      </c>
      <c r="S292" s="59">
        <v>-3.2140000000000002E-2</v>
      </c>
      <c r="T292" s="59">
        <v>283.59496000000001</v>
      </c>
      <c r="U292" s="59">
        <v>104.58655999999999</v>
      </c>
      <c r="V292" s="59">
        <v>0</v>
      </c>
      <c r="W292" s="59">
        <v>1.5636700000000001</v>
      </c>
      <c r="X292" s="59">
        <v>930.20663000000002</v>
      </c>
      <c r="Y292" s="59">
        <v>0.16377</v>
      </c>
      <c r="Z292" s="59">
        <v>119.05355</v>
      </c>
      <c r="AA292" s="59">
        <v>493.62284000000005</v>
      </c>
      <c r="AB292" s="59">
        <v>23.234749999999998</v>
      </c>
      <c r="AC292" s="59">
        <v>71.600529999999992</v>
      </c>
      <c r="AD292" s="59">
        <v>82.951119999999989</v>
      </c>
      <c r="AE292" s="59">
        <v>51.038830000000004</v>
      </c>
      <c r="AF292" s="59">
        <v>262.31376</v>
      </c>
      <c r="AG292" s="59">
        <v>84.192719999999994</v>
      </c>
      <c r="AH292" s="59">
        <v>64.916620000000009</v>
      </c>
      <c r="AI292" s="59">
        <v>14.24718</v>
      </c>
      <c r="AJ292" s="59">
        <v>72.519419999999997</v>
      </c>
      <c r="AK292" s="59">
        <v>54.24926</v>
      </c>
      <c r="AL292" s="59">
        <v>8361.5590900000007</v>
      </c>
    </row>
    <row r="293" spans="1:38">
      <c r="A293" s="64" t="s">
        <v>437</v>
      </c>
      <c r="B293" s="59">
        <v>13005.360349999999</v>
      </c>
      <c r="C293" s="59">
        <v>5357.6749300000001</v>
      </c>
      <c r="D293" s="59">
        <v>11900.249169999999</v>
      </c>
      <c r="E293" s="59">
        <v>2890.9327499999999</v>
      </c>
      <c r="F293" s="59">
        <v>14448.169169999999</v>
      </c>
      <c r="G293" s="59">
        <v>505.09495000000004</v>
      </c>
      <c r="H293" s="59">
        <v>1714.3802000000001</v>
      </c>
      <c r="I293" s="59">
        <v>1050.4195099999999</v>
      </c>
      <c r="J293" s="59">
        <v>7274.9427500000002</v>
      </c>
      <c r="K293" s="59">
        <v>3811.08457</v>
      </c>
      <c r="L293" s="59">
        <v>3277.3336899999999</v>
      </c>
      <c r="M293" s="59">
        <v>2038.5291399999999</v>
      </c>
      <c r="N293" s="59">
        <v>1832.67623</v>
      </c>
      <c r="O293" s="59">
        <v>2296.7033099999999</v>
      </c>
      <c r="P293" s="59">
        <v>1356.2866799999999</v>
      </c>
      <c r="Q293" s="59">
        <v>342.86572999999999</v>
      </c>
      <c r="R293" s="59">
        <v>2547.0691200000001</v>
      </c>
      <c r="S293" s="59">
        <v>1059.58896</v>
      </c>
      <c r="T293" s="59">
        <v>920.06104000000005</v>
      </c>
      <c r="U293" s="59">
        <v>1246.5820100000001</v>
      </c>
      <c r="V293" s="59">
        <v>1028.0308299999999</v>
      </c>
      <c r="W293" s="59">
        <v>973.88162</v>
      </c>
      <c r="X293" s="59">
        <v>4348.2531799999997</v>
      </c>
      <c r="Y293" s="59">
        <v>1078.4601299999999</v>
      </c>
      <c r="Z293" s="59">
        <v>4337.7367199999999</v>
      </c>
      <c r="AA293" s="59">
        <v>1031.5728899999999</v>
      </c>
      <c r="AB293" s="59">
        <v>3424.83412</v>
      </c>
      <c r="AC293" s="59">
        <v>53864.076659999999</v>
      </c>
      <c r="AD293" s="59">
        <v>682.54692</v>
      </c>
      <c r="AE293" s="59">
        <v>1150.8202900000001</v>
      </c>
      <c r="AF293" s="59">
        <v>1319.40058</v>
      </c>
      <c r="AG293" s="59">
        <v>634.55045999999993</v>
      </c>
      <c r="AH293" s="59">
        <v>1126.8225500000001</v>
      </c>
      <c r="AI293" s="59">
        <v>174.98507999999998</v>
      </c>
      <c r="AJ293" s="59">
        <v>146.72667999999999</v>
      </c>
      <c r="AK293" s="59">
        <v>1276.2468200000001</v>
      </c>
      <c r="AL293" s="59">
        <v>155474.94978999998</v>
      </c>
    </row>
    <row r="294" spans="1:38">
      <c r="A294" s="64" t="s">
        <v>438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row>
    <row r="295" spans="1:38">
      <c r="A295" s="64" t="s">
        <v>439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row>
    <row r="296" spans="1:38">
      <c r="A296" s="64" t="s">
        <v>440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row>
    <row r="297" spans="1:38">
      <c r="A297" s="64" t="s">
        <v>441</v>
      </c>
      <c r="B297" s="59">
        <v>0</v>
      </c>
      <c r="C297" s="59">
        <v>0</v>
      </c>
      <c r="D297" s="59">
        <v>0</v>
      </c>
      <c r="E297" s="59">
        <v>0</v>
      </c>
      <c r="F297" s="59">
        <v>0</v>
      </c>
      <c r="G297" s="59">
        <v>0</v>
      </c>
      <c r="H297" s="59">
        <v>0</v>
      </c>
      <c r="I297" s="59">
        <v>0</v>
      </c>
      <c r="J297" s="59">
        <v>0</v>
      </c>
      <c r="K297" s="59">
        <v>14.926</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14.926</v>
      </c>
    </row>
    <row r="298" spans="1:38">
      <c r="A298" s="64" t="s">
        <v>442</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c r="AK298" s="59">
        <v>0</v>
      </c>
      <c r="AL298" s="59">
        <v>0</v>
      </c>
    </row>
    <row r="299" spans="1:38">
      <c r="A299" s="64" t="s">
        <v>443</v>
      </c>
      <c r="B299" s="59">
        <v>-28408.583309999998</v>
      </c>
      <c r="C299" s="59">
        <v>-7058.9913899999992</v>
      </c>
      <c r="D299" s="59">
        <v>-15073.476919999999</v>
      </c>
      <c r="E299" s="59">
        <v>-4328.5654299999997</v>
      </c>
      <c r="F299" s="59">
        <v>-14492.540789999999</v>
      </c>
      <c r="G299" s="59">
        <v>-412.46515999999997</v>
      </c>
      <c r="H299" s="59">
        <v>-1437.20541</v>
      </c>
      <c r="I299" s="59">
        <v>-1362.3939499999999</v>
      </c>
      <c r="J299" s="59">
        <v>-7146.3000400000001</v>
      </c>
      <c r="K299" s="59">
        <v>-5232.2838200000006</v>
      </c>
      <c r="L299" s="59">
        <v>-3158.6794799999998</v>
      </c>
      <c r="M299" s="59">
        <v>-2276.82935</v>
      </c>
      <c r="N299" s="59">
        <v>-2166.933</v>
      </c>
      <c r="O299" s="59">
        <v>-2098.8841299999999</v>
      </c>
      <c r="P299" s="59">
        <v>-1731.51126</v>
      </c>
      <c r="Q299" s="59">
        <v>-347.41390000000001</v>
      </c>
      <c r="R299" s="59">
        <v>-2603.5453700000003</v>
      </c>
      <c r="S299" s="59">
        <v>-1569.4858300000001</v>
      </c>
      <c r="T299" s="59">
        <v>-2031.6595400000001</v>
      </c>
      <c r="U299" s="59">
        <v>-1437.31717</v>
      </c>
      <c r="V299" s="59">
        <v>-251.41735</v>
      </c>
      <c r="W299" s="59">
        <v>-305.96770000000004</v>
      </c>
      <c r="X299" s="59">
        <v>-4925.4323600000007</v>
      </c>
      <c r="Y299" s="59">
        <v>-1276.9911399999999</v>
      </c>
      <c r="Z299" s="59">
        <v>-5192.3974600000001</v>
      </c>
      <c r="AA299" s="59">
        <v>-1409.7918100000002</v>
      </c>
      <c r="AB299" s="59">
        <v>-3517.6275000000001</v>
      </c>
      <c r="AC299" s="59">
        <v>-53111.497219999997</v>
      </c>
      <c r="AD299" s="59">
        <v>-960.54014000000006</v>
      </c>
      <c r="AE299" s="59">
        <v>-2678.5726400000003</v>
      </c>
      <c r="AF299" s="59">
        <v>-1566.36051</v>
      </c>
      <c r="AG299" s="59">
        <v>-727.70391000000006</v>
      </c>
      <c r="AH299" s="59">
        <v>-936.96415999999999</v>
      </c>
      <c r="AI299" s="59">
        <v>-225.85170000000002</v>
      </c>
      <c r="AJ299" s="59">
        <v>-201.11543</v>
      </c>
      <c r="AK299" s="59">
        <v>-1369.0541899999998</v>
      </c>
      <c r="AL299" s="59">
        <v>-183032.35047</v>
      </c>
    </row>
    <row r="300" spans="1:38">
      <c r="A300" s="64" t="s">
        <v>444</v>
      </c>
      <c r="B300" s="59">
        <v>-23012.085370000001</v>
      </c>
      <c r="C300" s="59">
        <v>-4638.7237500000001</v>
      </c>
      <c r="D300" s="59">
        <v>-12364.82957</v>
      </c>
      <c r="E300" s="59">
        <v>-3594.2657300000001</v>
      </c>
      <c r="F300" s="59">
        <v>-14359.677820000001</v>
      </c>
      <c r="G300" s="59">
        <v>-407.85372999999998</v>
      </c>
      <c r="H300" s="59">
        <v>-1355.01529</v>
      </c>
      <c r="I300" s="59">
        <v>-544.12881999999991</v>
      </c>
      <c r="J300" s="59">
        <v>-7125.6565199999995</v>
      </c>
      <c r="K300" s="59">
        <v>-4794.8454699999993</v>
      </c>
      <c r="L300" s="59">
        <v>-2822.4365400000002</v>
      </c>
      <c r="M300" s="59">
        <v>-2266.19202</v>
      </c>
      <c r="N300" s="59">
        <v>-2032.68281</v>
      </c>
      <c r="O300" s="59">
        <v>-1948.3458600000001</v>
      </c>
      <c r="P300" s="59">
        <v>-1627.9068600000001</v>
      </c>
      <c r="Q300" s="59">
        <v>-347.31127000000004</v>
      </c>
      <c r="R300" s="59">
        <v>-2564.1152599999996</v>
      </c>
      <c r="S300" s="59">
        <v>-1450.31619</v>
      </c>
      <c r="T300" s="59">
        <v>-1271.54754</v>
      </c>
      <c r="U300" s="59">
        <v>-1172.9039299999999</v>
      </c>
      <c r="V300" s="59">
        <v>-251.41735</v>
      </c>
      <c r="W300" s="59">
        <v>-300.41145</v>
      </c>
      <c r="X300" s="59">
        <v>-4829.3255199999994</v>
      </c>
      <c r="Y300" s="59">
        <v>-1266.0638200000001</v>
      </c>
      <c r="Z300" s="59">
        <v>-4741.3207699999994</v>
      </c>
      <c r="AA300" s="59">
        <v>-1024.3635200000001</v>
      </c>
      <c r="AB300" s="59">
        <v>-3066.0975600000002</v>
      </c>
      <c r="AC300" s="59">
        <v>-52798.297869999995</v>
      </c>
      <c r="AD300" s="59">
        <v>-839.76</v>
      </c>
      <c r="AE300" s="59">
        <v>-2636.1929300000002</v>
      </c>
      <c r="AF300" s="59">
        <v>-1561.0108700000001</v>
      </c>
      <c r="AG300" s="59">
        <v>-724.80203000000006</v>
      </c>
      <c r="AH300" s="59">
        <v>-564.81779000000006</v>
      </c>
      <c r="AI300" s="59">
        <v>-190.52179999999998</v>
      </c>
      <c r="AJ300" s="59">
        <v>-191.68838</v>
      </c>
      <c r="AK300" s="59">
        <v>-1354.31971</v>
      </c>
      <c r="AL300" s="59">
        <v>-166041.25172</v>
      </c>
    </row>
    <row r="301" spans="1:38">
      <c r="A301" s="64" t="s">
        <v>445</v>
      </c>
      <c r="B301" s="59">
        <v>-6.3587100000000003</v>
      </c>
      <c r="C301" s="59">
        <v>-2.1177700000000002</v>
      </c>
      <c r="D301" s="59">
        <v>0</v>
      </c>
      <c r="E301" s="59">
        <v>0</v>
      </c>
      <c r="F301" s="59">
        <v>-10.129479999999999</v>
      </c>
      <c r="G301" s="59">
        <v>-3.4433200000000004</v>
      </c>
      <c r="H301" s="59">
        <v>0</v>
      </c>
      <c r="I301" s="59">
        <v>0</v>
      </c>
      <c r="J301" s="59">
        <v>0</v>
      </c>
      <c r="K301" s="59">
        <v>0</v>
      </c>
      <c r="L301" s="59">
        <v>0</v>
      </c>
      <c r="M301" s="59">
        <v>0</v>
      </c>
      <c r="N301" s="59">
        <v>0</v>
      </c>
      <c r="O301" s="59">
        <v>0</v>
      </c>
      <c r="P301" s="59">
        <v>0</v>
      </c>
      <c r="Q301" s="59">
        <v>0</v>
      </c>
      <c r="R301" s="59">
        <v>-1.525E-2</v>
      </c>
      <c r="S301" s="59">
        <v>0</v>
      </c>
      <c r="T301" s="59">
        <v>-6.581999999999999E-2</v>
      </c>
      <c r="U301" s="59">
        <v>0</v>
      </c>
      <c r="V301" s="59">
        <v>0</v>
      </c>
      <c r="W301" s="59">
        <v>0</v>
      </c>
      <c r="X301" s="59">
        <v>0</v>
      </c>
      <c r="Y301" s="59">
        <v>0</v>
      </c>
      <c r="Z301" s="59">
        <v>-1.2222200000000001</v>
      </c>
      <c r="AA301" s="59">
        <v>-0.33570999999999995</v>
      </c>
      <c r="AB301" s="59">
        <v>-1.2081099999999998</v>
      </c>
      <c r="AC301" s="59">
        <v>0</v>
      </c>
      <c r="AD301" s="59">
        <v>0</v>
      </c>
      <c r="AE301" s="59">
        <v>-2.5195599999999998</v>
      </c>
      <c r="AF301" s="59">
        <v>0</v>
      </c>
      <c r="AG301" s="59">
        <v>0</v>
      </c>
      <c r="AH301" s="59">
        <v>0</v>
      </c>
      <c r="AI301" s="59">
        <v>0</v>
      </c>
      <c r="AJ301" s="59">
        <v>-2.0713200000000001</v>
      </c>
      <c r="AK301" s="59">
        <v>0</v>
      </c>
      <c r="AL301" s="59">
        <v>-29.487269999999999</v>
      </c>
    </row>
    <row r="302" spans="1:38">
      <c r="A302" s="65" t="s">
        <v>446</v>
      </c>
      <c r="B302" s="59">
        <v>0</v>
      </c>
      <c r="C302" s="59">
        <v>0</v>
      </c>
      <c r="D302" s="59">
        <v>0</v>
      </c>
      <c r="E302" s="59">
        <v>0</v>
      </c>
      <c r="F302" s="59">
        <v>0</v>
      </c>
      <c r="G302" s="59">
        <v>0</v>
      </c>
      <c r="H302" s="59">
        <v>0</v>
      </c>
      <c r="I302" s="59">
        <v>0</v>
      </c>
      <c r="J302" s="59">
        <v>0</v>
      </c>
      <c r="K302" s="59">
        <v>0</v>
      </c>
      <c r="L302" s="59">
        <v>0</v>
      </c>
      <c r="M302" s="59">
        <v>0</v>
      </c>
      <c r="N302" s="59">
        <v>0</v>
      </c>
      <c r="O302" s="59">
        <v>-18.521999999999998</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c r="AJ302" s="59">
        <v>0</v>
      </c>
      <c r="AK302" s="59">
        <v>0</v>
      </c>
      <c r="AL302" s="59">
        <v>-18.521999999999998</v>
      </c>
    </row>
    <row r="303" spans="1:38">
      <c r="A303" s="65" t="s">
        <v>447</v>
      </c>
      <c r="B303" s="59">
        <v>-5390.1392300000007</v>
      </c>
      <c r="C303" s="59">
        <v>-2418.1498700000002</v>
      </c>
      <c r="D303" s="59">
        <v>-2708.6473500000002</v>
      </c>
      <c r="E303" s="59">
        <v>-734.29969999999992</v>
      </c>
      <c r="F303" s="59">
        <v>-122.73349</v>
      </c>
      <c r="G303" s="59">
        <v>-1.16811</v>
      </c>
      <c r="H303" s="59">
        <v>-82.190119999999993</v>
      </c>
      <c r="I303" s="59">
        <v>-818.26513</v>
      </c>
      <c r="J303" s="59">
        <v>-20.643519999999999</v>
      </c>
      <c r="K303" s="59">
        <v>-409.49872999999997</v>
      </c>
      <c r="L303" s="59">
        <v>-336.24293999999998</v>
      </c>
      <c r="M303" s="59">
        <v>-10.63733</v>
      </c>
      <c r="N303" s="59">
        <v>-134.25019</v>
      </c>
      <c r="O303" s="59">
        <v>-132.01626999999999</v>
      </c>
      <c r="P303" s="59">
        <v>-103.6044</v>
      </c>
      <c r="Q303" s="59">
        <v>-0.10263</v>
      </c>
      <c r="R303" s="59">
        <v>-39.414859999999997</v>
      </c>
      <c r="S303" s="59">
        <v>-119.16964</v>
      </c>
      <c r="T303" s="59">
        <v>-760.04618000000005</v>
      </c>
      <c r="U303" s="59">
        <v>-264.41323999999997</v>
      </c>
      <c r="V303" s="59">
        <v>0</v>
      </c>
      <c r="W303" s="59">
        <v>-5.5562500000000004</v>
      </c>
      <c r="X303" s="59">
        <v>-96.106839999999991</v>
      </c>
      <c r="Y303" s="59">
        <v>-10.92732</v>
      </c>
      <c r="Z303" s="59">
        <v>-449.85446999999999</v>
      </c>
      <c r="AA303" s="59">
        <v>-385.09258</v>
      </c>
      <c r="AB303" s="59">
        <v>-450.32183000000003</v>
      </c>
      <c r="AC303" s="59">
        <v>-313.19934999999998</v>
      </c>
      <c r="AD303" s="59">
        <v>-120.78014</v>
      </c>
      <c r="AE303" s="59">
        <v>-39.860150000000004</v>
      </c>
      <c r="AF303" s="59">
        <v>-5.34964</v>
      </c>
      <c r="AG303" s="59">
        <v>-2.9018800000000002</v>
      </c>
      <c r="AH303" s="59">
        <v>-372.14636999999999</v>
      </c>
      <c r="AI303" s="59">
        <v>-35.329900000000002</v>
      </c>
      <c r="AJ303" s="59">
        <v>-7.3557299999999994</v>
      </c>
      <c r="AK303" s="59">
        <v>-14.73448</v>
      </c>
      <c r="AL303" s="59">
        <v>-16915.149859999998</v>
      </c>
    </row>
    <row r="304" spans="1:38">
      <c r="A304" s="64" t="s">
        <v>448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row>
    <row r="305" spans="1:38">
      <c r="A305" s="65" t="s">
        <v>449</v>
      </c>
      <c r="B305" s="59">
        <v>0</v>
      </c>
      <c r="C305" s="59">
        <v>0</v>
      </c>
      <c r="D305" s="59">
        <v>0</v>
      </c>
      <c r="E305" s="59">
        <v>0</v>
      </c>
      <c r="F305" s="59">
        <v>0</v>
      </c>
      <c r="G305" s="59">
        <v>0</v>
      </c>
      <c r="H305" s="59">
        <v>0</v>
      </c>
      <c r="I305" s="59">
        <v>0</v>
      </c>
      <c r="J305" s="59">
        <v>0</v>
      </c>
      <c r="K305" s="59">
        <v>-27.939619999999998</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0</v>
      </c>
      <c r="AK305" s="59">
        <v>0</v>
      </c>
      <c r="AL305" s="59">
        <v>-27.939619999999998</v>
      </c>
    </row>
    <row r="306" spans="1:38">
      <c r="A306" s="393" t="s">
        <v>1120</v>
      </c>
      <c r="B306" s="446">
        <v>91861.626860000004</v>
      </c>
      <c r="C306" s="446">
        <v>29685.766370000001</v>
      </c>
      <c r="D306" s="446">
        <v>63763.843770000007</v>
      </c>
      <c r="E306" s="446">
        <v>22169.462829999997</v>
      </c>
      <c r="F306" s="446">
        <v>12200.027550000001</v>
      </c>
      <c r="G306" s="446">
        <v>11197.286789999998</v>
      </c>
      <c r="H306" s="446">
        <v>8600.2277799999993</v>
      </c>
      <c r="I306" s="446">
        <v>13303.531650000001</v>
      </c>
      <c r="J306" s="446">
        <v>12276.21291</v>
      </c>
      <c r="K306" s="446">
        <v>15103.872079999999</v>
      </c>
      <c r="L306" s="446">
        <v>8128.7389000000003</v>
      </c>
      <c r="M306" s="446">
        <v>15045.17517</v>
      </c>
      <c r="N306" s="446">
        <v>17888.13178</v>
      </c>
      <c r="O306" s="446">
        <v>12086.41526</v>
      </c>
      <c r="P306" s="446">
        <v>10426.66784</v>
      </c>
      <c r="Q306" s="446">
        <v>6769.2170999999998</v>
      </c>
      <c r="R306" s="446">
        <v>6143.0206600000001</v>
      </c>
      <c r="S306" s="446">
        <v>6086.99334</v>
      </c>
      <c r="T306" s="446">
        <v>13221.609789999999</v>
      </c>
      <c r="U306" s="446">
        <v>14240.54027</v>
      </c>
      <c r="V306" s="446">
        <v>5721.3615499999996</v>
      </c>
      <c r="W306" s="446">
        <v>6660.6040300000004</v>
      </c>
      <c r="X306" s="446">
        <v>13148.048460000002</v>
      </c>
      <c r="Y306" s="446">
        <v>8497.6029899999994</v>
      </c>
      <c r="Z306" s="446">
        <v>18741.153899999998</v>
      </c>
      <c r="AA306" s="446">
        <v>7531.8542200000002</v>
      </c>
      <c r="AB306" s="446">
        <v>14132.770210000001</v>
      </c>
      <c r="AC306" s="446">
        <v>22450.517929999998</v>
      </c>
      <c r="AD306" s="446">
        <v>7723.7969299999995</v>
      </c>
      <c r="AE306" s="446">
        <v>20642.170160000001</v>
      </c>
      <c r="AF306" s="446">
        <v>4824.6460299999999</v>
      </c>
      <c r="AG306" s="446">
        <v>4514.4682999999995</v>
      </c>
      <c r="AH306" s="446">
        <v>5554.2255700000005</v>
      </c>
      <c r="AI306" s="446">
        <v>2393.58997</v>
      </c>
      <c r="AJ306" s="446">
        <v>3246.33304</v>
      </c>
      <c r="AK306" s="446">
        <v>2933.0217900000002</v>
      </c>
      <c r="AL306" s="446">
        <v>538914.53377999994</v>
      </c>
    </row>
    <row r="307" spans="1:38">
      <c r="A307" s="64" t="s">
        <v>450</v>
      </c>
      <c r="B307" s="59">
        <v>-89988.339049999995</v>
      </c>
      <c r="C307" s="59">
        <v>-24654.617160000002</v>
      </c>
      <c r="D307" s="59">
        <v>-59484.132539999999</v>
      </c>
      <c r="E307" s="59">
        <v>-21277.237710000001</v>
      </c>
      <c r="F307" s="59">
        <v>-10986.977429999999</v>
      </c>
      <c r="G307" s="59">
        <v>-10041.538619999999</v>
      </c>
      <c r="H307" s="59">
        <v>-8380.172700000001</v>
      </c>
      <c r="I307" s="59">
        <v>-11987.3526</v>
      </c>
      <c r="J307" s="59">
        <v>-12145.34366</v>
      </c>
      <c r="K307" s="59">
        <v>-13290.600910000001</v>
      </c>
      <c r="L307" s="59">
        <v>-7851.2392300000001</v>
      </c>
      <c r="M307" s="59">
        <v>-11344.54386</v>
      </c>
      <c r="N307" s="59">
        <v>-17170.8737</v>
      </c>
      <c r="O307" s="59">
        <v>-10624.61119</v>
      </c>
      <c r="P307" s="59">
        <v>-8264.8855700000004</v>
      </c>
      <c r="Q307" s="59">
        <v>-7345.8583200000003</v>
      </c>
      <c r="R307" s="59">
        <v>-6843.3501100000003</v>
      </c>
      <c r="S307" s="59">
        <v>-7525.1873499999992</v>
      </c>
      <c r="T307" s="59">
        <v>-10205.8424</v>
      </c>
      <c r="U307" s="59">
        <v>-11533.22278</v>
      </c>
      <c r="V307" s="59">
        <v>-5880.00288</v>
      </c>
      <c r="W307" s="59">
        <v>-6476.4618899999996</v>
      </c>
      <c r="X307" s="59">
        <v>-11494.650890000001</v>
      </c>
      <c r="Y307" s="59">
        <v>-8274.0854099999997</v>
      </c>
      <c r="Z307" s="59">
        <v>-18685.628639999999</v>
      </c>
      <c r="AA307" s="59">
        <v>-7194.1226900000001</v>
      </c>
      <c r="AB307" s="59">
        <v>-13556.424779999999</v>
      </c>
      <c r="AC307" s="59">
        <v>-21662.179379999998</v>
      </c>
      <c r="AD307" s="59">
        <v>-8899.9264999999996</v>
      </c>
      <c r="AE307" s="59">
        <v>-18255.864329999997</v>
      </c>
      <c r="AF307" s="59">
        <v>-3772.52864</v>
      </c>
      <c r="AG307" s="59">
        <v>-4261.8713299999999</v>
      </c>
      <c r="AH307" s="59">
        <v>-5189.7488099999991</v>
      </c>
      <c r="AI307" s="59">
        <v>-2253.9253699999999</v>
      </c>
      <c r="AJ307" s="59">
        <v>-3148.43669</v>
      </c>
      <c r="AK307" s="59">
        <v>-1477.9020700000001</v>
      </c>
      <c r="AL307" s="59">
        <v>-501429.68719000003</v>
      </c>
    </row>
    <row r="308" spans="1:38">
      <c r="A308" s="64" t="s">
        <v>451</v>
      </c>
      <c r="B308" s="59">
        <v>-44739.122710000003</v>
      </c>
      <c r="C308" s="59">
        <v>-13572.862949999999</v>
      </c>
      <c r="D308" s="59">
        <v>-30865.183510000003</v>
      </c>
      <c r="E308" s="59">
        <v>-12020.92858</v>
      </c>
      <c r="F308" s="59">
        <v>-6774.8104999999996</v>
      </c>
      <c r="G308" s="59">
        <v>-5454.2591299999995</v>
      </c>
      <c r="H308" s="59">
        <v>-5392.5815599999996</v>
      </c>
      <c r="I308" s="59">
        <v>-5615.5811100000001</v>
      </c>
      <c r="J308" s="59">
        <v>-6765.9296599999998</v>
      </c>
      <c r="K308" s="59">
        <v>-7507.5422900000003</v>
      </c>
      <c r="L308" s="59">
        <v>-5050.8656500000006</v>
      </c>
      <c r="M308" s="59">
        <v>-6500.1318300000003</v>
      </c>
      <c r="N308" s="59">
        <v>-8297.5729499999998</v>
      </c>
      <c r="O308" s="59">
        <v>-7472.5757199999998</v>
      </c>
      <c r="P308" s="59">
        <v>-5009.6489499999998</v>
      </c>
      <c r="Q308" s="59">
        <v>-4809.5823099999998</v>
      </c>
      <c r="R308" s="59">
        <v>-4526.2227800000001</v>
      </c>
      <c r="S308" s="59">
        <v>-4262.0154599999996</v>
      </c>
      <c r="T308" s="59">
        <v>-5728.0321699999995</v>
      </c>
      <c r="U308" s="59">
        <v>-6650.9414100000004</v>
      </c>
      <c r="V308" s="59">
        <v>-4159.14293</v>
      </c>
      <c r="W308" s="59">
        <v>-3894.0774500000002</v>
      </c>
      <c r="X308" s="59">
        <v>-6582.5144299999993</v>
      </c>
      <c r="Y308" s="59">
        <v>-5243.3129400000007</v>
      </c>
      <c r="Z308" s="59">
        <v>-9968.7366600000005</v>
      </c>
      <c r="AA308" s="59">
        <v>-4624.3682399999998</v>
      </c>
      <c r="AB308" s="59">
        <v>-8046.5876500000004</v>
      </c>
      <c r="AC308" s="59">
        <v>-13896.26125</v>
      </c>
      <c r="AD308" s="59">
        <v>-6032.4604800000006</v>
      </c>
      <c r="AE308" s="59">
        <v>-9387.0270199999995</v>
      </c>
      <c r="AF308" s="59">
        <v>-2139.9481000000001</v>
      </c>
      <c r="AG308" s="59">
        <v>-2966.7998199999997</v>
      </c>
      <c r="AH308" s="59">
        <v>-3161.6763500000002</v>
      </c>
      <c r="AI308" s="59">
        <v>-1571.5891299999998</v>
      </c>
      <c r="AJ308" s="59">
        <v>-2147.8033599999999</v>
      </c>
      <c r="AK308" s="59">
        <v>-944.28677000000005</v>
      </c>
      <c r="AL308" s="59">
        <v>-281782.98381000001</v>
      </c>
    </row>
    <row r="309" spans="1:38">
      <c r="A309" s="64" t="s">
        <v>452</v>
      </c>
      <c r="B309" s="59">
        <v>-10285.42014</v>
      </c>
      <c r="C309" s="59">
        <v>-2232.29565</v>
      </c>
      <c r="D309" s="59">
        <v>-5889.8894099999998</v>
      </c>
      <c r="E309" s="59">
        <v>-2618.8096399999999</v>
      </c>
      <c r="F309" s="59">
        <v>-1029.9921999999999</v>
      </c>
      <c r="G309" s="59">
        <v>-936.17782</v>
      </c>
      <c r="H309" s="59">
        <v>-732.97483</v>
      </c>
      <c r="I309" s="59">
        <v>-1864.89816</v>
      </c>
      <c r="J309" s="59">
        <v>-1144.92173</v>
      </c>
      <c r="K309" s="59">
        <v>-862.66998999999998</v>
      </c>
      <c r="L309" s="59">
        <v>-742.45590000000004</v>
      </c>
      <c r="M309" s="59">
        <v>-739.13459999999998</v>
      </c>
      <c r="N309" s="59">
        <v>-1272.5718999999999</v>
      </c>
      <c r="O309" s="59">
        <v>-789.98368999999991</v>
      </c>
      <c r="P309" s="59">
        <v>-234.37868</v>
      </c>
      <c r="Q309" s="59">
        <v>-545.69493</v>
      </c>
      <c r="R309" s="59">
        <v>-605.02085</v>
      </c>
      <c r="S309" s="59">
        <v>-829.86388999999997</v>
      </c>
      <c r="T309" s="59">
        <v>-639.44361000000004</v>
      </c>
      <c r="U309" s="59">
        <v>-1029.2910899999999</v>
      </c>
      <c r="V309" s="59">
        <v>-244.45848999999998</v>
      </c>
      <c r="W309" s="59">
        <v>-645.59073999999998</v>
      </c>
      <c r="X309" s="59">
        <v>-673.61656000000005</v>
      </c>
      <c r="Y309" s="59">
        <v>-590.04595999999992</v>
      </c>
      <c r="Z309" s="59">
        <v>-2977.4554900000003</v>
      </c>
      <c r="AA309" s="59">
        <v>-488.06677000000002</v>
      </c>
      <c r="AB309" s="59">
        <v>-754.83471999999995</v>
      </c>
      <c r="AC309" s="59">
        <v>-975.52926000000002</v>
      </c>
      <c r="AD309" s="59">
        <v>-644.33884999999998</v>
      </c>
      <c r="AE309" s="59">
        <v>-1687.6606899999999</v>
      </c>
      <c r="AF309" s="59">
        <v>-191.31076000000002</v>
      </c>
      <c r="AG309" s="59">
        <v>-250.67939000000001</v>
      </c>
      <c r="AH309" s="59">
        <v>-628.30696999999998</v>
      </c>
      <c r="AI309" s="59">
        <v>-169.53433999999999</v>
      </c>
      <c r="AJ309" s="59">
        <v>-347.42070000000001</v>
      </c>
      <c r="AK309" s="59">
        <v>-236.11389000000003</v>
      </c>
      <c r="AL309" s="59">
        <v>-46530.852290000003</v>
      </c>
    </row>
    <row r="310" spans="1:38">
      <c r="A310" s="64" t="s">
        <v>453</v>
      </c>
      <c r="B310" s="59">
        <v>-7561.8480099999997</v>
      </c>
      <c r="C310" s="59">
        <v>-1690.9023300000001</v>
      </c>
      <c r="D310" s="59">
        <v>-413.17965000000004</v>
      </c>
      <c r="E310" s="59">
        <v>-285.96206000000001</v>
      </c>
      <c r="F310" s="59">
        <v>-130.57124999999999</v>
      </c>
      <c r="G310" s="59">
        <v>-94.541060000000002</v>
      </c>
      <c r="H310" s="59">
        <v>-72.23021</v>
      </c>
      <c r="I310" s="59">
        <v>-109.9392</v>
      </c>
      <c r="J310" s="59">
        <v>-223.33488</v>
      </c>
      <c r="K310" s="59">
        <v>-96.193910000000002</v>
      </c>
      <c r="L310" s="59">
        <v>-169.43407999999999</v>
      </c>
      <c r="M310" s="59">
        <v>-108.14923</v>
      </c>
      <c r="N310" s="59">
        <v>-905.71417000000008</v>
      </c>
      <c r="O310" s="59">
        <v>-187.28538</v>
      </c>
      <c r="P310" s="59">
        <v>-140.93980999999999</v>
      </c>
      <c r="Q310" s="59">
        <v>-125.72930000000001</v>
      </c>
      <c r="R310" s="59">
        <v>-72.773649999999989</v>
      </c>
      <c r="S310" s="59">
        <v>-101.35575999999999</v>
      </c>
      <c r="T310" s="59">
        <v>-118.29058999999999</v>
      </c>
      <c r="U310" s="59">
        <v>-168.18956</v>
      </c>
      <c r="V310" s="59">
        <v>-137.8809</v>
      </c>
      <c r="W310" s="59">
        <v>-58.833880000000001</v>
      </c>
      <c r="X310" s="59">
        <v>-149.13373999999999</v>
      </c>
      <c r="Y310" s="59">
        <v>-118.41255</v>
      </c>
      <c r="Z310" s="59">
        <v>-222.22073999999998</v>
      </c>
      <c r="AA310" s="59">
        <v>-110.91658</v>
      </c>
      <c r="AB310" s="59">
        <v>-165.46895999999998</v>
      </c>
      <c r="AC310" s="59">
        <v>-461.24720000000002</v>
      </c>
      <c r="AD310" s="59">
        <v>-41.694199999999995</v>
      </c>
      <c r="AE310" s="59">
        <v>-208.39004</v>
      </c>
      <c r="AF310" s="59">
        <v>-97.537179999999992</v>
      </c>
      <c r="AG310" s="59">
        <v>-41.330739999999999</v>
      </c>
      <c r="AH310" s="59">
        <v>-129.38321000000002</v>
      </c>
      <c r="AI310" s="59">
        <v>-40.624470000000002</v>
      </c>
      <c r="AJ310" s="59">
        <v>-76.371250000000003</v>
      </c>
      <c r="AK310" s="59">
        <v>-30.808959999999999</v>
      </c>
      <c r="AL310" s="59">
        <v>-14866.81869</v>
      </c>
    </row>
    <row r="311" spans="1:38">
      <c r="A311" s="64" t="s">
        <v>454</v>
      </c>
      <c r="B311" s="59">
        <v>-4081.22793</v>
      </c>
      <c r="C311" s="59">
        <v>-337.27547999999996</v>
      </c>
      <c r="D311" s="59">
        <v>-2756.1004400000002</v>
      </c>
      <c r="E311" s="59">
        <v>-697.46712000000002</v>
      </c>
      <c r="F311" s="59">
        <v>-154.76584</v>
      </c>
      <c r="G311" s="59">
        <v>-171.51727</v>
      </c>
      <c r="H311" s="59">
        <v>-94.765119999999996</v>
      </c>
      <c r="I311" s="59">
        <v>-221.48174</v>
      </c>
      <c r="J311" s="59">
        <v>-258.79548</v>
      </c>
      <c r="K311" s="59">
        <v>-199.23102</v>
      </c>
      <c r="L311" s="59">
        <v>-102.04809</v>
      </c>
      <c r="M311" s="59">
        <v>-188.78863000000001</v>
      </c>
      <c r="N311" s="59">
        <v>-281.79593</v>
      </c>
      <c r="O311" s="59">
        <v>-178.82548</v>
      </c>
      <c r="P311" s="59">
        <v>-366.35194999999999</v>
      </c>
      <c r="Q311" s="59">
        <v>-207.63269</v>
      </c>
      <c r="R311" s="59">
        <v>-132.16995</v>
      </c>
      <c r="S311" s="59">
        <v>-262.53699</v>
      </c>
      <c r="T311" s="59">
        <v>-248.37306000000001</v>
      </c>
      <c r="U311" s="59">
        <v>-331.56939</v>
      </c>
      <c r="V311" s="59">
        <v>-81.823479999999989</v>
      </c>
      <c r="W311" s="59">
        <v>-145.49497</v>
      </c>
      <c r="X311" s="59">
        <v>-395.00463000000002</v>
      </c>
      <c r="Y311" s="59">
        <v>-171.90813</v>
      </c>
      <c r="Z311" s="59">
        <v>-203.44639000000001</v>
      </c>
      <c r="AA311" s="59">
        <v>-140.17742000000001</v>
      </c>
      <c r="AB311" s="59">
        <v>-277.74813</v>
      </c>
      <c r="AC311" s="59">
        <v>-799.21461999999997</v>
      </c>
      <c r="AD311" s="59">
        <v>-264.11430999999999</v>
      </c>
      <c r="AE311" s="59">
        <v>-513.75382999999999</v>
      </c>
      <c r="AF311" s="59">
        <v>-32.228549999999998</v>
      </c>
      <c r="AG311" s="59">
        <v>-105.12233999999999</v>
      </c>
      <c r="AH311" s="59">
        <v>-129.29047</v>
      </c>
      <c r="AI311" s="59">
        <v>-40.487220000000001</v>
      </c>
      <c r="AJ311" s="59">
        <v>-88.547139999999999</v>
      </c>
      <c r="AK311" s="59">
        <v>-12.79533</v>
      </c>
      <c r="AL311" s="59">
        <v>-14673.876560000001</v>
      </c>
    </row>
    <row r="312" spans="1:38">
      <c r="A312" s="64" t="s">
        <v>455</v>
      </c>
      <c r="B312" s="59">
        <v>-4711.9403499999999</v>
      </c>
      <c r="C312" s="59">
        <v>-1477.5255300000001</v>
      </c>
      <c r="D312" s="59">
        <v>-3295.9193100000002</v>
      </c>
      <c r="E312" s="59">
        <v>-1164.52907</v>
      </c>
      <c r="F312" s="59">
        <v>-553.04403000000002</v>
      </c>
      <c r="G312" s="59">
        <v>-553.96974</v>
      </c>
      <c r="H312" s="59">
        <v>-364.51845000000003</v>
      </c>
      <c r="I312" s="59">
        <v>-622.87968000000001</v>
      </c>
      <c r="J312" s="59">
        <v>-668.26506999999992</v>
      </c>
      <c r="K312" s="59">
        <v>-814.80949999999996</v>
      </c>
      <c r="L312" s="59">
        <v>-401.92683</v>
      </c>
      <c r="M312" s="59">
        <v>-252.35760000000002</v>
      </c>
      <c r="N312" s="59">
        <v>-882.56196</v>
      </c>
      <c r="O312" s="59">
        <v>-545.21294999999998</v>
      </c>
      <c r="P312" s="59">
        <v>-455.36371000000003</v>
      </c>
      <c r="Q312" s="59">
        <v>-328.88946999999996</v>
      </c>
      <c r="R312" s="59">
        <v>-277.36698999999999</v>
      </c>
      <c r="S312" s="59">
        <v>-306.06668000000002</v>
      </c>
      <c r="T312" s="59">
        <v>-523.83461</v>
      </c>
      <c r="U312" s="59">
        <v>-692.59206000000006</v>
      </c>
      <c r="V312" s="59">
        <v>-270.05445000000003</v>
      </c>
      <c r="W312" s="59">
        <v>-338.05791999999997</v>
      </c>
      <c r="X312" s="59">
        <v>-880.61183999999992</v>
      </c>
      <c r="Y312" s="59">
        <v>-388.94981000000001</v>
      </c>
      <c r="Z312" s="59">
        <v>-1006.6360999999999</v>
      </c>
      <c r="AA312" s="59">
        <v>-433.44299999999998</v>
      </c>
      <c r="AB312" s="59">
        <v>-808.49151000000006</v>
      </c>
      <c r="AC312" s="59">
        <v>-935.86537999999996</v>
      </c>
      <c r="AD312" s="59">
        <v>-417.88954999999999</v>
      </c>
      <c r="AE312" s="59">
        <v>-902.14634999999998</v>
      </c>
      <c r="AF312" s="59">
        <v>-282.13027</v>
      </c>
      <c r="AG312" s="59">
        <v>-190.18692999999999</v>
      </c>
      <c r="AH312" s="59">
        <v>-281.18308000000002</v>
      </c>
      <c r="AI312" s="59">
        <v>-107.48072999999999</v>
      </c>
      <c r="AJ312" s="59">
        <v>-143.89770000000001</v>
      </c>
      <c r="AK312" s="59">
        <v>-96.46</v>
      </c>
      <c r="AL312" s="59">
        <v>-26377.058209999999</v>
      </c>
    </row>
    <row r="313" spans="1:38">
      <c r="A313" s="64" t="s">
        <v>456</v>
      </c>
      <c r="B313" s="59">
        <v>-2886.0650799999999</v>
      </c>
      <c r="C313" s="59">
        <v>-451.33671000000004</v>
      </c>
      <c r="D313" s="59">
        <v>-1868.35679</v>
      </c>
      <c r="E313" s="59">
        <v>-37.212900000000005</v>
      </c>
      <c r="F313" s="59">
        <v>-168.75789</v>
      </c>
      <c r="G313" s="59">
        <v>-295.19087000000002</v>
      </c>
      <c r="H313" s="59">
        <v>-122.79289</v>
      </c>
      <c r="I313" s="59">
        <v>-168.68210999999999</v>
      </c>
      <c r="J313" s="59">
        <v>-149.89773000000002</v>
      </c>
      <c r="K313" s="59">
        <v>-109.36452</v>
      </c>
      <c r="L313" s="59">
        <v>-44.630710000000001</v>
      </c>
      <c r="M313" s="59">
        <v>-151.66452999999998</v>
      </c>
      <c r="N313" s="59">
        <v>-71.752679999999998</v>
      </c>
      <c r="O313" s="59">
        <v>-88.238289999999992</v>
      </c>
      <c r="P313" s="59">
        <v>-98.464339999999993</v>
      </c>
      <c r="Q313" s="59">
        <v>-131.09435999999999</v>
      </c>
      <c r="R313" s="59">
        <v>-37.202100000000002</v>
      </c>
      <c r="S313" s="59">
        <v>-236.10660999999999</v>
      </c>
      <c r="T313" s="59">
        <v>-766.01287000000002</v>
      </c>
      <c r="U313" s="59">
        <v>-90.364310000000003</v>
      </c>
      <c r="V313" s="59">
        <v>-4.2089999999999996</v>
      </c>
      <c r="W313" s="59">
        <v>-59.451610000000002</v>
      </c>
      <c r="X313" s="59">
        <v>-141.33770000000001</v>
      </c>
      <c r="Y313" s="59">
        <v>-199.10739999999998</v>
      </c>
      <c r="Z313" s="59">
        <v>-276.52134000000001</v>
      </c>
      <c r="AA313" s="59">
        <v>-64.863640000000004</v>
      </c>
      <c r="AB313" s="59">
        <v>-52.07452</v>
      </c>
      <c r="AC313" s="59">
        <v>-299.99896999999999</v>
      </c>
      <c r="AD313" s="59">
        <v>-104.69371000000001</v>
      </c>
      <c r="AE313" s="59">
        <v>-208.69902999999999</v>
      </c>
      <c r="AF313" s="59">
        <v>-49.899080000000005</v>
      </c>
      <c r="AG313" s="59">
        <v>-23.739279999999997</v>
      </c>
      <c r="AH313" s="59">
        <v>-53.024920000000002</v>
      </c>
      <c r="AI313" s="59">
        <v>-41.103379999999994</v>
      </c>
      <c r="AJ313" s="59">
        <v>-21.230049999999999</v>
      </c>
      <c r="AK313" s="59">
        <v>-10.16484</v>
      </c>
      <c r="AL313" s="59">
        <v>-9583.3067599999995</v>
      </c>
    </row>
    <row r="314" spans="1:38">
      <c r="A314" s="64" t="s">
        <v>457</v>
      </c>
      <c r="B314" s="59">
        <v>-4323.1869299999998</v>
      </c>
      <c r="C314" s="59">
        <v>-634.90155000000004</v>
      </c>
      <c r="D314" s="59">
        <v>-2136.12653</v>
      </c>
      <c r="E314" s="59">
        <v>-656.49222999999995</v>
      </c>
      <c r="F314" s="59">
        <v>-262.40929</v>
      </c>
      <c r="G314" s="59">
        <v>-236.62894</v>
      </c>
      <c r="H314" s="59">
        <v>-321.93556999999998</v>
      </c>
      <c r="I314" s="59">
        <v>-632.76632999999993</v>
      </c>
      <c r="J314" s="59">
        <v>-485.50939</v>
      </c>
      <c r="K314" s="59">
        <v>-950.59309999999994</v>
      </c>
      <c r="L314" s="59">
        <v>-176.23376999999999</v>
      </c>
      <c r="M314" s="59">
        <v>-333.53815999999995</v>
      </c>
      <c r="N314" s="59">
        <v>-623.07733999999994</v>
      </c>
      <c r="O314" s="59">
        <v>-162.53695999999999</v>
      </c>
      <c r="P314" s="59">
        <v>-262.47090000000003</v>
      </c>
      <c r="Q314" s="59">
        <v>-174.10854999999998</v>
      </c>
      <c r="R314" s="59">
        <v>-230.97326999999999</v>
      </c>
      <c r="S314" s="59">
        <v>-213.54014000000001</v>
      </c>
      <c r="T314" s="59">
        <v>-710.07964000000004</v>
      </c>
      <c r="U314" s="59">
        <v>-281.20474999999999</v>
      </c>
      <c r="V314" s="59">
        <v>-291.63207</v>
      </c>
      <c r="W314" s="59">
        <v>-190.31232</v>
      </c>
      <c r="X314" s="59">
        <v>-287.10163</v>
      </c>
      <c r="Y314" s="59">
        <v>-267.27466999999996</v>
      </c>
      <c r="Z314" s="59">
        <v>-625.29154000000005</v>
      </c>
      <c r="AA314" s="59">
        <v>-130.80803</v>
      </c>
      <c r="AB314" s="59">
        <v>-278.57777000000004</v>
      </c>
      <c r="AC314" s="59">
        <v>-984.18331000000001</v>
      </c>
      <c r="AD314" s="59">
        <v>-213.70719</v>
      </c>
      <c r="AE314" s="59">
        <v>-663.80165</v>
      </c>
      <c r="AF314" s="59">
        <v>-141.47682</v>
      </c>
      <c r="AG314" s="59">
        <v>-111.12685999999999</v>
      </c>
      <c r="AH314" s="59">
        <v>-219.46188000000001</v>
      </c>
      <c r="AI314" s="59">
        <v>-121.61544000000001</v>
      </c>
      <c r="AJ314" s="59">
        <v>-61.506889999999999</v>
      </c>
      <c r="AK314" s="59">
        <v>-41.354559999999999</v>
      </c>
      <c r="AL314" s="59">
        <v>-18437.545969999999</v>
      </c>
    </row>
    <row r="315" spans="1:38">
      <c r="A315" s="64" t="s">
        <v>458</v>
      </c>
      <c r="B315" s="59">
        <v>-948.11841000000004</v>
      </c>
      <c r="C315" s="59">
        <v>-426.05826000000002</v>
      </c>
      <c r="D315" s="59">
        <v>-754.01243999999997</v>
      </c>
      <c r="E315" s="59">
        <v>-78.123449999999991</v>
      </c>
      <c r="F315" s="59">
        <v>-111.07075</v>
      </c>
      <c r="G315" s="59">
        <v>0</v>
      </c>
      <c r="H315" s="59">
        <v>-94.695890000000006</v>
      </c>
      <c r="I315" s="59">
        <v>-6.93</v>
      </c>
      <c r="J315" s="59">
        <v>-58.926300000000005</v>
      </c>
      <c r="K315" s="59">
        <v>-294.46679</v>
      </c>
      <c r="L315" s="59">
        <v>-106.78716</v>
      </c>
      <c r="M315" s="59">
        <v>-61.176259999999999</v>
      </c>
      <c r="N315" s="59">
        <v>-258.32871</v>
      </c>
      <c r="O315" s="59">
        <v>-18.614979999999999</v>
      </c>
      <c r="P315" s="59">
        <v>-112.48069</v>
      </c>
      <c r="Q315" s="59">
        <v>-26.838189999999997</v>
      </c>
      <c r="R315" s="59">
        <v>-56.569849999999995</v>
      </c>
      <c r="S315" s="59">
        <v>-150.92111</v>
      </c>
      <c r="T315" s="59">
        <v>-85.092269999999999</v>
      </c>
      <c r="U315" s="59">
        <v>-85.181570000000008</v>
      </c>
      <c r="V315" s="59">
        <v>-21.74278</v>
      </c>
      <c r="W315" s="59">
        <v>-44.249360000000003</v>
      </c>
      <c r="X315" s="59">
        <v>-49.473550000000003</v>
      </c>
      <c r="Y315" s="59">
        <v>-55.082250000000002</v>
      </c>
      <c r="Z315" s="59">
        <v>-173.64276000000001</v>
      </c>
      <c r="AA315" s="59">
        <v>-137.66382000000002</v>
      </c>
      <c r="AB315" s="59">
        <v>-85.81962</v>
      </c>
      <c r="AC315" s="59">
        <v>-262.51133000000004</v>
      </c>
      <c r="AD315" s="59">
        <v>-32.442489999999999</v>
      </c>
      <c r="AE315" s="59">
        <v>-398.38885999999997</v>
      </c>
      <c r="AF315" s="59">
        <v>-39.737610000000004</v>
      </c>
      <c r="AG315" s="59">
        <v>-67.306179999999998</v>
      </c>
      <c r="AH315" s="59">
        <v>-32.220829999999999</v>
      </c>
      <c r="AI315" s="59">
        <v>-16.960999999999999</v>
      </c>
      <c r="AJ315" s="59">
        <v>-15.41202</v>
      </c>
      <c r="AK315" s="59">
        <v>-1.05139</v>
      </c>
      <c r="AL315" s="59">
        <v>-5168.0989300000001</v>
      </c>
    </row>
    <row r="316" spans="1:38">
      <c r="A316" s="65" t="s">
        <v>459</v>
      </c>
      <c r="B316" s="59">
        <v>-10451.40949</v>
      </c>
      <c r="C316" s="59">
        <v>-3831.4587000000001</v>
      </c>
      <c r="D316" s="59">
        <v>-11505.364460000001</v>
      </c>
      <c r="E316" s="59">
        <v>-3717.7126600000001</v>
      </c>
      <c r="F316" s="59">
        <v>-1801.5556799999999</v>
      </c>
      <c r="G316" s="59">
        <v>-2299.2537900000002</v>
      </c>
      <c r="H316" s="59">
        <v>-1183.6781799999999</v>
      </c>
      <c r="I316" s="59">
        <v>-2744.19427</v>
      </c>
      <c r="J316" s="59">
        <v>-2389.7634199999998</v>
      </c>
      <c r="K316" s="59">
        <v>-2455.7297899999999</v>
      </c>
      <c r="L316" s="59">
        <v>-1056.8570400000001</v>
      </c>
      <c r="M316" s="59">
        <v>-3009.60302</v>
      </c>
      <c r="N316" s="59">
        <v>-4577.4980599999999</v>
      </c>
      <c r="O316" s="59">
        <v>-1181.3377399999999</v>
      </c>
      <c r="P316" s="59">
        <v>-1584.7865400000001</v>
      </c>
      <c r="Q316" s="59">
        <v>-996.28852000000006</v>
      </c>
      <c r="R316" s="59">
        <v>-905.05067000000008</v>
      </c>
      <c r="S316" s="59">
        <v>-1162.78071</v>
      </c>
      <c r="T316" s="59">
        <v>-1386.6835800000001</v>
      </c>
      <c r="U316" s="59">
        <v>-2203.8886400000001</v>
      </c>
      <c r="V316" s="59">
        <v>-669.05878000000007</v>
      </c>
      <c r="W316" s="59">
        <v>-1100.39364</v>
      </c>
      <c r="X316" s="59">
        <v>-2335.8568100000002</v>
      </c>
      <c r="Y316" s="59">
        <v>-1239.9917</v>
      </c>
      <c r="Z316" s="59">
        <v>-3231.6776199999999</v>
      </c>
      <c r="AA316" s="59">
        <v>-1063.81519</v>
      </c>
      <c r="AB316" s="59">
        <v>-3086.8218999999999</v>
      </c>
      <c r="AC316" s="59">
        <v>-3047.3680600000002</v>
      </c>
      <c r="AD316" s="59">
        <v>-1148.58572</v>
      </c>
      <c r="AE316" s="59">
        <v>-4285.9968600000002</v>
      </c>
      <c r="AF316" s="59">
        <v>-798.26026999999999</v>
      </c>
      <c r="AG316" s="59">
        <v>-505.57979</v>
      </c>
      <c r="AH316" s="59">
        <v>-555.2011</v>
      </c>
      <c r="AI316" s="59">
        <v>-144.52966000000001</v>
      </c>
      <c r="AJ316" s="59">
        <v>-246.24758</v>
      </c>
      <c r="AK316" s="59">
        <v>-104.86633</v>
      </c>
      <c r="AL316" s="59">
        <v>-84009.145969999998</v>
      </c>
    </row>
    <row r="317" spans="1:38">
      <c r="A317" s="393" t="s">
        <v>1119</v>
      </c>
      <c r="B317" s="446">
        <v>1873.28781</v>
      </c>
      <c r="C317" s="446">
        <v>5031.1492099999996</v>
      </c>
      <c r="D317" s="446">
        <v>4279.7112300000008</v>
      </c>
      <c r="E317" s="446">
        <v>892.22511999999995</v>
      </c>
      <c r="F317" s="446">
        <v>1213.0501200000001</v>
      </c>
      <c r="G317" s="446">
        <v>1155.7481699999998</v>
      </c>
      <c r="H317" s="446">
        <v>220.05507999999998</v>
      </c>
      <c r="I317" s="446">
        <v>1316.17905</v>
      </c>
      <c r="J317" s="446">
        <v>130.86924999999999</v>
      </c>
      <c r="K317" s="446">
        <v>1813.27117</v>
      </c>
      <c r="L317" s="446">
        <v>277.49966999999998</v>
      </c>
      <c r="M317" s="446">
        <v>3700.6313100000002</v>
      </c>
      <c r="N317" s="446">
        <v>717.25807999999995</v>
      </c>
      <c r="O317" s="446">
        <v>1461.8040700000001</v>
      </c>
      <c r="P317" s="446">
        <v>2161.7822700000002</v>
      </c>
      <c r="Q317" s="446">
        <v>-576.64121999999998</v>
      </c>
      <c r="R317" s="446">
        <v>-700.32944999999995</v>
      </c>
      <c r="S317" s="446">
        <v>-1438.1940099999999</v>
      </c>
      <c r="T317" s="446">
        <v>3015.76739</v>
      </c>
      <c r="U317" s="446">
        <v>2707.3174900000004</v>
      </c>
      <c r="V317" s="446">
        <v>-158.64132999999998</v>
      </c>
      <c r="W317" s="446">
        <v>184.14214000000001</v>
      </c>
      <c r="X317" s="446">
        <v>1653.3975700000001</v>
      </c>
      <c r="Y317" s="446">
        <v>223.51757999999998</v>
      </c>
      <c r="Z317" s="446">
        <v>55.525260000000003</v>
      </c>
      <c r="AA317" s="446">
        <v>337.73153000000002</v>
      </c>
      <c r="AB317" s="446">
        <v>576.34543000000008</v>
      </c>
      <c r="AC317" s="446">
        <v>788.33855000000005</v>
      </c>
      <c r="AD317" s="446">
        <v>-1176.1295700000001</v>
      </c>
      <c r="AE317" s="446">
        <v>2386.3058300000002</v>
      </c>
      <c r="AF317" s="446">
        <v>1052.1173899999999</v>
      </c>
      <c r="AG317" s="446">
        <v>252.59697</v>
      </c>
      <c r="AH317" s="446">
        <v>364.47676000000001</v>
      </c>
      <c r="AI317" s="446">
        <v>139.66460000000001</v>
      </c>
      <c r="AJ317" s="446">
        <v>97.896350000000012</v>
      </c>
      <c r="AK317" s="446">
        <v>1455.1197199999999</v>
      </c>
      <c r="AL317" s="446">
        <v>37484.846590000001</v>
      </c>
    </row>
    <row r="318" spans="1:38">
      <c r="A318" s="65" t="s">
        <v>460</v>
      </c>
      <c r="B318" s="59">
        <v>332.37705</v>
      </c>
      <c r="C318" s="59">
        <v>36.108449999999998</v>
      </c>
      <c r="D318" s="59">
        <v>0</v>
      </c>
      <c r="E318" s="59">
        <v>0</v>
      </c>
      <c r="F318" s="59">
        <v>0</v>
      </c>
      <c r="G318" s="59">
        <v>0</v>
      </c>
      <c r="H318" s="59">
        <v>-1.7783900000000001</v>
      </c>
      <c r="I318" s="59">
        <v>0</v>
      </c>
      <c r="J318" s="59">
        <v>0</v>
      </c>
      <c r="K318" s="59">
        <v>-5.9999999999999995E-5</v>
      </c>
      <c r="L318" s="59">
        <v>0.45421</v>
      </c>
      <c r="M318" s="59">
        <v>0</v>
      </c>
      <c r="N318" s="59">
        <v>4.0871899999999997</v>
      </c>
      <c r="O318" s="59">
        <v>0</v>
      </c>
      <c r="P318" s="59">
        <v>4.3413900000000005</v>
      </c>
      <c r="Q318" s="59">
        <v>1.107E-2</v>
      </c>
      <c r="R318" s="59">
        <v>2.7251699999999999</v>
      </c>
      <c r="S318" s="59">
        <v>9.9611599999999996</v>
      </c>
      <c r="T318" s="59">
        <v>6.8999999999999997E-4</v>
      </c>
      <c r="U318" s="59">
        <v>-22.46528</v>
      </c>
      <c r="V318" s="59">
        <v>0</v>
      </c>
      <c r="W318" s="59">
        <v>0</v>
      </c>
      <c r="X318" s="59">
        <v>81.089839999999995</v>
      </c>
      <c r="Y318" s="59">
        <v>0</v>
      </c>
      <c r="Z318" s="59">
        <v>0</v>
      </c>
      <c r="AA318" s="59">
        <v>0.49825000000000003</v>
      </c>
      <c r="AB318" s="59">
        <v>0.42913999999999997</v>
      </c>
      <c r="AC318" s="59">
        <v>9.0799999999999995E-3</v>
      </c>
      <c r="AD318" s="59">
        <v>0</v>
      </c>
      <c r="AE318" s="59">
        <v>0</v>
      </c>
      <c r="AF318" s="59">
        <v>0</v>
      </c>
      <c r="AG318" s="59">
        <v>5.8499999999999993E-3</v>
      </c>
      <c r="AH318" s="59">
        <v>0.25794</v>
      </c>
      <c r="AI318" s="59">
        <v>0</v>
      </c>
      <c r="AJ318" s="59">
        <v>0.14384</v>
      </c>
      <c r="AK318" s="59">
        <v>0</v>
      </c>
      <c r="AL318" s="59">
        <v>448.25659000000002</v>
      </c>
    </row>
    <row r="319" spans="1:38">
      <c r="A319" s="65" t="s">
        <v>461</v>
      </c>
      <c r="B319" s="59">
        <v>332.30743000000001</v>
      </c>
      <c r="C319" s="59">
        <v>36.108449999999998</v>
      </c>
      <c r="D319" s="59">
        <v>0</v>
      </c>
      <c r="E319" s="59">
        <v>0</v>
      </c>
      <c r="F319" s="59">
        <v>0</v>
      </c>
      <c r="G319" s="59">
        <v>0</v>
      </c>
      <c r="H319" s="59">
        <v>-1.7783900000000001</v>
      </c>
      <c r="I319" s="59">
        <v>0</v>
      </c>
      <c r="J319" s="59">
        <v>0</v>
      </c>
      <c r="K319" s="59">
        <v>-5.9999999999999995E-5</v>
      </c>
      <c r="L319" s="59">
        <v>0.45421</v>
      </c>
      <c r="M319" s="59">
        <v>0</v>
      </c>
      <c r="N319" s="59">
        <v>6.7099999999999998E-3</v>
      </c>
      <c r="O319" s="59">
        <v>0</v>
      </c>
      <c r="P319" s="59">
        <v>4.3413900000000005</v>
      </c>
      <c r="Q319" s="59">
        <v>1.107E-2</v>
      </c>
      <c r="R319" s="59">
        <v>2.3469000000000002</v>
      </c>
      <c r="S319" s="59">
        <v>9.4611599999999996</v>
      </c>
      <c r="T319" s="59">
        <v>6.8999999999999997E-4</v>
      </c>
      <c r="U319" s="59">
        <v>-22.46528</v>
      </c>
      <c r="V319" s="59">
        <v>0</v>
      </c>
      <c r="W319" s="59">
        <v>0</v>
      </c>
      <c r="X319" s="59">
        <v>81.089839999999995</v>
      </c>
      <c r="Y319" s="59">
        <v>0</v>
      </c>
      <c r="Z319" s="59">
        <v>0</v>
      </c>
      <c r="AA319" s="59">
        <v>0.49825000000000003</v>
      </c>
      <c r="AB319" s="59">
        <v>0.42913999999999997</v>
      </c>
      <c r="AC319" s="59">
        <v>9.0799999999999995E-3</v>
      </c>
      <c r="AD319" s="59">
        <v>0</v>
      </c>
      <c r="AE319" s="59">
        <v>0</v>
      </c>
      <c r="AF319" s="59">
        <v>0</v>
      </c>
      <c r="AG319" s="59">
        <v>5.8499999999999993E-3</v>
      </c>
      <c r="AH319" s="59">
        <v>0.25794</v>
      </c>
      <c r="AI319" s="59">
        <v>0</v>
      </c>
      <c r="AJ319" s="59">
        <v>6.2399999999999997E-2</v>
      </c>
      <c r="AK319" s="59">
        <v>0</v>
      </c>
      <c r="AL319" s="59">
        <v>443.14678000000004</v>
      </c>
    </row>
    <row r="320" spans="1:38">
      <c r="A320" s="65" t="s">
        <v>462</v>
      </c>
      <c r="B320" s="59">
        <v>6.9620000000000001E-2</v>
      </c>
      <c r="C320" s="59">
        <v>0</v>
      </c>
      <c r="D320" s="59">
        <v>0</v>
      </c>
      <c r="E320" s="59">
        <v>0</v>
      </c>
      <c r="F320" s="59">
        <v>0</v>
      </c>
      <c r="G320" s="59">
        <v>0</v>
      </c>
      <c r="H320" s="59">
        <v>0</v>
      </c>
      <c r="I320" s="59">
        <v>0</v>
      </c>
      <c r="J320" s="59">
        <v>0</v>
      </c>
      <c r="K320" s="59">
        <v>0</v>
      </c>
      <c r="L320" s="59">
        <v>0</v>
      </c>
      <c r="M320" s="59">
        <v>0</v>
      </c>
      <c r="N320" s="59">
        <v>4.0804799999999997</v>
      </c>
      <c r="O320" s="59">
        <v>0</v>
      </c>
      <c r="P320" s="59">
        <v>0</v>
      </c>
      <c r="Q320" s="59">
        <v>0</v>
      </c>
      <c r="R320" s="59">
        <v>0.37827</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8.1439999999999999E-2</v>
      </c>
      <c r="AK320" s="59">
        <v>0</v>
      </c>
      <c r="AL320" s="59">
        <v>5.1098100000000004</v>
      </c>
    </row>
    <row r="321" spans="1:38">
      <c r="A321" s="65" t="s">
        <v>463</v>
      </c>
      <c r="B321" s="59">
        <v>-314.62349999999998</v>
      </c>
      <c r="C321" s="59">
        <v>-47.954730000000005</v>
      </c>
      <c r="D321" s="59">
        <v>0</v>
      </c>
      <c r="E321" s="59">
        <v>0</v>
      </c>
      <c r="F321" s="59">
        <v>-5.1399999999999996E-3</v>
      </c>
      <c r="G321" s="59">
        <v>0</v>
      </c>
      <c r="H321" s="59">
        <v>4.1799999999999997E-3</v>
      </c>
      <c r="I321" s="59">
        <v>0</v>
      </c>
      <c r="J321" s="59">
        <v>0</v>
      </c>
      <c r="K321" s="59">
        <v>7.7999999999999999E-4</v>
      </c>
      <c r="L321" s="59">
        <v>-93.627759999999995</v>
      </c>
      <c r="M321" s="59">
        <v>0</v>
      </c>
      <c r="N321" s="59">
        <v>-24.581490000000002</v>
      </c>
      <c r="O321" s="59">
        <v>0</v>
      </c>
      <c r="P321" s="59">
        <v>-5.8700000000000002E-3</v>
      </c>
      <c r="Q321" s="59">
        <v>0</v>
      </c>
      <c r="R321" s="59">
        <v>-0.53215999999999997</v>
      </c>
      <c r="S321" s="59">
        <v>0</v>
      </c>
      <c r="T321" s="59">
        <v>-4.7420000000000004E-2</v>
      </c>
      <c r="U321" s="59">
        <v>0</v>
      </c>
      <c r="V321" s="59">
        <v>0</v>
      </c>
      <c r="W321" s="59">
        <v>0</v>
      </c>
      <c r="X321" s="59">
        <v>-139.53539999999998</v>
      </c>
      <c r="Y321" s="59">
        <v>0</v>
      </c>
      <c r="Z321" s="59">
        <v>0</v>
      </c>
      <c r="AA321" s="59">
        <v>-26.041240000000002</v>
      </c>
      <c r="AB321" s="59">
        <v>6.6400000000000001E-3</v>
      </c>
      <c r="AC321" s="59">
        <v>-9.6999999999999994E-4</v>
      </c>
      <c r="AD321" s="59">
        <v>0</v>
      </c>
      <c r="AE321" s="59">
        <v>0</v>
      </c>
      <c r="AF321" s="59">
        <v>-3.5000000000000001E-3</v>
      </c>
      <c r="AG321" s="59">
        <v>-1.7670000000000002E-2</v>
      </c>
      <c r="AH321" s="59">
        <v>-0.24971000000000002</v>
      </c>
      <c r="AI321" s="59">
        <v>0</v>
      </c>
      <c r="AJ321" s="59">
        <v>-1.32E-2</v>
      </c>
      <c r="AK321" s="59">
        <v>0</v>
      </c>
      <c r="AL321" s="59">
        <v>-647.22816</v>
      </c>
    </row>
    <row r="322" spans="1:38">
      <c r="A322" s="65" t="s">
        <v>464</v>
      </c>
      <c r="B322" s="59">
        <v>-314.61903999999998</v>
      </c>
      <c r="C322" s="59">
        <v>-47.954730000000005</v>
      </c>
      <c r="D322" s="59">
        <v>0</v>
      </c>
      <c r="E322" s="59">
        <v>0</v>
      </c>
      <c r="F322" s="59">
        <v>-5.1399999999999996E-3</v>
      </c>
      <c r="G322" s="59">
        <v>0</v>
      </c>
      <c r="H322" s="59">
        <v>4.1799999999999997E-3</v>
      </c>
      <c r="I322" s="59">
        <v>0</v>
      </c>
      <c r="J322" s="59">
        <v>0</v>
      </c>
      <c r="K322" s="59">
        <v>7.7999999999999999E-4</v>
      </c>
      <c r="L322" s="59">
        <v>-93.627839999999992</v>
      </c>
      <c r="M322" s="59">
        <v>0</v>
      </c>
      <c r="N322" s="59">
        <v>-24.581490000000002</v>
      </c>
      <c r="O322" s="59">
        <v>0</v>
      </c>
      <c r="P322" s="59">
        <v>-5.8700000000000002E-3</v>
      </c>
      <c r="Q322" s="59">
        <v>0</v>
      </c>
      <c r="R322" s="59">
        <v>-1.4789999999999999E-2</v>
      </c>
      <c r="S322" s="59">
        <v>0</v>
      </c>
      <c r="T322" s="59">
        <v>-4.7420000000000004E-2</v>
      </c>
      <c r="U322" s="59">
        <v>0</v>
      </c>
      <c r="V322" s="59">
        <v>0</v>
      </c>
      <c r="W322" s="59">
        <v>0</v>
      </c>
      <c r="X322" s="59">
        <v>-139.53539999999998</v>
      </c>
      <c r="Y322" s="59">
        <v>0</v>
      </c>
      <c r="Z322" s="59">
        <v>0</v>
      </c>
      <c r="AA322" s="59">
        <v>-26.041240000000002</v>
      </c>
      <c r="AB322" s="59">
        <v>6.6400000000000001E-3</v>
      </c>
      <c r="AC322" s="59">
        <v>-9.6999999999999994E-4</v>
      </c>
      <c r="AD322" s="59">
        <v>0</v>
      </c>
      <c r="AE322" s="59">
        <v>0</v>
      </c>
      <c r="AF322" s="59">
        <v>-3.5000000000000001E-3</v>
      </c>
      <c r="AG322" s="59">
        <v>-1.7670000000000002E-2</v>
      </c>
      <c r="AH322" s="59">
        <v>-0.24971000000000002</v>
      </c>
      <c r="AI322" s="59">
        <v>0</v>
      </c>
      <c r="AJ322" s="59">
        <v>-1.32E-2</v>
      </c>
      <c r="AK322" s="59">
        <v>0</v>
      </c>
      <c r="AL322" s="59">
        <v>-646.70641000000001</v>
      </c>
    </row>
    <row r="323" spans="1:38">
      <c r="A323" s="65" t="s">
        <v>465</v>
      </c>
      <c r="B323" s="59">
        <v>-4.4599999999999996E-3</v>
      </c>
      <c r="C323" s="59">
        <v>0</v>
      </c>
      <c r="D323" s="59">
        <v>0</v>
      </c>
      <c r="E323" s="59">
        <v>0</v>
      </c>
      <c r="F323" s="59">
        <v>0</v>
      </c>
      <c r="G323" s="59">
        <v>0</v>
      </c>
      <c r="H323" s="59">
        <v>0</v>
      </c>
      <c r="I323" s="59">
        <v>0</v>
      </c>
      <c r="J323" s="59">
        <v>0</v>
      </c>
      <c r="K323" s="59">
        <v>0</v>
      </c>
      <c r="L323" s="59">
        <v>8.0000000000000007E-5</v>
      </c>
      <c r="M323" s="59">
        <v>0</v>
      </c>
      <c r="N323" s="59">
        <v>0</v>
      </c>
      <c r="O323" s="59">
        <v>0</v>
      </c>
      <c r="P323" s="59">
        <v>0</v>
      </c>
      <c r="Q323" s="59">
        <v>0</v>
      </c>
      <c r="R323" s="59">
        <v>-0.51737</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v>
      </c>
      <c r="AK323" s="59">
        <v>0</v>
      </c>
      <c r="AL323" s="59">
        <v>-0.52175000000000005</v>
      </c>
    </row>
    <row r="324" spans="1:38">
      <c r="A324" s="155" t="s">
        <v>1395</v>
      </c>
      <c r="B324" s="446">
        <v>1891.0413600000002</v>
      </c>
      <c r="C324" s="446">
        <v>5019.3029299999998</v>
      </c>
      <c r="D324" s="446">
        <v>4279.7112300000008</v>
      </c>
      <c r="E324" s="446">
        <v>892.22511999999995</v>
      </c>
      <c r="F324" s="446">
        <v>1213.0449799999999</v>
      </c>
      <c r="G324" s="446">
        <v>1155.7481699999998</v>
      </c>
      <c r="H324" s="446">
        <v>218.28086999999999</v>
      </c>
      <c r="I324" s="446">
        <v>1316.17905</v>
      </c>
      <c r="J324" s="446">
        <v>130.86924999999999</v>
      </c>
      <c r="K324" s="446">
        <v>1813.27189</v>
      </c>
      <c r="L324" s="446">
        <v>184.32612</v>
      </c>
      <c r="M324" s="446">
        <v>3700.6313100000002</v>
      </c>
      <c r="N324" s="446">
        <v>696.76378</v>
      </c>
      <c r="O324" s="446">
        <v>1461.8040700000001</v>
      </c>
      <c r="P324" s="446">
        <v>2166.1177900000002</v>
      </c>
      <c r="Q324" s="446">
        <v>-576.63015000000007</v>
      </c>
      <c r="R324" s="446">
        <v>-698.13643999999999</v>
      </c>
      <c r="S324" s="446">
        <v>-1428.2328500000001</v>
      </c>
      <c r="T324" s="446">
        <v>3015.72066</v>
      </c>
      <c r="U324" s="446">
        <v>2684.85221</v>
      </c>
      <c r="V324" s="446">
        <v>-158.64132999999998</v>
      </c>
      <c r="W324" s="446">
        <v>184.14214000000001</v>
      </c>
      <c r="X324" s="446">
        <v>1594.95201</v>
      </c>
      <c r="Y324" s="446">
        <v>223.51757999999998</v>
      </c>
      <c r="Z324" s="446">
        <v>55.525260000000003</v>
      </c>
      <c r="AA324" s="446">
        <v>312.18853999999999</v>
      </c>
      <c r="AB324" s="446">
        <v>576.78120999999999</v>
      </c>
      <c r="AC324" s="446">
        <v>788.34666000000004</v>
      </c>
      <c r="AD324" s="446">
        <v>-1176.1295700000001</v>
      </c>
      <c r="AE324" s="446">
        <v>2386.3058300000002</v>
      </c>
      <c r="AF324" s="446">
        <v>1052.1138899999999</v>
      </c>
      <c r="AG324" s="446">
        <v>252.58515</v>
      </c>
      <c r="AH324" s="446">
        <v>364.48498999999998</v>
      </c>
      <c r="AI324" s="446">
        <v>139.66460000000001</v>
      </c>
      <c r="AJ324" s="446">
        <v>98.026990000000012</v>
      </c>
      <c r="AK324" s="446">
        <v>1455.1197199999999</v>
      </c>
      <c r="AL324" s="446">
        <v>37285.875020000007</v>
      </c>
    </row>
    <row r="325" spans="1:38">
      <c r="A325" s="65" t="s">
        <v>466</v>
      </c>
      <c r="B325" s="59">
        <v>0</v>
      </c>
      <c r="C325" s="59">
        <v>99.021830000000008</v>
      </c>
      <c r="D325" s="59">
        <v>0</v>
      </c>
      <c r="E325" s="59">
        <v>1.7469600000000001</v>
      </c>
      <c r="F325" s="59">
        <v>1.1927699999999999</v>
      </c>
      <c r="G325" s="59">
        <v>0</v>
      </c>
      <c r="H325" s="59">
        <v>0</v>
      </c>
      <c r="I325" s="59">
        <v>10.578659999999999</v>
      </c>
      <c r="J325" s="59">
        <v>7.69428</v>
      </c>
      <c r="K325" s="59">
        <v>-11.094719999999999</v>
      </c>
      <c r="L325" s="59">
        <v>0</v>
      </c>
      <c r="M325" s="59">
        <v>0</v>
      </c>
      <c r="N325" s="59">
        <v>-0.12376000000000001</v>
      </c>
      <c r="O325" s="59">
        <v>0</v>
      </c>
      <c r="P325" s="59">
        <v>6.5946199999999999</v>
      </c>
      <c r="Q325" s="59">
        <v>0</v>
      </c>
      <c r="R325" s="59">
        <v>-37.822859999999999</v>
      </c>
      <c r="S325" s="59">
        <v>0</v>
      </c>
      <c r="T325" s="59">
        <v>8.0919899999999991</v>
      </c>
      <c r="U325" s="59">
        <v>15.07366</v>
      </c>
      <c r="V325" s="59">
        <v>0</v>
      </c>
      <c r="W325" s="59">
        <v>-71.888770000000008</v>
      </c>
      <c r="X325" s="59">
        <v>-1277.2616599999999</v>
      </c>
      <c r="Y325" s="59">
        <v>11.76126</v>
      </c>
      <c r="Z325" s="59">
        <v>0</v>
      </c>
      <c r="AA325" s="59">
        <v>-76.858509999999995</v>
      </c>
      <c r="AB325" s="59">
        <v>0.2145</v>
      </c>
      <c r="AC325" s="59">
        <v>0</v>
      </c>
      <c r="AD325" s="59">
        <v>4.63314</v>
      </c>
      <c r="AE325" s="59">
        <v>19.559950000000001</v>
      </c>
      <c r="AF325" s="59">
        <v>0.11</v>
      </c>
      <c r="AG325" s="59">
        <v>0</v>
      </c>
      <c r="AH325" s="59">
        <v>1.4777199999999999</v>
      </c>
      <c r="AI325" s="59">
        <v>0.39150000000000001</v>
      </c>
      <c r="AJ325" s="59">
        <v>0.12186</v>
      </c>
      <c r="AK325" s="59">
        <v>0</v>
      </c>
      <c r="AL325" s="59">
        <v>-1286.78558</v>
      </c>
    </row>
    <row r="326" spans="1:38">
      <c r="A326" s="393" t="s">
        <v>1118</v>
      </c>
      <c r="B326" s="446">
        <v>1891.0413600000002</v>
      </c>
      <c r="C326" s="446">
        <v>5118.3247599999995</v>
      </c>
      <c r="D326" s="446">
        <v>4279.7112300000008</v>
      </c>
      <c r="E326" s="446">
        <v>893.97208000000001</v>
      </c>
      <c r="F326" s="446">
        <v>1214.23775</v>
      </c>
      <c r="G326" s="446">
        <v>1155.7481699999998</v>
      </c>
      <c r="H326" s="446">
        <v>218.28086999999999</v>
      </c>
      <c r="I326" s="446">
        <v>1326.7577099999999</v>
      </c>
      <c r="J326" s="446">
        <v>138.56352999999999</v>
      </c>
      <c r="K326" s="446">
        <v>1802.1771699999999</v>
      </c>
      <c r="L326" s="446">
        <v>184.32612</v>
      </c>
      <c r="M326" s="446">
        <v>3700.6313100000002</v>
      </c>
      <c r="N326" s="446">
        <v>696.64002000000005</v>
      </c>
      <c r="O326" s="446">
        <v>1461.8040700000001</v>
      </c>
      <c r="P326" s="446">
        <v>2172.7124100000001</v>
      </c>
      <c r="Q326" s="446">
        <v>-576.63015000000007</v>
      </c>
      <c r="R326" s="446">
        <v>-735.9593000000001</v>
      </c>
      <c r="S326" s="446">
        <v>-1428.2328500000001</v>
      </c>
      <c r="T326" s="446">
        <v>3023.8126499999998</v>
      </c>
      <c r="U326" s="446">
        <v>2699.92587</v>
      </c>
      <c r="V326" s="446">
        <v>-158.64132999999998</v>
      </c>
      <c r="W326" s="446">
        <v>112.25336999999999</v>
      </c>
      <c r="X326" s="446">
        <v>317.69034999999997</v>
      </c>
      <c r="Y326" s="446">
        <v>235.27884</v>
      </c>
      <c r="Z326" s="446">
        <v>55.525260000000003</v>
      </c>
      <c r="AA326" s="446">
        <v>235.33002999999999</v>
      </c>
      <c r="AB326" s="446">
        <v>576.99570999999992</v>
      </c>
      <c r="AC326" s="446">
        <v>788.34666000000004</v>
      </c>
      <c r="AD326" s="446">
        <v>-1171.4964299999999</v>
      </c>
      <c r="AE326" s="446">
        <v>2405.8657799999996</v>
      </c>
      <c r="AF326" s="446">
        <v>1052.22389</v>
      </c>
      <c r="AG326" s="446">
        <v>252.58515</v>
      </c>
      <c r="AH326" s="446">
        <v>365.96271000000002</v>
      </c>
      <c r="AI326" s="446">
        <v>140.05610000000001</v>
      </c>
      <c r="AJ326" s="446">
        <v>98.14885000000001</v>
      </c>
      <c r="AK326" s="446">
        <v>1455.1197199999999</v>
      </c>
      <c r="AL326" s="446">
        <v>35999.089439999996</v>
      </c>
    </row>
    <row r="327" spans="1:38">
      <c r="A327" s="65" t="s">
        <v>467</v>
      </c>
      <c r="B327" s="59">
        <v>0</v>
      </c>
      <c r="C327" s="59">
        <v>24.756080000000001</v>
      </c>
      <c r="D327" s="59">
        <v>548.68087000000003</v>
      </c>
      <c r="E327" s="59">
        <v>486.02323999999999</v>
      </c>
      <c r="F327" s="59">
        <v>141.26925</v>
      </c>
      <c r="G327" s="59">
        <v>6.0623100000000001</v>
      </c>
      <c r="H327" s="59">
        <v>420.64678999999995</v>
      </c>
      <c r="I327" s="59">
        <v>-111.53724000000001</v>
      </c>
      <c r="J327" s="59">
        <v>438.05426</v>
      </c>
      <c r="K327" s="59">
        <v>-23.3948</v>
      </c>
      <c r="L327" s="59">
        <v>-87.749880000000005</v>
      </c>
      <c r="M327" s="59">
        <v>-156.06495000000001</v>
      </c>
      <c r="N327" s="59">
        <v>125.59255</v>
      </c>
      <c r="O327" s="59">
        <v>2.2668400000000002</v>
      </c>
      <c r="P327" s="59">
        <v>-431.67926</v>
      </c>
      <c r="Q327" s="59">
        <v>-0.16878000000000001</v>
      </c>
      <c r="R327" s="59">
        <v>-163.99929999999998</v>
      </c>
      <c r="S327" s="59">
        <v>-65.068799999999996</v>
      </c>
      <c r="T327" s="59">
        <v>-19.02373</v>
      </c>
      <c r="U327" s="59">
        <v>-290.34946000000002</v>
      </c>
      <c r="V327" s="59">
        <v>0.61873999999999996</v>
      </c>
      <c r="W327" s="59">
        <v>129.03966</v>
      </c>
      <c r="X327" s="59">
        <v>66.701329999999999</v>
      </c>
      <c r="Y327" s="59">
        <v>295.53877</v>
      </c>
      <c r="Z327" s="59">
        <v>0</v>
      </c>
      <c r="AA327" s="59">
        <v>179.99651999999998</v>
      </c>
      <c r="AB327" s="59">
        <v>148.70447000000001</v>
      </c>
      <c r="AC327" s="59">
        <v>-141.56960000000001</v>
      </c>
      <c r="AD327" s="59">
        <v>-23.922499999999999</v>
      </c>
      <c r="AE327" s="59">
        <v>-70.327100000000002</v>
      </c>
      <c r="AF327" s="59">
        <v>-85.531829999999999</v>
      </c>
      <c r="AG327" s="59">
        <v>0.39422000000000001</v>
      </c>
      <c r="AH327" s="59">
        <v>-363.45524</v>
      </c>
      <c r="AI327" s="59">
        <v>-43.4343</v>
      </c>
      <c r="AJ327" s="59">
        <v>-11.17225</v>
      </c>
      <c r="AK327" s="59">
        <v>-0.74</v>
      </c>
      <c r="AL327" s="59">
        <v>925.15688</v>
      </c>
    </row>
    <row r="328" spans="1:38">
      <c r="A328" s="155" t="s">
        <v>1396</v>
      </c>
      <c r="B328" s="446">
        <v>1891.0413600000002</v>
      </c>
      <c r="C328" s="446">
        <v>5143.0808399999996</v>
      </c>
      <c r="D328" s="446">
        <v>4828.3921</v>
      </c>
      <c r="E328" s="446">
        <v>1379.99532</v>
      </c>
      <c r="F328" s="446">
        <v>1355.5070000000001</v>
      </c>
      <c r="G328" s="446">
        <v>1161.8104799999999</v>
      </c>
      <c r="H328" s="446">
        <v>638.92766000000006</v>
      </c>
      <c r="I328" s="446">
        <v>1215.22047</v>
      </c>
      <c r="J328" s="446">
        <v>576.61779000000001</v>
      </c>
      <c r="K328" s="446">
        <v>1778.7823700000001</v>
      </c>
      <c r="L328" s="446">
        <v>96.576239999999999</v>
      </c>
      <c r="M328" s="446">
        <v>3544.5663599999998</v>
      </c>
      <c r="N328" s="446">
        <v>822.2325699999999</v>
      </c>
      <c r="O328" s="446">
        <v>1464.0709099999999</v>
      </c>
      <c r="P328" s="446">
        <v>1741.03315</v>
      </c>
      <c r="Q328" s="446">
        <v>-576.79893000000004</v>
      </c>
      <c r="R328" s="446">
        <v>-899.95859999999993</v>
      </c>
      <c r="S328" s="446">
        <v>-1493.3016499999999</v>
      </c>
      <c r="T328" s="446">
        <v>3004.78892</v>
      </c>
      <c r="U328" s="446">
        <v>2409.5764100000001</v>
      </c>
      <c r="V328" s="446">
        <v>-158.02259000000001</v>
      </c>
      <c r="W328" s="446">
        <v>241.29302999999999</v>
      </c>
      <c r="X328" s="446">
        <v>384.39168000000001</v>
      </c>
      <c r="Y328" s="446">
        <v>530.81760999999995</v>
      </c>
      <c r="Z328" s="446">
        <v>55.525260000000003</v>
      </c>
      <c r="AA328" s="446">
        <v>415.32655</v>
      </c>
      <c r="AB328" s="446">
        <v>725.70018000000005</v>
      </c>
      <c r="AC328" s="446">
        <v>646.77706000000001</v>
      </c>
      <c r="AD328" s="446">
        <v>-1195.41893</v>
      </c>
      <c r="AE328" s="446">
        <v>2335.5386800000001</v>
      </c>
      <c r="AF328" s="446">
        <v>966.69206000000008</v>
      </c>
      <c r="AG328" s="446">
        <v>252.97936999999999</v>
      </c>
      <c r="AH328" s="446">
        <v>2.5074699999999996</v>
      </c>
      <c r="AI328" s="446">
        <v>96.621800000000007</v>
      </c>
      <c r="AJ328" s="446">
        <v>86.976600000000005</v>
      </c>
      <c r="AK328" s="446">
        <v>1454.3797199999999</v>
      </c>
      <c r="AL328" s="446">
        <v>36924.246319999998</v>
      </c>
    </row>
    <row r="329" spans="1:38">
      <c r="A329" s="65" t="s">
        <v>468</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c r="AK329" s="59">
        <v>0</v>
      </c>
      <c r="AL329" s="59">
        <v>0</v>
      </c>
    </row>
    <row r="330" spans="1:38">
      <c r="A330" s="393" t="s">
        <v>1117</v>
      </c>
      <c r="B330" s="446">
        <v>1891.0413600000002</v>
      </c>
      <c r="C330" s="446">
        <v>5143.0808399999996</v>
      </c>
      <c r="D330" s="446">
        <v>4828.3921</v>
      </c>
      <c r="E330" s="446">
        <v>1379.99532</v>
      </c>
      <c r="F330" s="446">
        <v>1355.5070000000001</v>
      </c>
      <c r="G330" s="446">
        <v>1161.8104799999999</v>
      </c>
      <c r="H330" s="446">
        <v>638.92766000000006</v>
      </c>
      <c r="I330" s="446">
        <v>1215.22047</v>
      </c>
      <c r="J330" s="446">
        <v>576.61779000000001</v>
      </c>
      <c r="K330" s="446">
        <v>1778.7823700000001</v>
      </c>
      <c r="L330" s="446">
        <v>96.576239999999999</v>
      </c>
      <c r="M330" s="446">
        <v>3544.5663599999998</v>
      </c>
      <c r="N330" s="446">
        <v>822.2325699999999</v>
      </c>
      <c r="O330" s="446">
        <v>1464.0709099999999</v>
      </c>
      <c r="P330" s="446">
        <v>1741.03315</v>
      </c>
      <c r="Q330" s="446">
        <v>-576.79893000000004</v>
      </c>
      <c r="R330" s="446">
        <v>-899.95859999999993</v>
      </c>
      <c r="S330" s="446">
        <v>-1493.3016499999999</v>
      </c>
      <c r="T330" s="446">
        <v>3004.78892</v>
      </c>
      <c r="U330" s="446">
        <v>2409.5764100000001</v>
      </c>
      <c r="V330" s="446">
        <v>-158.02259000000001</v>
      </c>
      <c r="W330" s="446">
        <v>241.29302999999999</v>
      </c>
      <c r="X330" s="446">
        <v>384.39168000000001</v>
      </c>
      <c r="Y330" s="446">
        <v>530.81760999999995</v>
      </c>
      <c r="Z330" s="446">
        <v>55.525260000000003</v>
      </c>
      <c r="AA330" s="446">
        <v>415.32655</v>
      </c>
      <c r="AB330" s="446">
        <v>725.70018000000005</v>
      </c>
      <c r="AC330" s="446">
        <v>646.77706000000001</v>
      </c>
      <c r="AD330" s="446">
        <v>-1195.41893</v>
      </c>
      <c r="AE330" s="446">
        <v>2335.5386800000001</v>
      </c>
      <c r="AF330" s="446">
        <v>966.69206000000008</v>
      </c>
      <c r="AG330" s="446">
        <v>252.97936999999999</v>
      </c>
      <c r="AH330" s="446">
        <v>2.5074699999999996</v>
      </c>
      <c r="AI330" s="446">
        <v>96.621800000000007</v>
      </c>
      <c r="AJ330" s="446">
        <v>86.976600000000005</v>
      </c>
      <c r="AK330" s="446">
        <v>1454.3797199999999</v>
      </c>
      <c r="AL330" s="446">
        <v>36924.246319999998</v>
      </c>
    </row>
    <row r="331" spans="1:38">
      <c r="A331" s="65" t="s">
        <v>469</v>
      </c>
      <c r="B331" s="59">
        <v>0</v>
      </c>
      <c r="C331" s="59">
        <v>-1007.29311</v>
      </c>
      <c r="D331" s="59">
        <v>0</v>
      </c>
      <c r="E331" s="59">
        <v>0</v>
      </c>
      <c r="F331" s="59">
        <v>0</v>
      </c>
      <c r="G331" s="59">
        <v>0</v>
      </c>
      <c r="H331" s="59">
        <v>0</v>
      </c>
      <c r="I331" s="59">
        <v>0</v>
      </c>
      <c r="J331" s="59">
        <v>0</v>
      </c>
      <c r="K331" s="59">
        <v>-511.37599999999998</v>
      </c>
      <c r="L331" s="59">
        <v>0</v>
      </c>
      <c r="M331" s="59">
        <v>-1056.2069799999999</v>
      </c>
      <c r="N331" s="59">
        <v>0</v>
      </c>
      <c r="O331" s="59">
        <v>0</v>
      </c>
      <c r="P331" s="59">
        <v>-354.07764000000003</v>
      </c>
      <c r="Q331" s="59">
        <v>-122.73399999999999</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c r="AJ331" s="59">
        <v>0</v>
      </c>
      <c r="AK331" s="59">
        <v>-372.87299999999999</v>
      </c>
      <c r="AL331" s="59">
        <v>-3424.5607300000001</v>
      </c>
    </row>
    <row r="332" spans="1:38">
      <c r="A332" s="393" t="s">
        <v>1116</v>
      </c>
      <c r="B332" s="446">
        <v>1891.0413600000002</v>
      </c>
      <c r="C332" s="446">
        <v>4135.78773</v>
      </c>
      <c r="D332" s="446">
        <v>4828.3921</v>
      </c>
      <c r="E332" s="446">
        <v>1379.99532</v>
      </c>
      <c r="F332" s="446">
        <v>1355.5070000000001</v>
      </c>
      <c r="G332" s="446">
        <v>1161.8104799999999</v>
      </c>
      <c r="H332" s="446">
        <v>638.92766000000006</v>
      </c>
      <c r="I332" s="446">
        <v>1215.22047</v>
      </c>
      <c r="J332" s="446">
        <v>576.61779000000001</v>
      </c>
      <c r="K332" s="446">
        <v>1267.4063700000002</v>
      </c>
      <c r="L332" s="446">
        <v>96.576239999999999</v>
      </c>
      <c r="M332" s="446">
        <v>2488.3593799999999</v>
      </c>
      <c r="N332" s="446">
        <v>822.2325699999999</v>
      </c>
      <c r="O332" s="446">
        <v>1464.0709099999999</v>
      </c>
      <c r="P332" s="446">
        <v>1386.95551</v>
      </c>
      <c r="Q332" s="446">
        <v>-699.53293000000008</v>
      </c>
      <c r="R332" s="446">
        <v>-899.95859999999993</v>
      </c>
      <c r="S332" s="446">
        <v>-1493.3016499999999</v>
      </c>
      <c r="T332" s="446">
        <v>3004.78892</v>
      </c>
      <c r="U332" s="446">
        <v>2409.5764100000001</v>
      </c>
      <c r="V332" s="446">
        <v>-158.02259000000001</v>
      </c>
      <c r="W332" s="446">
        <v>241.29302999999999</v>
      </c>
      <c r="X332" s="446">
        <v>384.39168000000001</v>
      </c>
      <c r="Y332" s="446">
        <v>530.81760999999995</v>
      </c>
      <c r="Z332" s="446">
        <v>55.525260000000003</v>
      </c>
      <c r="AA332" s="446">
        <v>415.32655</v>
      </c>
      <c r="AB332" s="446">
        <v>725.70018000000005</v>
      </c>
      <c r="AC332" s="446">
        <v>646.77706000000001</v>
      </c>
      <c r="AD332" s="446">
        <v>-1195.41893</v>
      </c>
      <c r="AE332" s="446">
        <v>2335.5386800000001</v>
      </c>
      <c r="AF332" s="446">
        <v>966.69206000000008</v>
      </c>
      <c r="AG332" s="446">
        <v>252.97936999999999</v>
      </c>
      <c r="AH332" s="446">
        <v>2.5074699999999996</v>
      </c>
      <c r="AI332" s="446">
        <v>96.621800000000007</v>
      </c>
      <c r="AJ332" s="446">
        <v>86.976600000000005</v>
      </c>
      <c r="AK332" s="446">
        <v>1081.5067199999999</v>
      </c>
      <c r="AL332" s="446">
        <v>33499.685590000001</v>
      </c>
    </row>
    <row r="333" spans="1:38"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c r="AI333" s="497"/>
      <c r="AJ333" s="497"/>
      <c r="AK333" s="497"/>
      <c r="AL333" s="497"/>
    </row>
    <row r="334" spans="1:38"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row>
  </sheetData>
  <mergeCells count="4">
    <mergeCell ref="A1:AL1"/>
    <mergeCell ref="A2:AL2"/>
    <mergeCell ref="A3:AL3"/>
    <mergeCell ref="A4:AL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5"/>
  <sheetViews>
    <sheetView zoomScaleNormal="100" workbookViewId="0">
      <selection sqref="A1:AL1"/>
    </sheetView>
  </sheetViews>
  <sheetFormatPr defaultRowHeight="15"/>
  <cols>
    <col min="1" max="1" width="99.5703125" style="5" customWidth="1"/>
    <col min="2" max="34" width="9.140625" style="5"/>
    <col min="35" max="36" width="9.140625" style="721"/>
    <col min="37" max="37" width="9.140625" style="5"/>
    <col min="38" max="38" width="11.42578125" style="5" customWidth="1"/>
    <col min="39" max="16384" width="9.140625" style="5"/>
  </cols>
  <sheetData>
    <row r="1" spans="1:38" ht="30" customHeight="1">
      <c r="A1" s="725" t="s">
        <v>1092</v>
      </c>
      <c r="B1" s="725"/>
      <c r="C1" s="725"/>
      <c r="D1" s="725"/>
      <c r="E1" s="725"/>
      <c r="F1" s="725"/>
      <c r="G1" s="725"/>
      <c r="H1" s="725"/>
      <c r="I1" s="725"/>
      <c r="J1" s="725"/>
      <c r="K1" s="725"/>
      <c r="L1" s="725"/>
      <c r="M1" s="725"/>
      <c r="N1" s="725"/>
      <c r="O1" s="725"/>
      <c r="P1" s="725"/>
      <c r="Q1" s="725"/>
      <c r="R1" s="725"/>
      <c r="S1" s="725"/>
      <c r="T1" s="725"/>
      <c r="U1" s="725"/>
      <c r="V1" s="725"/>
      <c r="W1" s="725"/>
      <c r="X1" s="725"/>
      <c r="Y1" s="725"/>
      <c r="Z1" s="725"/>
      <c r="AA1" s="725"/>
      <c r="AB1" s="725"/>
      <c r="AC1" s="725"/>
      <c r="AD1" s="725"/>
      <c r="AE1" s="725"/>
      <c r="AF1" s="725"/>
      <c r="AG1" s="725"/>
      <c r="AH1" s="725"/>
      <c r="AI1" s="725"/>
      <c r="AJ1" s="725"/>
      <c r="AK1" s="725"/>
      <c r="AL1" s="725"/>
    </row>
    <row r="2" spans="1:38" ht="18">
      <c r="A2" s="726" t="s">
        <v>1135</v>
      </c>
      <c r="B2" s="726"/>
      <c r="C2" s="726"/>
      <c r="D2" s="726"/>
      <c r="E2" s="726"/>
      <c r="F2" s="726"/>
      <c r="G2" s="726"/>
      <c r="H2" s="726"/>
      <c r="I2" s="726"/>
      <c r="J2" s="726"/>
      <c r="K2" s="726"/>
      <c r="L2" s="726"/>
      <c r="M2" s="726"/>
      <c r="N2" s="726"/>
      <c r="O2" s="726"/>
      <c r="P2" s="726"/>
      <c r="Q2" s="726"/>
      <c r="R2" s="726"/>
      <c r="S2" s="726"/>
      <c r="T2" s="726"/>
      <c r="U2" s="726"/>
      <c r="V2" s="726"/>
      <c r="W2" s="726"/>
      <c r="X2" s="726"/>
      <c r="Y2" s="726"/>
      <c r="Z2" s="726"/>
      <c r="AA2" s="726"/>
      <c r="AB2" s="726"/>
      <c r="AC2" s="726"/>
      <c r="AD2" s="726"/>
      <c r="AE2" s="726"/>
      <c r="AF2" s="726"/>
      <c r="AG2" s="726"/>
      <c r="AH2" s="726"/>
      <c r="AI2" s="726"/>
      <c r="AJ2" s="726"/>
      <c r="AK2" s="726"/>
      <c r="AL2" s="726"/>
    </row>
    <row r="3" spans="1:38" ht="30" customHeight="1">
      <c r="A3" s="738" t="s">
        <v>1519</v>
      </c>
      <c r="B3" s="738"/>
      <c r="C3" s="738"/>
      <c r="D3" s="738"/>
      <c r="E3" s="738"/>
      <c r="F3" s="738"/>
      <c r="G3" s="738"/>
      <c r="H3" s="738"/>
      <c r="I3" s="738"/>
      <c r="J3" s="738"/>
      <c r="K3" s="738"/>
      <c r="L3" s="738"/>
      <c r="M3" s="738"/>
      <c r="N3" s="738"/>
      <c r="O3" s="738"/>
      <c r="P3" s="738"/>
      <c r="Q3" s="738"/>
      <c r="R3" s="738"/>
      <c r="S3" s="738"/>
      <c r="T3" s="738"/>
      <c r="U3" s="738"/>
      <c r="V3" s="738"/>
      <c r="W3" s="738"/>
      <c r="X3" s="738"/>
      <c r="Y3" s="738"/>
      <c r="Z3" s="738"/>
      <c r="AA3" s="738"/>
      <c r="AB3" s="738"/>
      <c r="AC3" s="738"/>
      <c r="AD3" s="738"/>
      <c r="AE3" s="738"/>
      <c r="AF3" s="738"/>
      <c r="AG3" s="738"/>
      <c r="AH3" s="738"/>
      <c r="AI3" s="738"/>
      <c r="AJ3" s="738"/>
      <c r="AK3" s="738"/>
      <c r="AL3" s="738"/>
    </row>
    <row r="4" spans="1:38">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row>
    <row r="5" spans="1:38" ht="30" customHeight="1">
      <c r="A5" s="102"/>
      <c r="B5" s="52" t="s">
        <v>70</v>
      </c>
      <c r="C5" s="52" t="s">
        <v>72</v>
      </c>
      <c r="D5" s="52" t="s">
        <v>74</v>
      </c>
      <c r="E5" s="52" t="s">
        <v>118</v>
      </c>
      <c r="F5" s="52" t="s">
        <v>76</v>
      </c>
      <c r="G5" s="52" t="s">
        <v>78</v>
      </c>
      <c r="H5" s="52" t="s">
        <v>112</v>
      </c>
      <c r="I5" s="52" t="s">
        <v>80</v>
      </c>
      <c r="J5" s="53" t="s">
        <v>82</v>
      </c>
      <c r="K5" s="52" t="s">
        <v>84</v>
      </c>
      <c r="L5" s="52" t="s">
        <v>86</v>
      </c>
      <c r="M5" s="52" t="s">
        <v>88</v>
      </c>
      <c r="N5" s="52" t="s">
        <v>100</v>
      </c>
      <c r="O5" s="52" t="s">
        <v>96</v>
      </c>
      <c r="P5" s="52" t="s">
        <v>114</v>
      </c>
      <c r="Q5" s="52" t="s">
        <v>98</v>
      </c>
      <c r="R5" s="53" t="s">
        <v>94</v>
      </c>
      <c r="S5" s="52" t="s">
        <v>90</v>
      </c>
      <c r="T5" s="52" t="s">
        <v>116</v>
      </c>
      <c r="U5" s="52" t="s">
        <v>92</v>
      </c>
      <c r="V5" s="52" t="s">
        <v>108</v>
      </c>
      <c r="W5" s="52" t="s">
        <v>110</v>
      </c>
      <c r="X5" s="52" t="s">
        <v>106</v>
      </c>
      <c r="Y5" s="52" t="s">
        <v>104</v>
      </c>
      <c r="Z5" s="53" t="s">
        <v>102</v>
      </c>
      <c r="AA5" s="52" t="s">
        <v>120</v>
      </c>
      <c r="AB5" s="52" t="s">
        <v>121</v>
      </c>
      <c r="AC5" s="52" t="s">
        <v>122</v>
      </c>
      <c r="AD5" s="52" t="s">
        <v>123</v>
      </c>
      <c r="AE5" s="52" t="s">
        <v>125</v>
      </c>
      <c r="AF5" s="52" t="s">
        <v>550</v>
      </c>
      <c r="AG5" s="52" t="s">
        <v>1489</v>
      </c>
      <c r="AH5" s="52" t="s">
        <v>1506</v>
      </c>
      <c r="AI5" s="52" t="s">
        <v>1507</v>
      </c>
      <c r="AJ5" s="52" t="s">
        <v>1529</v>
      </c>
      <c r="AK5" s="52" t="s">
        <v>1530</v>
      </c>
      <c r="AL5" s="53" t="s">
        <v>551</v>
      </c>
    </row>
    <row r="6" spans="1:38">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5"/>
    </row>
    <row r="7" spans="1:38">
      <c r="A7" s="72" t="s">
        <v>553</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3"/>
    </row>
    <row r="8" spans="1:38">
      <c r="A8" s="103" t="s">
        <v>554</v>
      </c>
      <c r="B8" s="106">
        <v>0.18720000000000001</v>
      </c>
      <c r="C8" s="106">
        <v>0.1255</v>
      </c>
      <c r="D8" s="106">
        <v>7.8299999999999995E-2</v>
      </c>
      <c r="E8" s="106">
        <v>8.9200000000000002E-2</v>
      </c>
      <c r="F8" s="106">
        <v>8.7300000000000003E-2</v>
      </c>
      <c r="G8" s="106">
        <v>8.9499999999999996E-2</v>
      </c>
      <c r="H8" s="106">
        <v>6.6799999999999998E-2</v>
      </c>
      <c r="I8" s="106">
        <v>5.1999999999999998E-2</v>
      </c>
      <c r="J8" s="106">
        <v>0.10150000000000001</v>
      </c>
      <c r="K8" s="106">
        <v>7.7200000000000005E-2</v>
      </c>
      <c r="L8" s="106">
        <v>5.21E-2</v>
      </c>
      <c r="M8" s="106">
        <v>6.2199999999999998E-2</v>
      </c>
      <c r="N8" s="106">
        <v>8.3699999999999997E-2</v>
      </c>
      <c r="O8" s="106">
        <v>0.13689999999999999</v>
      </c>
      <c r="P8" s="106">
        <v>0.1134</v>
      </c>
      <c r="Q8" s="106">
        <v>7.6600000000000001E-2</v>
      </c>
      <c r="R8" s="106">
        <v>9.4600000000000004E-2</v>
      </c>
      <c r="S8" s="106">
        <v>5.1299999999999998E-2</v>
      </c>
      <c r="T8" s="106">
        <v>6.1600000000000002E-2</v>
      </c>
      <c r="U8" s="106">
        <v>7.2099999999999997E-2</v>
      </c>
      <c r="V8" s="106">
        <v>0.1009</v>
      </c>
      <c r="W8" s="106">
        <v>6.5699999999999995E-2</v>
      </c>
      <c r="X8" s="106">
        <v>7.9100000000000004E-2</v>
      </c>
      <c r="Y8" s="106">
        <v>5.8000000000000003E-2</v>
      </c>
      <c r="Z8" s="106">
        <v>6.2100000000000002E-2</v>
      </c>
      <c r="AA8" s="106">
        <v>3.4200000000000001E-2</v>
      </c>
      <c r="AB8" s="106">
        <v>8.0699999999999994E-2</v>
      </c>
      <c r="AC8" s="106">
        <v>0.1205</v>
      </c>
      <c r="AD8" s="106">
        <v>3.4500000000000003E-2</v>
      </c>
      <c r="AE8" s="106">
        <v>6.7400000000000002E-2</v>
      </c>
      <c r="AF8" s="106">
        <v>0.1242</v>
      </c>
      <c r="AG8" s="106">
        <v>6.6799999999999998E-2</v>
      </c>
      <c r="AH8" s="106">
        <v>5.04E-2</v>
      </c>
      <c r="AI8" s="106">
        <v>3.4500000000000003E-2</v>
      </c>
      <c r="AJ8" s="106">
        <v>6.2100000000000002E-2</v>
      </c>
      <c r="AK8" s="106">
        <v>5.0200000000000002E-2</v>
      </c>
      <c r="AL8" s="106">
        <v>0.1052</v>
      </c>
    </row>
    <row r="9" spans="1:38">
      <c r="A9" s="103" t="s">
        <v>555</v>
      </c>
      <c r="B9" s="106">
        <v>0.66010000000000002</v>
      </c>
      <c r="C9" s="106">
        <v>0.74939999999999996</v>
      </c>
      <c r="D9" s="106">
        <v>0.72330000000000005</v>
      </c>
      <c r="E9" s="106">
        <v>0.76800000000000002</v>
      </c>
      <c r="F9" s="106">
        <v>0.62849999999999995</v>
      </c>
      <c r="G9" s="106">
        <v>0.72109999999999996</v>
      </c>
      <c r="H9" s="106">
        <v>0.7591</v>
      </c>
      <c r="I9" s="106">
        <v>0.83230000000000004</v>
      </c>
      <c r="J9" s="106">
        <v>0.77500000000000002</v>
      </c>
      <c r="K9" s="106">
        <v>0.77059999999999995</v>
      </c>
      <c r="L9" s="106">
        <v>0.77810000000000001</v>
      </c>
      <c r="M9" s="106">
        <v>0.78869999999999996</v>
      </c>
      <c r="N9" s="106">
        <v>0.82140000000000002</v>
      </c>
      <c r="O9" s="106">
        <v>0.77090000000000003</v>
      </c>
      <c r="P9" s="106">
        <v>0.70650000000000002</v>
      </c>
      <c r="Q9" s="106">
        <v>0.80759999999999998</v>
      </c>
      <c r="R9" s="106">
        <v>0.80659999999999998</v>
      </c>
      <c r="S9" s="106">
        <v>0.81369999999999998</v>
      </c>
      <c r="T9" s="106">
        <v>0.78869999999999996</v>
      </c>
      <c r="U9" s="106">
        <v>0.82520000000000004</v>
      </c>
      <c r="V9" s="106">
        <v>0.81810000000000005</v>
      </c>
      <c r="W9" s="106">
        <v>0.65210000000000001</v>
      </c>
      <c r="X9" s="106">
        <v>0.77180000000000004</v>
      </c>
      <c r="Y9" s="106">
        <v>0.81259999999999999</v>
      </c>
      <c r="Z9" s="106">
        <v>0.75009999999999999</v>
      </c>
      <c r="AA9" s="106">
        <v>0.8397</v>
      </c>
      <c r="AB9" s="106">
        <v>0.75770000000000004</v>
      </c>
      <c r="AC9" s="106">
        <v>0.76249999999999996</v>
      </c>
      <c r="AD9" s="106">
        <v>0.89539999999999997</v>
      </c>
      <c r="AE9" s="106">
        <v>0.74709999999999999</v>
      </c>
      <c r="AF9" s="106">
        <v>0.75970000000000004</v>
      </c>
      <c r="AG9" s="106">
        <v>0.82130000000000003</v>
      </c>
      <c r="AH9" s="106">
        <v>0.8589</v>
      </c>
      <c r="AI9" s="106">
        <v>0.76160000000000005</v>
      </c>
      <c r="AJ9" s="106">
        <v>0.77349999999999997</v>
      </c>
      <c r="AK9" s="106">
        <v>0.90700000000000003</v>
      </c>
      <c r="AL9" s="106">
        <v>0.74450000000000005</v>
      </c>
    </row>
    <row r="10" spans="1:38">
      <c r="A10" s="72" t="s">
        <v>556</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row>
    <row r="11" spans="1:38">
      <c r="A11" s="108" t="s">
        <v>557</v>
      </c>
      <c r="B11" s="106">
        <v>0.57730000000000004</v>
      </c>
      <c r="C11" s="106">
        <v>0.71020000000000005</v>
      </c>
      <c r="D11" s="106">
        <v>0.76319999999999999</v>
      </c>
      <c r="E11" s="106">
        <v>0.82740000000000002</v>
      </c>
      <c r="F11" s="106">
        <v>0.65629999999999999</v>
      </c>
      <c r="G11" s="106">
        <v>0.70669999999999999</v>
      </c>
      <c r="H11" s="106">
        <v>0.70169999999999999</v>
      </c>
      <c r="I11" s="106">
        <v>0.70930000000000004</v>
      </c>
      <c r="J11" s="106">
        <v>0.74060000000000004</v>
      </c>
      <c r="K11" s="106">
        <v>0.71330000000000005</v>
      </c>
      <c r="L11" s="106">
        <v>0.71389999999999998</v>
      </c>
      <c r="M11" s="106">
        <v>0.75429999999999997</v>
      </c>
      <c r="N11" s="106">
        <v>0.72230000000000005</v>
      </c>
      <c r="O11" s="106">
        <v>0.83430000000000004</v>
      </c>
      <c r="P11" s="106">
        <v>0.80030000000000001</v>
      </c>
      <c r="Q11" s="106">
        <v>0.83309999999999995</v>
      </c>
      <c r="R11" s="106">
        <v>0.80259999999999998</v>
      </c>
      <c r="S11" s="106">
        <v>0.57379999999999998</v>
      </c>
      <c r="T11" s="106">
        <v>0.77529999999999999</v>
      </c>
      <c r="U11" s="106">
        <v>0.77190000000000003</v>
      </c>
      <c r="V11" s="106">
        <v>0.82730000000000004</v>
      </c>
      <c r="W11" s="106">
        <v>0.84179999999999999</v>
      </c>
      <c r="X11" s="106">
        <v>0.74099999999999999</v>
      </c>
      <c r="Y11" s="106">
        <v>0.79149999999999998</v>
      </c>
      <c r="Z11" s="106">
        <v>0.77700000000000002</v>
      </c>
      <c r="AA11" s="106">
        <v>0.70240000000000002</v>
      </c>
      <c r="AB11" s="106">
        <v>0.71930000000000005</v>
      </c>
      <c r="AC11" s="106">
        <v>0.79069999999999996</v>
      </c>
      <c r="AD11" s="106">
        <v>0.7409</v>
      </c>
      <c r="AE11" s="106">
        <v>0.77690000000000003</v>
      </c>
      <c r="AF11" s="106">
        <v>0.30470000000000003</v>
      </c>
      <c r="AG11" s="106">
        <v>0.7651</v>
      </c>
      <c r="AH11" s="106">
        <v>0.77500000000000002</v>
      </c>
      <c r="AI11" s="106">
        <v>0.50890000000000002</v>
      </c>
      <c r="AJ11" s="106">
        <v>0.85399999999999998</v>
      </c>
      <c r="AK11" s="106">
        <v>0.24379999999999999</v>
      </c>
      <c r="AL11" s="106">
        <v>0.71560000000000001</v>
      </c>
    </row>
    <row r="12" spans="1:38">
      <c r="A12" s="108" t="s">
        <v>1109</v>
      </c>
      <c r="B12" s="106">
        <v>0.57730000000000004</v>
      </c>
      <c r="C12" s="106">
        <v>0.71020000000000005</v>
      </c>
      <c r="D12" s="106">
        <v>0.76329999999999998</v>
      </c>
      <c r="E12" s="106">
        <v>0.82740000000000002</v>
      </c>
      <c r="F12" s="106">
        <v>0.65639999999999998</v>
      </c>
      <c r="G12" s="106">
        <v>0.70679999999999998</v>
      </c>
      <c r="H12" s="106">
        <v>0.70169999999999999</v>
      </c>
      <c r="I12" s="106">
        <v>0.70950000000000002</v>
      </c>
      <c r="J12" s="106">
        <v>0.7409</v>
      </c>
      <c r="K12" s="106">
        <v>0.71330000000000005</v>
      </c>
      <c r="L12" s="106">
        <v>0.71389999999999998</v>
      </c>
      <c r="M12" s="106">
        <v>0.75429999999999997</v>
      </c>
      <c r="N12" s="106">
        <v>0.72299999999999998</v>
      </c>
      <c r="O12" s="106">
        <v>0.8347</v>
      </c>
      <c r="P12" s="106">
        <v>0.80030000000000001</v>
      </c>
      <c r="Q12" s="106">
        <v>0.83309999999999995</v>
      </c>
      <c r="R12" s="106">
        <v>0.80259999999999998</v>
      </c>
      <c r="S12" s="106">
        <v>0.57399999999999995</v>
      </c>
      <c r="T12" s="106">
        <v>0.77549999999999997</v>
      </c>
      <c r="U12" s="106">
        <v>0.77229999999999999</v>
      </c>
      <c r="V12" s="106">
        <v>0.82730000000000004</v>
      </c>
      <c r="W12" s="106">
        <v>0.84209999999999996</v>
      </c>
      <c r="X12" s="106">
        <v>0.74099999999999999</v>
      </c>
      <c r="Y12" s="106">
        <v>0.79159999999999997</v>
      </c>
      <c r="Z12" s="106">
        <v>0.7772</v>
      </c>
      <c r="AA12" s="106">
        <v>0.70320000000000005</v>
      </c>
      <c r="AB12" s="106">
        <v>0.7198</v>
      </c>
      <c r="AC12" s="106">
        <v>0.79120000000000001</v>
      </c>
      <c r="AD12" s="106">
        <v>0.74099999999999999</v>
      </c>
      <c r="AE12" s="106">
        <v>0.77690000000000003</v>
      </c>
      <c r="AF12" s="106">
        <v>0.30470000000000003</v>
      </c>
      <c r="AG12" s="106">
        <v>0.7651</v>
      </c>
      <c r="AH12" s="106">
        <v>0.77500000000000002</v>
      </c>
      <c r="AI12" s="106">
        <v>0.50890000000000002</v>
      </c>
      <c r="AJ12" s="106">
        <v>0.85399999999999998</v>
      </c>
      <c r="AK12" s="106">
        <v>0.24379999999999999</v>
      </c>
      <c r="AL12" s="106">
        <v>0.7157</v>
      </c>
    </row>
    <row r="13" spans="1:38">
      <c r="A13" s="103" t="s">
        <v>558</v>
      </c>
      <c r="B13" s="106">
        <v>0.14080000000000001</v>
      </c>
      <c r="C13" s="106">
        <v>0.15459999999999999</v>
      </c>
      <c r="D13" s="106">
        <v>6.1100000000000002E-2</v>
      </c>
      <c r="E13" s="106">
        <v>4.5199999999999997E-2</v>
      </c>
      <c r="F13" s="106">
        <v>0.13020000000000001</v>
      </c>
      <c r="G13" s="106">
        <v>5.5800000000000002E-2</v>
      </c>
      <c r="H13" s="106">
        <v>6.2899999999999998E-2</v>
      </c>
      <c r="I13" s="106">
        <v>6.8199999999999997E-2</v>
      </c>
      <c r="J13" s="106">
        <v>5.3199999999999997E-2</v>
      </c>
      <c r="K13" s="106">
        <v>3.4200000000000001E-2</v>
      </c>
      <c r="L13" s="106">
        <v>2.87E-2</v>
      </c>
      <c r="M13" s="106">
        <v>6.7000000000000002E-3</v>
      </c>
      <c r="N13" s="106">
        <v>0.1051</v>
      </c>
      <c r="O13" s="106">
        <v>5.1999999999999998E-3</v>
      </c>
      <c r="P13" s="106">
        <v>7.4899999999999994E-2</v>
      </c>
      <c r="Q13" s="106">
        <v>2.3599999999999999E-2</v>
      </c>
      <c r="R13" s="106">
        <v>0</v>
      </c>
      <c r="S13" s="106">
        <v>1.2E-2</v>
      </c>
      <c r="T13" s="106">
        <v>3.09E-2</v>
      </c>
      <c r="U13" s="106">
        <v>6.08E-2</v>
      </c>
      <c r="V13" s="106">
        <v>2.1600000000000001E-2</v>
      </c>
      <c r="W13" s="106">
        <v>4.1999999999999997E-3</v>
      </c>
      <c r="X13" s="106">
        <v>2.18E-2</v>
      </c>
      <c r="Y13" s="106">
        <v>3.1899999999999998E-2</v>
      </c>
      <c r="Z13" s="106">
        <v>7.7799999999999994E-2</v>
      </c>
      <c r="AA13" s="106">
        <v>0.1545</v>
      </c>
      <c r="AB13" s="106">
        <v>0.15190000000000001</v>
      </c>
      <c r="AC13" s="106">
        <v>1.6899999999999998E-2</v>
      </c>
      <c r="AD13" s="106">
        <v>0.11749999999999999</v>
      </c>
      <c r="AE13" s="106">
        <v>3.6299999999999999E-2</v>
      </c>
      <c r="AF13" s="106">
        <v>0.17780000000000001</v>
      </c>
      <c r="AG13" s="106">
        <v>4.2000000000000003E-2</v>
      </c>
      <c r="AH13" s="106">
        <v>1E-3</v>
      </c>
      <c r="AI13" s="106">
        <v>4.4999999999999997E-3</v>
      </c>
      <c r="AJ13" s="106">
        <v>0</v>
      </c>
      <c r="AK13" s="106">
        <v>0</v>
      </c>
      <c r="AL13" s="106">
        <v>8.0199999999999994E-2</v>
      </c>
    </row>
    <row r="14" spans="1:38">
      <c r="A14" s="108" t="s">
        <v>559</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2.5000000000000001E-3</v>
      </c>
      <c r="AB14" s="106">
        <v>2.0000000000000001E-4</v>
      </c>
      <c r="AC14" s="106">
        <v>2.0000000000000001E-4</v>
      </c>
      <c r="AD14" s="106">
        <v>0</v>
      </c>
      <c r="AE14" s="106">
        <v>0</v>
      </c>
      <c r="AF14" s="106">
        <v>0</v>
      </c>
      <c r="AG14" s="106">
        <v>0</v>
      </c>
      <c r="AH14" s="106">
        <v>6.4000000000000003E-3</v>
      </c>
      <c r="AI14" s="106">
        <v>0</v>
      </c>
      <c r="AJ14" s="106">
        <v>2.0999999999999999E-3</v>
      </c>
      <c r="AK14" s="106">
        <v>0</v>
      </c>
      <c r="AL14" s="106">
        <v>2.0000000000000001E-4</v>
      </c>
    </row>
    <row r="15" spans="1:38">
      <c r="A15" s="109" t="s">
        <v>560</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row>
    <row r="16" spans="1:38">
      <c r="A16" s="108" t="s">
        <v>561</v>
      </c>
      <c r="B16" s="106">
        <v>0.13639999999999999</v>
      </c>
      <c r="C16" s="106">
        <v>5.8200000000000002E-2</v>
      </c>
      <c r="D16" s="106">
        <v>6.4999999999999997E-3</v>
      </c>
      <c r="E16" s="106">
        <v>4.07E-2</v>
      </c>
      <c r="F16" s="106">
        <v>3.4000000000000002E-2</v>
      </c>
      <c r="G16" s="106">
        <v>0.1132</v>
      </c>
      <c r="H16" s="106">
        <v>4.7899999999999998E-2</v>
      </c>
      <c r="I16" s="106">
        <v>6.2100000000000002E-2</v>
      </c>
      <c r="J16" s="106">
        <v>0.14910000000000001</v>
      </c>
      <c r="K16" s="106">
        <v>5.4699999999999999E-2</v>
      </c>
      <c r="L16" s="106">
        <v>0.19209999999999999</v>
      </c>
      <c r="M16" s="106">
        <v>1.9800000000000002E-2</v>
      </c>
      <c r="N16" s="106">
        <v>7.2999999999999995E-2</v>
      </c>
      <c r="O16" s="106">
        <v>0.115</v>
      </c>
      <c r="P16" s="106">
        <v>6.3899999999999998E-2</v>
      </c>
      <c r="Q16" s="106">
        <v>1.46E-2</v>
      </c>
      <c r="R16" s="106">
        <v>1.23E-2</v>
      </c>
      <c r="S16" s="106">
        <v>7.4999999999999997E-3</v>
      </c>
      <c r="T16" s="106">
        <v>5.7999999999999996E-3</v>
      </c>
      <c r="U16" s="106">
        <v>1.72E-2</v>
      </c>
      <c r="V16" s="106">
        <v>3.8899999999999997E-2</v>
      </c>
      <c r="W16" s="106">
        <v>3.8999999999999998E-3</v>
      </c>
      <c r="X16" s="106">
        <v>4.2299999999999997E-2</v>
      </c>
      <c r="Y16" s="106">
        <v>0.63739999999999997</v>
      </c>
      <c r="Z16" s="106">
        <v>6.5799999999999997E-2</v>
      </c>
      <c r="AA16" s="106">
        <v>0.36720000000000003</v>
      </c>
      <c r="AB16" s="106">
        <v>3.4200000000000001E-2</v>
      </c>
      <c r="AC16" s="106">
        <v>6.0299999999999999E-2</v>
      </c>
      <c r="AD16" s="106">
        <v>1.44E-2</v>
      </c>
      <c r="AE16" s="106">
        <v>6.8999999999999999E-3</v>
      </c>
      <c r="AF16" s="106">
        <v>0</v>
      </c>
      <c r="AG16" s="106">
        <v>1.1299999999999999E-2</v>
      </c>
      <c r="AH16" s="106">
        <v>1.5900000000000001E-2</v>
      </c>
      <c r="AI16" s="106">
        <v>3.5000000000000001E-3</v>
      </c>
      <c r="AJ16" s="106">
        <v>0.61829999999999996</v>
      </c>
      <c r="AK16" s="106">
        <v>2.0000000000000001E-4</v>
      </c>
      <c r="AL16" s="106">
        <v>6.9500000000000006E-2</v>
      </c>
    </row>
    <row r="17" spans="1:38">
      <c r="A17" s="108" t="s">
        <v>562</v>
      </c>
      <c r="B17" s="106">
        <v>0.86360000000000003</v>
      </c>
      <c r="C17" s="106">
        <v>0.94179999999999997</v>
      </c>
      <c r="D17" s="106">
        <v>0.99350000000000005</v>
      </c>
      <c r="E17" s="106">
        <v>0.95930000000000004</v>
      </c>
      <c r="F17" s="106">
        <v>0.96599999999999997</v>
      </c>
      <c r="G17" s="106">
        <v>0.88680000000000003</v>
      </c>
      <c r="H17" s="106">
        <v>0.95209999999999995</v>
      </c>
      <c r="I17" s="106">
        <v>0.93789999999999996</v>
      </c>
      <c r="J17" s="106">
        <v>0.85089999999999999</v>
      </c>
      <c r="K17" s="106">
        <v>0.94530000000000003</v>
      </c>
      <c r="L17" s="106">
        <v>0.80789999999999995</v>
      </c>
      <c r="M17" s="106">
        <v>0.98019999999999996</v>
      </c>
      <c r="N17" s="106">
        <v>0.92700000000000005</v>
      </c>
      <c r="O17" s="106">
        <v>0.88500000000000001</v>
      </c>
      <c r="P17" s="106">
        <v>0.93610000000000004</v>
      </c>
      <c r="Q17" s="106">
        <v>0.98540000000000005</v>
      </c>
      <c r="R17" s="106">
        <v>0.98770000000000002</v>
      </c>
      <c r="S17" s="106">
        <v>0.99250000000000005</v>
      </c>
      <c r="T17" s="106">
        <v>0.99419999999999997</v>
      </c>
      <c r="U17" s="106">
        <v>0.98280000000000001</v>
      </c>
      <c r="V17" s="106">
        <v>0.96109999999999995</v>
      </c>
      <c r="W17" s="106">
        <v>0.99609999999999999</v>
      </c>
      <c r="X17" s="106">
        <v>0.9577</v>
      </c>
      <c r="Y17" s="106">
        <v>0.36259999999999998</v>
      </c>
      <c r="Z17" s="106">
        <v>0.93420000000000003</v>
      </c>
      <c r="AA17" s="106">
        <v>0.63280000000000003</v>
      </c>
      <c r="AB17" s="106">
        <v>0.96579999999999999</v>
      </c>
      <c r="AC17" s="106">
        <v>0.93969999999999998</v>
      </c>
      <c r="AD17" s="106">
        <v>0.98560000000000003</v>
      </c>
      <c r="AE17" s="106">
        <v>0.99309999999999998</v>
      </c>
      <c r="AF17" s="106">
        <v>1</v>
      </c>
      <c r="AG17" s="106">
        <v>0.98870000000000002</v>
      </c>
      <c r="AH17" s="106">
        <v>0.98409999999999997</v>
      </c>
      <c r="AI17" s="106">
        <v>0.99650000000000005</v>
      </c>
      <c r="AJ17" s="106">
        <v>0.38169999999999998</v>
      </c>
      <c r="AK17" s="106">
        <v>0.99980000000000002</v>
      </c>
      <c r="AL17" s="106">
        <v>0.93049999999999999</v>
      </c>
    </row>
    <row r="18" spans="1:38">
      <c r="A18" s="108" t="s">
        <v>563</v>
      </c>
      <c r="B18" s="110">
        <v>684.59870000000001</v>
      </c>
      <c r="C18" s="110">
        <v>666.08450000000005</v>
      </c>
      <c r="D18" s="110">
        <v>639.3125</v>
      </c>
      <c r="E18" s="110">
        <v>704.47310000000004</v>
      </c>
      <c r="F18" s="110">
        <v>683.95150000000001</v>
      </c>
      <c r="G18" s="110">
        <v>614.13919999999996</v>
      </c>
      <c r="H18" s="110">
        <v>450.35579999999999</v>
      </c>
      <c r="I18" s="110">
        <v>633.55280000000005</v>
      </c>
      <c r="J18" s="110">
        <v>674.0498</v>
      </c>
      <c r="K18" s="110">
        <v>612.60479999999995</v>
      </c>
      <c r="L18" s="110">
        <v>641.48239999999998</v>
      </c>
      <c r="M18" s="110">
        <v>497.17039999999997</v>
      </c>
      <c r="N18" s="110">
        <v>795.27179999999998</v>
      </c>
      <c r="O18" s="110">
        <v>635.67529999999999</v>
      </c>
      <c r="P18" s="110">
        <v>447.57690000000002</v>
      </c>
      <c r="Q18" s="110">
        <v>800.50959999999998</v>
      </c>
      <c r="R18" s="110">
        <v>648.54470000000003</v>
      </c>
      <c r="S18" s="110">
        <v>579.54539999999997</v>
      </c>
      <c r="T18" s="110">
        <v>414.40089999999998</v>
      </c>
      <c r="U18" s="110">
        <v>555.11770000000001</v>
      </c>
      <c r="V18" s="110">
        <v>499.83019999999999</v>
      </c>
      <c r="W18" s="110">
        <v>530.52829999999994</v>
      </c>
      <c r="X18" s="110">
        <v>401.67349999999999</v>
      </c>
      <c r="Y18" s="110">
        <v>634.91309999999999</v>
      </c>
      <c r="Z18" s="110">
        <v>493.70479999999998</v>
      </c>
      <c r="AA18" s="110">
        <v>809.86040000000003</v>
      </c>
      <c r="AB18" s="110">
        <v>679.15989999999999</v>
      </c>
      <c r="AC18" s="110">
        <v>650.45090000000005</v>
      </c>
      <c r="AD18" s="110">
        <v>594.89359999999999</v>
      </c>
      <c r="AE18" s="110">
        <v>482.56630000000001</v>
      </c>
      <c r="AF18" s="110">
        <v>321.45049999999998</v>
      </c>
      <c r="AG18" s="110">
        <v>610.94780000000003</v>
      </c>
      <c r="AH18" s="110">
        <v>689.46159999999998</v>
      </c>
      <c r="AI18" s="110">
        <v>724.71540000000005</v>
      </c>
      <c r="AJ18" s="110">
        <v>414.73649999999998</v>
      </c>
      <c r="AK18" s="110">
        <v>473.06580000000002</v>
      </c>
      <c r="AL18" s="110">
        <v>620.28200000000004</v>
      </c>
    </row>
    <row r="19" spans="1:38">
      <c r="A19" s="109" t="s">
        <v>564</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row>
    <row r="20" spans="1:38">
      <c r="A20" s="103" t="s">
        <v>565</v>
      </c>
      <c r="B20" s="106">
        <v>0.97829999999999995</v>
      </c>
      <c r="C20" s="106">
        <v>0.96919999999999995</v>
      </c>
      <c r="D20" s="106">
        <v>0.9556</v>
      </c>
      <c r="E20" s="106">
        <v>0.97189999999999999</v>
      </c>
      <c r="F20" s="106">
        <v>0.92600000000000005</v>
      </c>
      <c r="G20" s="106">
        <v>0.97589999999999999</v>
      </c>
      <c r="H20" s="106">
        <v>0.98160000000000003</v>
      </c>
      <c r="I20" s="106">
        <v>0.94850000000000001</v>
      </c>
      <c r="J20" s="106">
        <v>0.95099999999999996</v>
      </c>
      <c r="K20" s="106">
        <v>0.96330000000000005</v>
      </c>
      <c r="L20" s="106">
        <v>0.95630000000000004</v>
      </c>
      <c r="M20" s="106">
        <v>0.98440000000000005</v>
      </c>
      <c r="N20" s="106">
        <v>0.97230000000000005</v>
      </c>
      <c r="O20" s="106">
        <v>0.98599999999999999</v>
      </c>
      <c r="P20" s="106">
        <v>0.97860000000000003</v>
      </c>
      <c r="Q20" s="106">
        <v>0.97340000000000004</v>
      </c>
      <c r="R20" s="106">
        <v>0.98550000000000004</v>
      </c>
      <c r="S20" s="106">
        <v>0.95840000000000003</v>
      </c>
      <c r="T20" s="106">
        <v>0.99039999999999995</v>
      </c>
      <c r="U20" s="106">
        <v>0.99250000000000005</v>
      </c>
      <c r="V20" s="106">
        <v>0.99060000000000004</v>
      </c>
      <c r="W20" s="106">
        <v>0.98470000000000002</v>
      </c>
      <c r="X20" s="106">
        <v>0.97740000000000005</v>
      </c>
      <c r="Y20" s="106">
        <v>0.98429999999999995</v>
      </c>
      <c r="Z20" s="106">
        <v>0.95669999999999999</v>
      </c>
      <c r="AA20" s="106">
        <v>0.97470000000000001</v>
      </c>
      <c r="AB20" s="106">
        <v>0.98970000000000002</v>
      </c>
      <c r="AC20" s="106">
        <v>0.96760000000000002</v>
      </c>
      <c r="AD20" s="106">
        <v>0.98540000000000005</v>
      </c>
      <c r="AE20" s="106">
        <v>0.99760000000000004</v>
      </c>
      <c r="AF20" s="106">
        <v>0.97709999999999997</v>
      </c>
      <c r="AG20" s="106">
        <v>0.98440000000000005</v>
      </c>
      <c r="AH20" s="106">
        <v>0.96830000000000005</v>
      </c>
      <c r="AI20" s="106">
        <v>0.98150000000000004</v>
      </c>
      <c r="AJ20" s="106">
        <v>0.98370000000000002</v>
      </c>
      <c r="AK20" s="106">
        <v>0.99729999999999996</v>
      </c>
      <c r="AL20" s="106">
        <v>0.9738</v>
      </c>
    </row>
    <row r="21" spans="1:38">
      <c r="A21" s="103" t="s">
        <v>566</v>
      </c>
      <c r="B21" s="106">
        <v>0.2321</v>
      </c>
      <c r="C21" s="106">
        <v>0.46400000000000002</v>
      </c>
      <c r="D21" s="106">
        <v>0.52510000000000001</v>
      </c>
      <c r="E21" s="106">
        <v>0.56899999999999995</v>
      </c>
      <c r="F21" s="106">
        <v>0.1709</v>
      </c>
      <c r="G21" s="106">
        <v>0.34649999999999997</v>
      </c>
      <c r="H21" s="106">
        <v>0.23250000000000001</v>
      </c>
      <c r="I21" s="106">
        <v>0.2303</v>
      </c>
      <c r="J21" s="106">
        <v>0.50800000000000001</v>
      </c>
      <c r="K21" s="106">
        <v>0.14219999999999999</v>
      </c>
      <c r="L21" s="106">
        <v>0.30449999999999999</v>
      </c>
      <c r="M21" s="106">
        <v>0.1094</v>
      </c>
      <c r="N21" s="106">
        <v>0.18759999999999999</v>
      </c>
      <c r="O21" s="106">
        <v>0.25779999999999997</v>
      </c>
      <c r="P21" s="106">
        <v>0.40260000000000001</v>
      </c>
      <c r="Q21" s="106">
        <v>6.4600000000000005E-2</v>
      </c>
      <c r="R21" s="106">
        <v>0.122</v>
      </c>
      <c r="S21" s="106">
        <v>2.6200000000000001E-2</v>
      </c>
      <c r="T21" s="106">
        <v>0.22359999999999999</v>
      </c>
      <c r="U21" s="106">
        <v>0.3982</v>
      </c>
      <c r="V21" s="106">
        <v>0.2029</v>
      </c>
      <c r="W21" s="106">
        <v>4.1799999999999997E-2</v>
      </c>
      <c r="X21" s="106">
        <v>0.31879999999999997</v>
      </c>
      <c r="Y21" s="106">
        <v>0.15640000000000001</v>
      </c>
      <c r="Z21" s="106">
        <v>2.8400000000000002E-2</v>
      </c>
      <c r="AA21" s="106">
        <v>0.42459999999999998</v>
      </c>
      <c r="AB21" s="106">
        <v>0.1983</v>
      </c>
      <c r="AC21" s="106">
        <v>0.25580000000000003</v>
      </c>
      <c r="AD21" s="106">
        <v>0.2074</v>
      </c>
      <c r="AE21" s="106">
        <v>4.99E-2</v>
      </c>
      <c r="AF21" s="106">
        <v>0.4476</v>
      </c>
      <c r="AG21" s="106">
        <v>0.27050000000000002</v>
      </c>
      <c r="AH21" s="106">
        <v>0.2268</v>
      </c>
      <c r="AI21" s="106">
        <v>0.31719999999999998</v>
      </c>
      <c r="AJ21" s="106">
        <v>8.0000000000000004E-4</v>
      </c>
      <c r="AK21" s="106">
        <v>0.1426</v>
      </c>
      <c r="AL21" s="106">
        <v>0.27400000000000002</v>
      </c>
    </row>
    <row r="22" spans="1:38">
      <c r="A22" s="108" t="s">
        <v>567</v>
      </c>
      <c r="B22" s="106">
        <v>2.1700000000000001E-2</v>
      </c>
      <c r="C22" s="106">
        <v>3.0800000000000001E-2</v>
      </c>
      <c r="D22" s="106">
        <v>4.4400000000000002E-2</v>
      </c>
      <c r="E22" s="106">
        <v>2.81E-2</v>
      </c>
      <c r="F22" s="106">
        <v>7.3999999999999996E-2</v>
      </c>
      <c r="G22" s="106">
        <v>2.41E-2</v>
      </c>
      <c r="H22" s="106">
        <v>1.84E-2</v>
      </c>
      <c r="I22" s="106">
        <v>5.1499999999999997E-2</v>
      </c>
      <c r="J22" s="106">
        <v>4.9000000000000002E-2</v>
      </c>
      <c r="K22" s="106">
        <v>3.6700000000000003E-2</v>
      </c>
      <c r="L22" s="106">
        <v>4.3700000000000003E-2</v>
      </c>
      <c r="M22" s="106">
        <v>1.5599999999999999E-2</v>
      </c>
      <c r="N22" s="106">
        <v>2.7699999999999999E-2</v>
      </c>
      <c r="O22" s="106">
        <v>1.4E-2</v>
      </c>
      <c r="P22" s="106">
        <v>2.1399999999999999E-2</v>
      </c>
      <c r="Q22" s="106">
        <v>2.6599999999999999E-2</v>
      </c>
      <c r="R22" s="106">
        <v>1.4500000000000001E-2</v>
      </c>
      <c r="S22" s="106">
        <v>4.1599999999999998E-2</v>
      </c>
      <c r="T22" s="106">
        <v>9.5999999999999992E-3</v>
      </c>
      <c r="U22" s="106">
        <v>7.4999999999999997E-3</v>
      </c>
      <c r="V22" s="106">
        <v>9.4000000000000004E-3</v>
      </c>
      <c r="W22" s="106">
        <v>1.5299999999999999E-2</v>
      </c>
      <c r="X22" s="106">
        <v>2.2599999999999999E-2</v>
      </c>
      <c r="Y22" s="106">
        <v>1.5699999999999999E-2</v>
      </c>
      <c r="Z22" s="106">
        <v>4.3299999999999998E-2</v>
      </c>
      <c r="AA22" s="106">
        <v>2.53E-2</v>
      </c>
      <c r="AB22" s="106">
        <v>1.03E-2</v>
      </c>
      <c r="AC22" s="106">
        <v>3.2399999999999998E-2</v>
      </c>
      <c r="AD22" s="106">
        <v>1.46E-2</v>
      </c>
      <c r="AE22" s="106">
        <v>2.3999999999999998E-3</v>
      </c>
      <c r="AF22" s="106">
        <v>2.29E-2</v>
      </c>
      <c r="AG22" s="106">
        <v>1.5599999999999999E-2</v>
      </c>
      <c r="AH22" s="106">
        <v>3.1699999999999999E-2</v>
      </c>
      <c r="AI22" s="106">
        <v>1.8499999999999999E-2</v>
      </c>
      <c r="AJ22" s="106">
        <v>1.6299999999999999E-2</v>
      </c>
      <c r="AK22" s="106">
        <v>2.7000000000000001E-3</v>
      </c>
      <c r="AL22" s="106">
        <v>2.6200000000000001E-2</v>
      </c>
    </row>
    <row r="23" spans="1:38">
      <c r="A23" s="108" t="s">
        <v>568</v>
      </c>
      <c r="B23" s="106">
        <v>0.22409999999999999</v>
      </c>
      <c r="C23" s="106">
        <v>0.4647</v>
      </c>
      <c r="D23" s="106">
        <v>0.53080000000000005</v>
      </c>
      <c r="E23" s="106">
        <v>0.5726</v>
      </c>
      <c r="F23" s="106">
        <v>0.18060000000000001</v>
      </c>
      <c r="G23" s="106">
        <v>0.34339999999999998</v>
      </c>
      <c r="H23" s="106">
        <v>0.2344</v>
      </c>
      <c r="I23" s="106">
        <v>0.24249999999999999</v>
      </c>
      <c r="J23" s="106">
        <v>0.52100000000000002</v>
      </c>
      <c r="K23" s="106">
        <v>0.1477</v>
      </c>
      <c r="L23" s="106">
        <v>0.31559999999999999</v>
      </c>
      <c r="M23" s="106">
        <v>0.1105</v>
      </c>
      <c r="N23" s="106">
        <v>0.18809999999999999</v>
      </c>
      <c r="O23" s="106">
        <v>0.26129999999999998</v>
      </c>
      <c r="P23" s="106">
        <v>0.39779999999999999</v>
      </c>
      <c r="Q23" s="106">
        <v>5.9400000000000001E-2</v>
      </c>
      <c r="R23" s="106">
        <v>0.1187</v>
      </c>
      <c r="S23" s="106">
        <v>2.7300000000000001E-2</v>
      </c>
      <c r="T23" s="106">
        <v>0.22520000000000001</v>
      </c>
      <c r="U23" s="106">
        <v>0.39839999999999998</v>
      </c>
      <c r="V23" s="106">
        <v>0.20480000000000001</v>
      </c>
      <c r="W23" s="106">
        <v>4.24E-2</v>
      </c>
      <c r="X23" s="106">
        <v>0.32619999999999999</v>
      </c>
      <c r="Y23" s="106">
        <v>0.15479999999999999</v>
      </c>
      <c r="Z23" s="106">
        <v>2.9399999999999999E-2</v>
      </c>
      <c r="AA23" s="106">
        <v>0.43109999999999998</v>
      </c>
      <c r="AB23" s="106">
        <v>0.2</v>
      </c>
      <c r="AC23" s="106">
        <v>0.26029999999999998</v>
      </c>
      <c r="AD23" s="106">
        <v>0.20669999999999999</v>
      </c>
      <c r="AE23" s="106">
        <v>0.05</v>
      </c>
      <c r="AF23" s="106">
        <v>0.44330000000000003</v>
      </c>
      <c r="AG23" s="106">
        <v>0.27160000000000001</v>
      </c>
      <c r="AH23" s="106">
        <v>0.2291</v>
      </c>
      <c r="AI23" s="106">
        <v>0.3165</v>
      </c>
      <c r="AJ23" s="106">
        <v>8.0000000000000004E-4</v>
      </c>
      <c r="AK23" s="106">
        <v>0.14299999999999999</v>
      </c>
      <c r="AL23" s="106">
        <v>0.27389999999999998</v>
      </c>
    </row>
    <row r="24" spans="1:38">
      <c r="A24" s="108" t="s">
        <v>569</v>
      </c>
      <c r="B24" s="106">
        <v>5.5300000000000002E-2</v>
      </c>
      <c r="C24" s="106">
        <v>2.9499999999999998E-2</v>
      </c>
      <c r="D24" s="106">
        <v>3.4099999999999998E-2</v>
      </c>
      <c r="E24" s="106">
        <v>2.1899999999999999E-2</v>
      </c>
      <c r="F24" s="106">
        <v>2.1499999999999998E-2</v>
      </c>
      <c r="G24" s="106">
        <v>3.27E-2</v>
      </c>
      <c r="H24" s="106">
        <v>1.03E-2</v>
      </c>
      <c r="I24" s="106">
        <v>1.5E-3</v>
      </c>
      <c r="J24" s="106">
        <v>2.4500000000000001E-2</v>
      </c>
      <c r="K24" s="106">
        <v>0</v>
      </c>
      <c r="L24" s="106">
        <v>9.1000000000000004E-3</v>
      </c>
      <c r="M24" s="106">
        <v>6.0000000000000001E-3</v>
      </c>
      <c r="N24" s="106">
        <v>2.52E-2</v>
      </c>
      <c r="O24" s="106">
        <v>4.0000000000000002E-4</v>
      </c>
      <c r="P24" s="106">
        <v>3.2899999999999999E-2</v>
      </c>
      <c r="Q24" s="106">
        <v>0.106</v>
      </c>
      <c r="R24" s="106">
        <v>4.1200000000000001E-2</v>
      </c>
      <c r="S24" s="106">
        <v>3.0999999999999999E-3</v>
      </c>
      <c r="T24" s="106">
        <v>2.3999999999999998E-3</v>
      </c>
      <c r="U24" s="106">
        <v>6.8999999999999999E-3</v>
      </c>
      <c r="V24" s="106">
        <v>0</v>
      </c>
      <c r="W24" s="106">
        <v>0</v>
      </c>
      <c r="X24" s="106">
        <v>0</v>
      </c>
      <c r="Y24" s="106">
        <v>2.58E-2</v>
      </c>
      <c r="Z24" s="106">
        <v>1.04E-2</v>
      </c>
      <c r="AA24" s="106">
        <v>1.04E-2</v>
      </c>
      <c r="AB24" s="106">
        <v>1.9E-3</v>
      </c>
      <c r="AC24" s="106">
        <v>1.55E-2</v>
      </c>
      <c r="AD24" s="106">
        <v>1.78E-2</v>
      </c>
      <c r="AE24" s="106">
        <v>0</v>
      </c>
      <c r="AF24" s="106">
        <v>3.2300000000000002E-2</v>
      </c>
      <c r="AG24" s="106">
        <v>1.1599999999999999E-2</v>
      </c>
      <c r="AH24" s="106">
        <v>2.2100000000000002E-2</v>
      </c>
      <c r="AI24" s="106">
        <v>2.07E-2</v>
      </c>
      <c r="AJ24" s="106">
        <v>0</v>
      </c>
      <c r="AK24" s="106">
        <v>0</v>
      </c>
      <c r="AL24" s="106">
        <v>2.63E-2</v>
      </c>
    </row>
    <row r="25" spans="1:38">
      <c r="A25" s="108" t="s">
        <v>570</v>
      </c>
      <c r="B25" s="106">
        <v>0.10050000000000001</v>
      </c>
      <c r="C25" s="106">
        <v>0.1447</v>
      </c>
      <c r="D25" s="106">
        <v>0.1249</v>
      </c>
      <c r="E25" s="106">
        <v>0.17549999999999999</v>
      </c>
      <c r="F25" s="106">
        <v>8.9599999999999999E-2</v>
      </c>
      <c r="G25" s="106">
        <v>0.1207</v>
      </c>
      <c r="H25" s="106">
        <v>0.1178</v>
      </c>
      <c r="I25" s="106">
        <v>0.1084</v>
      </c>
      <c r="J25" s="106">
        <v>0.14729999999999999</v>
      </c>
      <c r="K25" s="106">
        <v>0.10589999999999999</v>
      </c>
      <c r="L25" s="106">
        <v>0.12809999999999999</v>
      </c>
      <c r="M25" s="106">
        <v>6.6400000000000001E-2</v>
      </c>
      <c r="N25" s="106">
        <v>0.13719999999999999</v>
      </c>
      <c r="O25" s="106">
        <v>0.12820000000000001</v>
      </c>
      <c r="P25" s="106">
        <v>0.15229999999999999</v>
      </c>
      <c r="Q25" s="106">
        <v>0.1552</v>
      </c>
      <c r="R25" s="106">
        <v>8.9499999999999996E-2</v>
      </c>
      <c r="S25" s="106">
        <v>0.1777</v>
      </c>
      <c r="T25" s="106">
        <v>9.4E-2</v>
      </c>
      <c r="U25" s="106">
        <v>0.17699999999999999</v>
      </c>
      <c r="V25" s="106">
        <v>9.9900000000000003E-2</v>
      </c>
      <c r="W25" s="106">
        <v>7.3099999999999998E-2</v>
      </c>
      <c r="X25" s="106">
        <v>0.15279999999999999</v>
      </c>
      <c r="Y25" s="106">
        <v>0.1168</v>
      </c>
      <c r="Z25" s="106">
        <v>0.1293</v>
      </c>
      <c r="AA25" s="106">
        <v>0.14580000000000001</v>
      </c>
      <c r="AB25" s="106">
        <v>9.2399999999999996E-2</v>
      </c>
      <c r="AC25" s="106">
        <v>0.13070000000000001</v>
      </c>
      <c r="AD25" s="106">
        <v>0.161</v>
      </c>
      <c r="AE25" s="106">
        <v>8.5599999999999996E-2</v>
      </c>
      <c r="AF25" s="106">
        <v>0.1037</v>
      </c>
      <c r="AG25" s="106">
        <v>7.7399999999999997E-2</v>
      </c>
      <c r="AH25" s="106">
        <v>0.14749999999999999</v>
      </c>
      <c r="AI25" s="106">
        <v>0.1381</v>
      </c>
      <c r="AJ25" s="106">
        <v>0.1242</v>
      </c>
      <c r="AK25" s="106">
        <v>0.1031</v>
      </c>
      <c r="AL25" s="106">
        <v>0.11799999999999999</v>
      </c>
    </row>
    <row r="26" spans="1:38">
      <c r="A26" s="108" t="s">
        <v>571</v>
      </c>
      <c r="B26" s="106">
        <v>0.1137</v>
      </c>
      <c r="C26" s="106">
        <v>7.6899999999999996E-2</v>
      </c>
      <c r="D26" s="106">
        <v>9.8900000000000002E-2</v>
      </c>
      <c r="E26" s="106">
        <v>4.0899999999999999E-2</v>
      </c>
      <c r="F26" s="106">
        <v>0.1368</v>
      </c>
      <c r="G26" s="106">
        <v>6.9400000000000003E-2</v>
      </c>
      <c r="H26" s="106">
        <v>0.1007</v>
      </c>
      <c r="I26" s="106">
        <v>9.0399999999999994E-2</v>
      </c>
      <c r="J26" s="106">
        <v>0.1074</v>
      </c>
      <c r="K26" s="106">
        <v>7.6100000000000001E-2</v>
      </c>
      <c r="L26" s="106">
        <v>9.0700000000000003E-2</v>
      </c>
      <c r="M26" s="106">
        <v>7.6700000000000004E-2</v>
      </c>
      <c r="N26" s="106">
        <v>6.6199999999999995E-2</v>
      </c>
      <c r="O26" s="106">
        <v>8.0399999999999999E-2</v>
      </c>
      <c r="P26" s="106">
        <v>6.7100000000000007E-2</v>
      </c>
      <c r="Q26" s="106">
        <v>7.8899999999999998E-2</v>
      </c>
      <c r="R26" s="106">
        <v>0.1142</v>
      </c>
      <c r="S26" s="106">
        <v>0.1464</v>
      </c>
      <c r="T26" s="106">
        <v>0.11020000000000001</v>
      </c>
      <c r="U26" s="106">
        <v>5.4699999999999999E-2</v>
      </c>
      <c r="V26" s="106">
        <v>7.3599999999999999E-2</v>
      </c>
      <c r="W26" s="106">
        <v>0.1386</v>
      </c>
      <c r="X26" s="106">
        <v>9.6799999999999997E-2</v>
      </c>
      <c r="Y26" s="106">
        <v>9.8900000000000002E-2</v>
      </c>
      <c r="Z26" s="106">
        <v>8.4599999999999995E-2</v>
      </c>
      <c r="AA26" s="106">
        <v>8.6900000000000005E-2</v>
      </c>
      <c r="AB26" s="106">
        <v>8.2400000000000001E-2</v>
      </c>
      <c r="AC26" s="106">
        <v>0.10979999999999999</v>
      </c>
      <c r="AD26" s="106">
        <v>3.27E-2</v>
      </c>
      <c r="AE26" s="106">
        <v>9.6699999999999994E-2</v>
      </c>
      <c r="AF26" s="106">
        <v>0.12130000000000001</v>
      </c>
      <c r="AG26" s="106">
        <v>6.1499999999999999E-2</v>
      </c>
      <c r="AH26" s="106">
        <v>8.8300000000000003E-2</v>
      </c>
      <c r="AI26" s="106">
        <v>0.19789999999999999</v>
      </c>
      <c r="AJ26" s="106">
        <v>3.7999999999999999E-2</v>
      </c>
      <c r="AK26" s="106">
        <v>2.2700000000000001E-2</v>
      </c>
      <c r="AL26" s="106">
        <v>9.35E-2</v>
      </c>
    </row>
    <row r="27" spans="1:38">
      <c r="A27" s="108" t="s">
        <v>572</v>
      </c>
      <c r="B27" s="106">
        <v>0.95389999999999997</v>
      </c>
      <c r="C27" s="106">
        <v>0.96650000000000003</v>
      </c>
      <c r="D27" s="106">
        <v>0.94179999999999997</v>
      </c>
      <c r="E27" s="106">
        <v>0.96630000000000005</v>
      </c>
      <c r="F27" s="106">
        <v>0.91139999999999999</v>
      </c>
      <c r="G27" s="106">
        <v>0.96209999999999996</v>
      </c>
      <c r="H27" s="106">
        <v>0.95599999999999996</v>
      </c>
      <c r="I27" s="106">
        <v>0.90400000000000003</v>
      </c>
      <c r="J27" s="106">
        <v>0.94920000000000004</v>
      </c>
      <c r="K27" s="106">
        <v>0.95789999999999997</v>
      </c>
      <c r="L27" s="106">
        <v>0.95599999999999996</v>
      </c>
      <c r="M27" s="106">
        <v>0.98250000000000004</v>
      </c>
      <c r="N27" s="106">
        <v>0.97230000000000005</v>
      </c>
      <c r="O27" s="106">
        <v>0.98180000000000001</v>
      </c>
      <c r="P27" s="106">
        <v>0.96509999999999996</v>
      </c>
      <c r="Q27" s="106">
        <v>0.96940000000000004</v>
      </c>
      <c r="R27" s="106">
        <v>0.97989999999999999</v>
      </c>
      <c r="S27" s="106">
        <v>0.95150000000000001</v>
      </c>
      <c r="T27" s="106">
        <v>0.98729999999999996</v>
      </c>
      <c r="U27" s="106">
        <v>0.97519999999999996</v>
      </c>
      <c r="V27" s="106">
        <v>0.99039999999999995</v>
      </c>
      <c r="W27" s="106">
        <v>0.97929999999999995</v>
      </c>
      <c r="X27" s="106">
        <v>0.97699999999999998</v>
      </c>
      <c r="Y27" s="106">
        <v>0.97760000000000002</v>
      </c>
      <c r="Z27" s="106">
        <v>0.95469999999999999</v>
      </c>
      <c r="AA27" s="106">
        <v>0.97470000000000001</v>
      </c>
      <c r="AB27" s="106">
        <v>0.97940000000000005</v>
      </c>
      <c r="AC27" s="106">
        <v>0.95750000000000002</v>
      </c>
      <c r="AD27" s="106">
        <v>0.98080000000000001</v>
      </c>
      <c r="AE27" s="106">
        <v>0.99690000000000001</v>
      </c>
      <c r="AF27" s="106">
        <v>0.91390000000000005</v>
      </c>
      <c r="AG27" s="106">
        <v>0.97929999999999995</v>
      </c>
      <c r="AH27" s="106">
        <v>0.96460000000000001</v>
      </c>
      <c r="AI27" s="106">
        <v>0.96679999999999999</v>
      </c>
      <c r="AJ27" s="106">
        <v>0.98229999999999995</v>
      </c>
      <c r="AK27" s="106">
        <v>0.97929999999999995</v>
      </c>
      <c r="AL27" s="106">
        <v>0.96199999999999997</v>
      </c>
    </row>
    <row r="28" spans="1:38">
      <c r="A28" s="108" t="s">
        <v>573</v>
      </c>
      <c r="B28" s="106">
        <v>1.4500000000000001E-2</v>
      </c>
      <c r="C28" s="106">
        <v>3.3E-3</v>
      </c>
      <c r="D28" s="106">
        <v>1.49E-2</v>
      </c>
      <c r="E28" s="106">
        <v>6.7000000000000002E-3</v>
      </c>
      <c r="F28" s="106">
        <v>1.46E-2</v>
      </c>
      <c r="G28" s="106">
        <v>1.5900000000000001E-2</v>
      </c>
      <c r="H28" s="106">
        <v>1.77E-2</v>
      </c>
      <c r="I28" s="106">
        <v>6.8999999999999999E-3</v>
      </c>
      <c r="J28" s="106">
        <v>0</v>
      </c>
      <c r="K28" s="106">
        <v>5.1999999999999998E-3</v>
      </c>
      <c r="L28" s="106">
        <v>2.0000000000000001E-4</v>
      </c>
      <c r="M28" s="106">
        <v>1.5E-3</v>
      </c>
      <c r="N28" s="106">
        <v>1E-4</v>
      </c>
      <c r="O28" s="106">
        <v>4.1999999999999997E-3</v>
      </c>
      <c r="P28" s="106">
        <v>1.9300000000000001E-2</v>
      </c>
      <c r="Q28" s="106">
        <v>4.0000000000000001E-3</v>
      </c>
      <c r="R28" s="106">
        <v>4.5999999999999999E-3</v>
      </c>
      <c r="S28" s="106">
        <v>4.3E-3</v>
      </c>
      <c r="T28" s="106">
        <v>3.0999999999999999E-3</v>
      </c>
      <c r="U28" s="106">
        <v>1.7399999999999999E-2</v>
      </c>
      <c r="V28" s="106">
        <v>1E-4</v>
      </c>
      <c r="W28" s="106">
        <v>4.7999999999999996E-3</v>
      </c>
      <c r="X28" s="106">
        <v>4.0000000000000002E-4</v>
      </c>
      <c r="Y28" s="106">
        <v>5.8999999999999999E-3</v>
      </c>
      <c r="Z28" s="106">
        <v>2E-3</v>
      </c>
      <c r="AA28" s="106">
        <v>5.0000000000000001E-4</v>
      </c>
      <c r="AB28" s="106">
        <v>1.01E-2</v>
      </c>
      <c r="AC28" s="106">
        <v>1.04E-2</v>
      </c>
      <c r="AD28" s="106">
        <v>4.5999999999999999E-3</v>
      </c>
      <c r="AE28" s="106">
        <v>6.9999999999999999E-4</v>
      </c>
      <c r="AF28" s="106">
        <v>4.99E-2</v>
      </c>
      <c r="AG28" s="106">
        <v>5.1000000000000004E-3</v>
      </c>
      <c r="AH28" s="106">
        <v>0</v>
      </c>
      <c r="AI28" s="106">
        <v>1.5100000000000001E-2</v>
      </c>
      <c r="AJ28" s="106">
        <v>0</v>
      </c>
      <c r="AK28" s="106">
        <v>1.7999999999999999E-2</v>
      </c>
      <c r="AL28" s="106">
        <v>8.0999999999999996E-3</v>
      </c>
    </row>
    <row r="29" spans="1:38">
      <c r="A29" s="108" t="s">
        <v>574</v>
      </c>
      <c r="B29" s="106">
        <v>2.5999999999999999E-3</v>
      </c>
      <c r="C29" s="106">
        <v>1E-3</v>
      </c>
      <c r="D29" s="106">
        <v>6.1000000000000004E-3</v>
      </c>
      <c r="E29" s="106">
        <v>0</v>
      </c>
      <c r="F29" s="106">
        <v>5.1999999999999998E-3</v>
      </c>
      <c r="G29" s="106">
        <v>1.5E-3</v>
      </c>
      <c r="H29" s="106">
        <v>7.7999999999999996E-3</v>
      </c>
      <c r="I29" s="106">
        <v>0</v>
      </c>
      <c r="J29" s="106">
        <v>1E-4</v>
      </c>
      <c r="K29" s="106">
        <v>1E-3</v>
      </c>
      <c r="L29" s="106">
        <v>1E-4</v>
      </c>
      <c r="M29" s="106">
        <v>1E-4</v>
      </c>
      <c r="N29" s="106">
        <v>4.0000000000000002E-4</v>
      </c>
      <c r="O29" s="106">
        <v>2.9999999999999997E-4</v>
      </c>
      <c r="P29" s="106">
        <v>3.5000000000000001E-3</v>
      </c>
      <c r="Q29" s="106">
        <v>2.0000000000000001E-4</v>
      </c>
      <c r="R29" s="106">
        <v>1.6999999999999999E-3</v>
      </c>
      <c r="S29" s="106">
        <v>3.2000000000000002E-3</v>
      </c>
      <c r="T29" s="106">
        <v>2.9999999999999997E-4</v>
      </c>
      <c r="U29" s="106">
        <v>1.5E-3</v>
      </c>
      <c r="V29" s="106">
        <v>0</v>
      </c>
      <c r="W29" s="106">
        <v>1.1000000000000001E-3</v>
      </c>
      <c r="X29" s="106">
        <v>5.0000000000000001E-4</v>
      </c>
      <c r="Y29" s="106">
        <v>5.9999999999999995E-4</v>
      </c>
      <c r="Z29" s="106">
        <v>6.9999999999999999E-4</v>
      </c>
      <c r="AA29" s="106">
        <v>6.9999999999999999E-4</v>
      </c>
      <c r="AB29" s="106">
        <v>1.1999999999999999E-3</v>
      </c>
      <c r="AC29" s="106">
        <v>1.6000000000000001E-3</v>
      </c>
      <c r="AD29" s="106">
        <v>1.8E-3</v>
      </c>
      <c r="AE29" s="106">
        <v>1E-4</v>
      </c>
      <c r="AF29" s="106">
        <v>5.0000000000000001E-3</v>
      </c>
      <c r="AG29" s="106">
        <v>4.4999999999999997E-3</v>
      </c>
      <c r="AH29" s="106">
        <v>0</v>
      </c>
      <c r="AI29" s="106">
        <v>5.0000000000000001E-4</v>
      </c>
      <c r="AJ29" s="106">
        <v>2.0000000000000001E-4</v>
      </c>
      <c r="AK29" s="106">
        <v>0</v>
      </c>
      <c r="AL29" s="106">
        <v>1.6999999999999999E-3</v>
      </c>
    </row>
    <row r="30" spans="1:38">
      <c r="A30" s="108" t="s">
        <v>575</v>
      </c>
      <c r="B30" s="106">
        <v>6.0000000000000001E-3</v>
      </c>
      <c r="C30" s="106">
        <v>0</v>
      </c>
      <c r="D30" s="106">
        <v>2.0999999999999999E-3</v>
      </c>
      <c r="E30" s="106">
        <v>0</v>
      </c>
      <c r="F30" s="106">
        <v>1.4E-3</v>
      </c>
      <c r="G30" s="106">
        <v>0</v>
      </c>
      <c r="H30" s="106">
        <v>5.9999999999999995E-4</v>
      </c>
      <c r="I30" s="106">
        <v>0</v>
      </c>
      <c r="J30" s="106">
        <v>0</v>
      </c>
      <c r="K30" s="106">
        <v>1E-4</v>
      </c>
      <c r="L30" s="106">
        <v>0</v>
      </c>
      <c r="M30" s="106">
        <v>2.9999999999999997E-4</v>
      </c>
      <c r="N30" s="106">
        <v>0</v>
      </c>
      <c r="O30" s="106">
        <v>5.0000000000000001E-4</v>
      </c>
      <c r="P30" s="106">
        <v>6.1999999999999998E-3</v>
      </c>
      <c r="Q30" s="106">
        <v>0</v>
      </c>
      <c r="R30" s="106">
        <v>2.0000000000000001E-4</v>
      </c>
      <c r="S30" s="106">
        <v>4.7999999999999996E-3</v>
      </c>
      <c r="T30" s="106">
        <v>0</v>
      </c>
      <c r="U30" s="106">
        <v>0</v>
      </c>
      <c r="V30" s="106">
        <v>0</v>
      </c>
      <c r="W30" s="106">
        <v>2.0000000000000001E-4</v>
      </c>
      <c r="X30" s="106">
        <v>0</v>
      </c>
      <c r="Y30" s="106">
        <v>8.0000000000000004E-4</v>
      </c>
      <c r="Z30" s="106">
        <v>2.0000000000000001E-4</v>
      </c>
      <c r="AA30" s="106">
        <v>1E-4</v>
      </c>
      <c r="AB30" s="106">
        <v>2.0000000000000001E-4</v>
      </c>
      <c r="AC30" s="106">
        <v>1E-4</v>
      </c>
      <c r="AD30" s="106">
        <v>2.0000000000000001E-4</v>
      </c>
      <c r="AE30" s="106">
        <v>0</v>
      </c>
      <c r="AF30" s="106">
        <v>1.2999999999999999E-3</v>
      </c>
      <c r="AG30" s="106">
        <v>0</v>
      </c>
      <c r="AH30" s="106">
        <v>0</v>
      </c>
      <c r="AI30" s="106">
        <v>0</v>
      </c>
      <c r="AJ30" s="106">
        <v>0</v>
      </c>
      <c r="AK30" s="106">
        <v>0</v>
      </c>
      <c r="AL30" s="106">
        <v>1.5E-3</v>
      </c>
    </row>
    <row r="31" spans="1:38">
      <c r="A31" s="108" t="s">
        <v>576</v>
      </c>
      <c r="B31" s="106">
        <v>1.4E-3</v>
      </c>
      <c r="C31" s="106">
        <v>5.9999999999999995E-4</v>
      </c>
      <c r="D31" s="106">
        <v>2.0999999999999999E-3</v>
      </c>
      <c r="E31" s="106">
        <v>0</v>
      </c>
      <c r="F31" s="106">
        <v>4.0000000000000002E-4</v>
      </c>
      <c r="G31" s="106">
        <v>2.9999999999999997E-4</v>
      </c>
      <c r="H31" s="106">
        <v>2.0000000000000001E-4</v>
      </c>
      <c r="I31" s="106">
        <v>2.9999999999999997E-4</v>
      </c>
      <c r="J31" s="106">
        <v>0</v>
      </c>
      <c r="K31" s="106">
        <v>1E-4</v>
      </c>
      <c r="L31" s="106">
        <v>0</v>
      </c>
      <c r="M31" s="106">
        <v>0</v>
      </c>
      <c r="N31" s="106">
        <v>1.4E-3</v>
      </c>
      <c r="O31" s="106">
        <v>5.0000000000000001E-4</v>
      </c>
      <c r="P31" s="106">
        <v>4.0000000000000002E-4</v>
      </c>
      <c r="Q31" s="106">
        <v>0</v>
      </c>
      <c r="R31" s="106">
        <v>5.0000000000000001E-4</v>
      </c>
      <c r="S31" s="106">
        <v>2.0000000000000001E-4</v>
      </c>
      <c r="T31" s="106">
        <v>1E-4</v>
      </c>
      <c r="U31" s="106">
        <v>0</v>
      </c>
      <c r="V31" s="106">
        <v>0</v>
      </c>
      <c r="W31" s="106">
        <v>2.0000000000000001E-4</v>
      </c>
      <c r="X31" s="106">
        <v>0</v>
      </c>
      <c r="Y31" s="106">
        <v>1.2999999999999999E-3</v>
      </c>
      <c r="Z31" s="106">
        <v>5.0000000000000001E-4</v>
      </c>
      <c r="AA31" s="106">
        <v>0</v>
      </c>
      <c r="AB31" s="106">
        <v>1E-4</v>
      </c>
      <c r="AC31" s="106">
        <v>1.1999999999999999E-3</v>
      </c>
      <c r="AD31" s="106">
        <v>1.6000000000000001E-3</v>
      </c>
      <c r="AE31" s="106">
        <v>0</v>
      </c>
      <c r="AF31" s="106">
        <v>5.0000000000000001E-4</v>
      </c>
      <c r="AG31" s="106">
        <v>1.1999999999999999E-3</v>
      </c>
      <c r="AH31" s="106">
        <v>0</v>
      </c>
      <c r="AI31" s="106">
        <v>0</v>
      </c>
      <c r="AJ31" s="106">
        <v>0</v>
      </c>
      <c r="AK31" s="106">
        <v>0</v>
      </c>
      <c r="AL31" s="106">
        <v>5.9999999999999995E-4</v>
      </c>
    </row>
    <row r="32" spans="1:38">
      <c r="A32" s="108" t="s">
        <v>577</v>
      </c>
      <c r="B32" s="106">
        <v>2.1700000000000001E-2</v>
      </c>
      <c r="C32" s="106">
        <v>2.87E-2</v>
      </c>
      <c r="D32" s="106">
        <v>3.3099999999999997E-2</v>
      </c>
      <c r="E32" s="106">
        <v>2.7E-2</v>
      </c>
      <c r="F32" s="106">
        <v>6.7000000000000004E-2</v>
      </c>
      <c r="G32" s="106">
        <v>2.0199999999999999E-2</v>
      </c>
      <c r="H32" s="106">
        <v>1.77E-2</v>
      </c>
      <c r="I32" s="106">
        <v>8.8800000000000004E-2</v>
      </c>
      <c r="J32" s="106">
        <v>5.0700000000000002E-2</v>
      </c>
      <c r="K32" s="106">
        <v>3.5799999999999998E-2</v>
      </c>
      <c r="L32" s="106">
        <v>4.3799999999999999E-2</v>
      </c>
      <c r="M32" s="106">
        <v>1.5599999999999999E-2</v>
      </c>
      <c r="N32" s="106">
        <v>2.58E-2</v>
      </c>
      <c r="O32" s="106">
        <v>1.26E-2</v>
      </c>
      <c r="P32" s="106">
        <v>5.5999999999999999E-3</v>
      </c>
      <c r="Q32" s="106">
        <v>2.64E-2</v>
      </c>
      <c r="R32" s="106">
        <v>1.32E-2</v>
      </c>
      <c r="S32" s="106">
        <v>3.5999999999999997E-2</v>
      </c>
      <c r="T32" s="106">
        <v>9.2999999999999992E-3</v>
      </c>
      <c r="U32" s="106">
        <v>5.8999999999999999E-3</v>
      </c>
      <c r="V32" s="106">
        <v>9.4000000000000004E-3</v>
      </c>
      <c r="W32" s="106">
        <v>1.44E-2</v>
      </c>
      <c r="X32" s="106">
        <v>2.2100000000000002E-2</v>
      </c>
      <c r="Y32" s="106">
        <v>1.37E-2</v>
      </c>
      <c r="Z32" s="106">
        <v>4.19E-2</v>
      </c>
      <c r="AA32" s="106">
        <v>2.41E-2</v>
      </c>
      <c r="AB32" s="106">
        <v>9.1000000000000004E-3</v>
      </c>
      <c r="AC32" s="106">
        <v>2.9100000000000001E-2</v>
      </c>
      <c r="AD32" s="106">
        <v>1.0999999999999999E-2</v>
      </c>
      <c r="AE32" s="106">
        <v>2.3999999999999998E-3</v>
      </c>
      <c r="AF32" s="106">
        <v>2.93E-2</v>
      </c>
      <c r="AG32" s="106">
        <v>0.01</v>
      </c>
      <c r="AH32" s="106">
        <v>3.5400000000000001E-2</v>
      </c>
      <c r="AI32" s="106">
        <v>1.7600000000000001E-2</v>
      </c>
      <c r="AJ32" s="106">
        <v>1.7500000000000002E-2</v>
      </c>
      <c r="AK32" s="106">
        <v>2.7000000000000001E-3</v>
      </c>
      <c r="AL32" s="106">
        <v>2.5999999999999999E-2</v>
      </c>
    </row>
    <row r="33" spans="1:38">
      <c r="A33" s="109" t="s">
        <v>578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row>
    <row r="34" spans="1:38">
      <c r="A34" s="108" t="s">
        <v>579</v>
      </c>
      <c r="B34" s="106">
        <v>0.76849999999999996</v>
      </c>
      <c r="C34" s="106">
        <v>0.66239999999999999</v>
      </c>
      <c r="D34" s="106">
        <v>0.3362</v>
      </c>
      <c r="E34" s="106">
        <v>0.51</v>
      </c>
      <c r="F34" s="106">
        <v>0.29220000000000002</v>
      </c>
      <c r="G34" s="106">
        <v>0.46600000000000003</v>
      </c>
      <c r="H34" s="106">
        <v>0.23949999999999999</v>
      </c>
      <c r="I34" s="106">
        <v>0.1618</v>
      </c>
      <c r="J34" s="106">
        <v>0.61919999999999997</v>
      </c>
      <c r="K34" s="106">
        <v>0.36670000000000003</v>
      </c>
      <c r="L34" s="106">
        <v>0.27289999999999998</v>
      </c>
      <c r="M34" s="106">
        <v>0.19439999999999999</v>
      </c>
      <c r="N34" s="106">
        <v>0.32119999999999999</v>
      </c>
      <c r="O34" s="106">
        <v>0.44779999999999998</v>
      </c>
      <c r="P34" s="106">
        <v>1.0513999999999999</v>
      </c>
      <c r="Q34" s="106">
        <v>0.2364</v>
      </c>
      <c r="R34" s="106">
        <v>0.31680000000000003</v>
      </c>
      <c r="S34" s="106">
        <v>0.22509999999999999</v>
      </c>
      <c r="T34" s="106">
        <v>0.22650000000000001</v>
      </c>
      <c r="U34" s="106">
        <v>0.30649999999999999</v>
      </c>
      <c r="V34" s="106">
        <v>0.28920000000000001</v>
      </c>
      <c r="W34" s="106">
        <v>0.13159999999999999</v>
      </c>
      <c r="X34" s="106">
        <v>0.33090000000000003</v>
      </c>
      <c r="Y34" s="106">
        <v>0.25109999999999999</v>
      </c>
      <c r="Z34" s="106">
        <v>0.23430000000000001</v>
      </c>
      <c r="AA34" s="106">
        <v>0.18429999999999999</v>
      </c>
      <c r="AB34" s="106">
        <v>0.40060000000000001</v>
      </c>
      <c r="AC34" s="106">
        <v>0.37090000000000001</v>
      </c>
      <c r="AD34" s="106">
        <v>0.1694</v>
      </c>
      <c r="AE34" s="106">
        <v>0.19689999999999999</v>
      </c>
      <c r="AF34" s="106">
        <v>0.59730000000000005</v>
      </c>
      <c r="AG34" s="106">
        <v>0.17580000000000001</v>
      </c>
      <c r="AH34" s="106">
        <v>0.2777</v>
      </c>
      <c r="AI34" s="106">
        <v>0.2349</v>
      </c>
      <c r="AJ34" s="106">
        <v>0.36020000000000002</v>
      </c>
      <c r="AK34" s="106">
        <v>0.71109999999999995</v>
      </c>
      <c r="AL34" s="106">
        <v>0.41980000000000001</v>
      </c>
    </row>
    <row r="35" spans="1:38">
      <c r="A35" s="108" t="s">
        <v>580</v>
      </c>
      <c r="B35" s="106">
        <v>1.0242</v>
      </c>
      <c r="C35" s="106">
        <v>0.84279999999999999</v>
      </c>
      <c r="D35" s="106">
        <v>0.58779999999999999</v>
      </c>
      <c r="E35" s="106">
        <v>0.71150000000000002</v>
      </c>
      <c r="F35" s="106">
        <v>0.64119999999999999</v>
      </c>
      <c r="G35" s="106">
        <v>0.92959999999999998</v>
      </c>
      <c r="H35" s="106">
        <v>0.61929999999999996</v>
      </c>
      <c r="I35" s="106">
        <v>0.38440000000000002</v>
      </c>
      <c r="J35" s="106">
        <v>1.1168</v>
      </c>
      <c r="K35" s="106">
        <v>0.84160000000000001</v>
      </c>
      <c r="L35" s="106">
        <v>0.87070000000000003</v>
      </c>
      <c r="M35" s="106">
        <v>0.53120000000000001</v>
      </c>
      <c r="N35" s="106">
        <v>0.55189999999999995</v>
      </c>
      <c r="O35" s="106">
        <v>0.6069</v>
      </c>
      <c r="P35" s="106">
        <v>1.8593999999999999</v>
      </c>
      <c r="Q35" s="106">
        <v>0.32640000000000002</v>
      </c>
      <c r="R35" s="106">
        <v>0.54720000000000002</v>
      </c>
      <c r="S35" s="106">
        <v>0.57350000000000001</v>
      </c>
      <c r="T35" s="106">
        <v>0.62939999999999996</v>
      </c>
      <c r="U35" s="106">
        <v>0.52490000000000003</v>
      </c>
      <c r="V35" s="106">
        <v>0.4551</v>
      </c>
      <c r="W35" s="106">
        <v>0.503</v>
      </c>
      <c r="X35" s="106">
        <v>0.54049999999999998</v>
      </c>
      <c r="Y35" s="106">
        <v>0.62619999999999998</v>
      </c>
      <c r="Z35" s="106">
        <v>0.43530000000000002</v>
      </c>
      <c r="AA35" s="106">
        <v>0.6855</v>
      </c>
      <c r="AB35" s="106">
        <v>0.93940000000000001</v>
      </c>
      <c r="AC35" s="106">
        <v>0.47670000000000001</v>
      </c>
      <c r="AD35" s="106">
        <v>0.37380000000000002</v>
      </c>
      <c r="AE35" s="106">
        <v>0.59870000000000001</v>
      </c>
      <c r="AF35" s="106">
        <v>0.91869999999999996</v>
      </c>
      <c r="AG35" s="106">
        <v>0.39510000000000001</v>
      </c>
      <c r="AH35" s="106">
        <v>0.52229999999999999</v>
      </c>
      <c r="AI35" s="106">
        <v>0.63619999999999999</v>
      </c>
      <c r="AJ35" s="106">
        <v>1.0301</v>
      </c>
      <c r="AK35" s="106">
        <v>1.0740000000000001</v>
      </c>
      <c r="AL35" s="106">
        <v>0.71460000000000001</v>
      </c>
    </row>
    <row r="36" spans="1:38">
      <c r="A36" s="108" t="s">
        <v>581</v>
      </c>
      <c r="B36" s="106">
        <v>0.29699999999999999</v>
      </c>
      <c r="C36" s="106">
        <v>0.17879999999999999</v>
      </c>
      <c r="D36" s="106">
        <v>0.15939999999999999</v>
      </c>
      <c r="E36" s="106">
        <v>0.13869999999999999</v>
      </c>
      <c r="F36" s="106">
        <v>0.23499999999999999</v>
      </c>
      <c r="G36" s="106">
        <v>0.21990000000000001</v>
      </c>
      <c r="H36" s="106">
        <v>0.2074</v>
      </c>
      <c r="I36" s="106">
        <v>0.15210000000000001</v>
      </c>
      <c r="J36" s="106">
        <v>0.2203</v>
      </c>
      <c r="K36" s="106">
        <v>0.22889999999999999</v>
      </c>
      <c r="L36" s="106">
        <v>0.2092</v>
      </c>
      <c r="M36" s="106">
        <v>0.2142</v>
      </c>
      <c r="N36" s="106">
        <v>0.1673</v>
      </c>
      <c r="O36" s="106">
        <v>0.21260000000000001</v>
      </c>
      <c r="P36" s="106">
        <v>0.22009999999999999</v>
      </c>
      <c r="Q36" s="106">
        <v>0.1188</v>
      </c>
      <c r="R36" s="106">
        <v>0.1875</v>
      </c>
      <c r="S36" s="106">
        <v>0.19739999999999999</v>
      </c>
      <c r="T36" s="106">
        <v>0.19339999999999999</v>
      </c>
      <c r="U36" s="106">
        <v>0.14460000000000001</v>
      </c>
      <c r="V36" s="106">
        <v>0.1779</v>
      </c>
      <c r="W36" s="106">
        <v>0.27989999999999998</v>
      </c>
      <c r="X36" s="106">
        <v>0.1593</v>
      </c>
      <c r="Y36" s="106">
        <v>0.1673</v>
      </c>
      <c r="Z36" s="106">
        <v>0.12959999999999999</v>
      </c>
      <c r="AA36" s="106">
        <v>0.14099999999999999</v>
      </c>
      <c r="AB36" s="106">
        <v>0.20549999999999999</v>
      </c>
      <c r="AC36" s="106">
        <v>0.18260000000000001</v>
      </c>
      <c r="AD36" s="106">
        <v>8.5199999999999998E-2</v>
      </c>
      <c r="AE36" s="106">
        <v>0.23549999999999999</v>
      </c>
      <c r="AF36" s="106">
        <v>0.3382</v>
      </c>
      <c r="AG36" s="106">
        <v>0.18</v>
      </c>
      <c r="AH36" s="106">
        <v>0.1153</v>
      </c>
      <c r="AI36" s="106">
        <v>0.14399999999999999</v>
      </c>
      <c r="AJ36" s="106">
        <v>0.19819999999999999</v>
      </c>
      <c r="AK36" s="106">
        <v>0.2094</v>
      </c>
      <c r="AL36" s="106">
        <v>0.2099</v>
      </c>
    </row>
    <row r="37" spans="1:38">
      <c r="A37" s="108" t="s">
        <v>582</v>
      </c>
      <c r="B37" s="106">
        <v>0.2495</v>
      </c>
      <c r="C37" s="106">
        <v>0.15970000000000001</v>
      </c>
      <c r="D37" s="106">
        <v>0.1368</v>
      </c>
      <c r="E37" s="106">
        <v>0.1245</v>
      </c>
      <c r="F37" s="106">
        <v>0.19170000000000001</v>
      </c>
      <c r="G37" s="106">
        <v>0.17849999999999999</v>
      </c>
      <c r="H37" s="106">
        <v>0.17269999999999999</v>
      </c>
      <c r="I37" s="106">
        <v>0.1236</v>
      </c>
      <c r="J37" s="106">
        <v>0.18310000000000001</v>
      </c>
      <c r="K37" s="106">
        <v>0.1772</v>
      </c>
      <c r="L37" s="106">
        <v>0.1663</v>
      </c>
      <c r="M37" s="106">
        <v>0.17</v>
      </c>
      <c r="N37" s="106">
        <v>0.14380000000000001</v>
      </c>
      <c r="O37" s="106">
        <v>0.18559999999999999</v>
      </c>
      <c r="P37" s="106">
        <v>0.2006</v>
      </c>
      <c r="Q37" s="106">
        <v>0.1057</v>
      </c>
      <c r="R37" s="106">
        <v>0.1633</v>
      </c>
      <c r="S37" s="106">
        <v>0.13059999999999999</v>
      </c>
      <c r="T37" s="106">
        <v>0.17119999999999999</v>
      </c>
      <c r="U37" s="106">
        <v>0.1235</v>
      </c>
      <c r="V37" s="106">
        <v>0.1588</v>
      </c>
      <c r="W37" s="106">
        <v>0.251</v>
      </c>
      <c r="X37" s="106">
        <v>0.1293</v>
      </c>
      <c r="Y37" s="106">
        <v>0.14460000000000001</v>
      </c>
      <c r="Z37" s="106">
        <v>0.1154</v>
      </c>
      <c r="AA37" s="106">
        <v>0.12709999999999999</v>
      </c>
      <c r="AB37" s="106">
        <v>0.1893</v>
      </c>
      <c r="AC37" s="106">
        <v>0.15490000000000001</v>
      </c>
      <c r="AD37" s="106">
        <v>7.6100000000000001E-2</v>
      </c>
      <c r="AE37" s="106">
        <v>0.2049</v>
      </c>
      <c r="AF37" s="106">
        <v>0.191</v>
      </c>
      <c r="AG37" s="106">
        <v>0.1502</v>
      </c>
      <c r="AH37" s="106">
        <v>9.4799999999999995E-2</v>
      </c>
      <c r="AI37" s="106">
        <v>9.3399999999999997E-2</v>
      </c>
      <c r="AJ37" s="106">
        <v>0.1777</v>
      </c>
      <c r="AK37" s="106">
        <v>7.5800000000000006E-2</v>
      </c>
      <c r="AL37" s="106">
        <v>0.17899999999999999</v>
      </c>
    </row>
    <row r="38" spans="1:38">
      <c r="A38" s="103" t="s">
        <v>1397</v>
      </c>
      <c r="B38" s="106">
        <v>0.71589999999999998</v>
      </c>
      <c r="C38" s="106">
        <v>0.50309999999999999</v>
      </c>
      <c r="D38" s="106">
        <v>0.58779999999999999</v>
      </c>
      <c r="E38" s="106">
        <v>0.51229999999999998</v>
      </c>
      <c r="F38" s="106">
        <v>0.38890000000000002</v>
      </c>
      <c r="G38" s="106">
        <v>0.7389</v>
      </c>
      <c r="H38" s="106">
        <v>0.45229999999999998</v>
      </c>
      <c r="I38" s="106">
        <v>0.34620000000000001</v>
      </c>
      <c r="J38" s="106">
        <v>1.0583</v>
      </c>
      <c r="K38" s="106">
        <v>0.77380000000000004</v>
      </c>
      <c r="L38" s="106">
        <v>0.75770000000000004</v>
      </c>
      <c r="M38" s="106">
        <v>0.5101</v>
      </c>
      <c r="N38" s="106">
        <v>0.43259999999999998</v>
      </c>
      <c r="O38" s="106">
        <v>0.5897</v>
      </c>
      <c r="P38" s="106">
        <v>1.3472</v>
      </c>
      <c r="Q38" s="106">
        <v>0.27579999999999999</v>
      </c>
      <c r="R38" s="106">
        <v>0.54690000000000005</v>
      </c>
      <c r="S38" s="106">
        <v>0.54530000000000001</v>
      </c>
      <c r="T38" s="106">
        <v>0.61970000000000003</v>
      </c>
      <c r="U38" s="106">
        <v>0.41970000000000002</v>
      </c>
      <c r="V38" s="106">
        <v>0.4551</v>
      </c>
      <c r="W38" s="106">
        <v>0.49469999999999997</v>
      </c>
      <c r="X38" s="106">
        <v>0.46360000000000001</v>
      </c>
      <c r="Y38" s="106">
        <v>0.62619999999999998</v>
      </c>
      <c r="Z38" s="106">
        <v>0.35659999999999997</v>
      </c>
      <c r="AA38" s="106">
        <v>0.4486</v>
      </c>
      <c r="AB38" s="106">
        <v>0.67820000000000003</v>
      </c>
      <c r="AC38" s="106">
        <v>0.42499999999999999</v>
      </c>
      <c r="AD38" s="106">
        <v>0.37380000000000002</v>
      </c>
      <c r="AE38" s="106">
        <v>0.53949999999999998</v>
      </c>
      <c r="AF38" s="106">
        <v>0.91869999999999996</v>
      </c>
      <c r="AG38" s="106">
        <v>0.3871</v>
      </c>
      <c r="AH38" s="106">
        <v>0.46179999999999999</v>
      </c>
      <c r="AI38" s="106">
        <v>0.63619999999999999</v>
      </c>
      <c r="AJ38" s="106">
        <v>1.0001</v>
      </c>
      <c r="AK38" s="106">
        <v>1.0740000000000001</v>
      </c>
      <c r="AL38" s="106">
        <v>0.57909999999999995</v>
      </c>
    </row>
    <row r="39" spans="1:38">
      <c r="A39" s="72" t="s">
        <v>583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row>
    <row r="40" spans="1:38">
      <c r="A40" s="108" t="s">
        <v>584</v>
      </c>
      <c r="B40" s="106">
        <v>0.15989999999999999</v>
      </c>
      <c r="C40" s="106">
        <v>0.1067</v>
      </c>
      <c r="D40" s="106">
        <v>0.14180000000000001</v>
      </c>
      <c r="E40" s="106">
        <v>0.1022</v>
      </c>
      <c r="F40" s="106">
        <v>0.18440000000000001</v>
      </c>
      <c r="G40" s="106">
        <v>0.1883</v>
      </c>
      <c r="H40" s="106">
        <v>0.1673</v>
      </c>
      <c r="I40" s="106">
        <v>0.1875</v>
      </c>
      <c r="J40" s="106">
        <v>0.16900000000000001</v>
      </c>
      <c r="K40" s="106">
        <v>0.2261</v>
      </c>
      <c r="L40" s="106">
        <v>0.2051</v>
      </c>
      <c r="M40" s="106">
        <v>0.20630000000000001</v>
      </c>
      <c r="N40" s="106">
        <v>0.14030000000000001</v>
      </c>
      <c r="O40" s="106">
        <v>0.127</v>
      </c>
      <c r="P40" s="106">
        <v>8.8499999999999995E-2</v>
      </c>
      <c r="Q40" s="106">
        <v>0.11</v>
      </c>
      <c r="R40" s="106">
        <v>0.12909999999999999</v>
      </c>
      <c r="S40" s="106">
        <v>0.3382</v>
      </c>
      <c r="T40" s="106">
        <v>0.115</v>
      </c>
      <c r="U40" s="106">
        <v>0.14560000000000001</v>
      </c>
      <c r="V40" s="106">
        <v>0.1071</v>
      </c>
      <c r="W40" s="106">
        <v>0.1031</v>
      </c>
      <c r="X40" s="106">
        <v>0.18840000000000001</v>
      </c>
      <c r="Y40" s="106">
        <v>0.13539999999999999</v>
      </c>
      <c r="Z40" s="106">
        <v>0.1094</v>
      </c>
      <c r="AA40" s="106">
        <v>9.9000000000000005E-2</v>
      </c>
      <c r="AB40" s="106">
        <v>7.85E-2</v>
      </c>
      <c r="AC40" s="106">
        <v>0.1515</v>
      </c>
      <c r="AD40" s="106">
        <v>0.10580000000000001</v>
      </c>
      <c r="AE40" s="106">
        <v>0.12970000000000001</v>
      </c>
      <c r="AF40" s="106">
        <v>0.43540000000000001</v>
      </c>
      <c r="AG40" s="106">
        <v>0.16539999999999999</v>
      </c>
      <c r="AH40" s="106">
        <v>0.17749999999999999</v>
      </c>
      <c r="AI40" s="106">
        <v>0.35110000000000002</v>
      </c>
      <c r="AJ40" s="106">
        <v>0.1036</v>
      </c>
      <c r="AK40" s="106">
        <v>0.63790000000000002</v>
      </c>
      <c r="AL40" s="106">
        <v>0.1469</v>
      </c>
    </row>
    <row r="41" spans="1:38">
      <c r="A41" s="108" t="s">
        <v>585</v>
      </c>
      <c r="B41" s="106">
        <v>0.15870000000000001</v>
      </c>
      <c r="C41" s="106">
        <v>0.1067</v>
      </c>
      <c r="D41" s="106">
        <v>0.14180000000000001</v>
      </c>
      <c r="E41" s="106">
        <v>0.1022</v>
      </c>
      <c r="F41" s="106">
        <v>0.18440000000000001</v>
      </c>
      <c r="G41" s="106">
        <v>0.1883</v>
      </c>
      <c r="H41" s="106">
        <v>0.1673</v>
      </c>
      <c r="I41" s="106">
        <v>0.1875</v>
      </c>
      <c r="J41" s="106">
        <v>0.16900000000000001</v>
      </c>
      <c r="K41" s="106">
        <v>0.2261</v>
      </c>
      <c r="L41" s="106">
        <v>0.2051</v>
      </c>
      <c r="M41" s="106">
        <v>0.20630000000000001</v>
      </c>
      <c r="N41" s="106">
        <v>0.14030000000000001</v>
      </c>
      <c r="O41" s="106">
        <v>0.127</v>
      </c>
      <c r="P41" s="106">
        <v>8.8499999999999995E-2</v>
      </c>
      <c r="Q41" s="106">
        <v>0.11</v>
      </c>
      <c r="R41" s="106">
        <v>0.12909999999999999</v>
      </c>
      <c r="S41" s="106">
        <v>0.3382</v>
      </c>
      <c r="T41" s="106">
        <v>0.115</v>
      </c>
      <c r="U41" s="106">
        <v>0.14560000000000001</v>
      </c>
      <c r="V41" s="106">
        <v>0.1071</v>
      </c>
      <c r="W41" s="106">
        <v>0.1031</v>
      </c>
      <c r="X41" s="106">
        <v>0.18840000000000001</v>
      </c>
      <c r="Y41" s="106">
        <v>0.13539999999999999</v>
      </c>
      <c r="Z41" s="106">
        <v>0.1094</v>
      </c>
      <c r="AA41" s="106">
        <v>9.9000000000000005E-2</v>
      </c>
      <c r="AB41" s="106">
        <v>7.85E-2</v>
      </c>
      <c r="AC41" s="106">
        <v>0.1515</v>
      </c>
      <c r="AD41" s="106">
        <v>0.10580000000000001</v>
      </c>
      <c r="AE41" s="106">
        <v>0.12970000000000001</v>
      </c>
      <c r="AF41" s="106">
        <v>0.43540000000000001</v>
      </c>
      <c r="AG41" s="106">
        <v>0.16539999999999999</v>
      </c>
      <c r="AH41" s="106">
        <v>0.17749999999999999</v>
      </c>
      <c r="AI41" s="106">
        <v>0.35110000000000002</v>
      </c>
      <c r="AJ41" s="106">
        <v>0.1036</v>
      </c>
      <c r="AK41" s="106">
        <v>0.63790000000000002</v>
      </c>
      <c r="AL41" s="106">
        <v>0.14660000000000001</v>
      </c>
    </row>
    <row r="42" spans="1:38">
      <c r="A42" s="108" t="s">
        <v>586</v>
      </c>
      <c r="B42" s="106">
        <v>8.7499999999999994E-2</v>
      </c>
      <c r="C42" s="106">
        <v>0.2021</v>
      </c>
      <c r="D42" s="106">
        <v>0.21679999999999999</v>
      </c>
      <c r="E42" s="106">
        <v>0.186</v>
      </c>
      <c r="F42" s="106">
        <v>0.26340000000000002</v>
      </c>
      <c r="G42" s="106">
        <v>8.6199999999999999E-2</v>
      </c>
      <c r="H42" s="106">
        <v>8.1900000000000001E-2</v>
      </c>
      <c r="I42" s="106">
        <v>0.22450000000000001</v>
      </c>
      <c r="J42" s="106">
        <v>0.21410000000000001</v>
      </c>
      <c r="K42" s="106">
        <v>0.12089999999999999</v>
      </c>
      <c r="L42" s="106">
        <v>0.16</v>
      </c>
      <c r="M42" s="106">
        <v>6.0199999999999997E-2</v>
      </c>
      <c r="N42" s="106">
        <v>0.15110000000000001</v>
      </c>
      <c r="O42" s="106">
        <v>8.0399999999999999E-2</v>
      </c>
      <c r="P42" s="106">
        <v>0.15570000000000001</v>
      </c>
      <c r="Q42" s="106">
        <v>0.17910000000000001</v>
      </c>
      <c r="R42" s="106">
        <v>8.8700000000000001E-2</v>
      </c>
      <c r="S42" s="106">
        <v>9.4100000000000003E-2</v>
      </c>
      <c r="T42" s="106">
        <v>6.5199999999999994E-2</v>
      </c>
      <c r="U42" s="106">
        <v>3.7400000000000003E-2</v>
      </c>
      <c r="V42" s="106">
        <v>6.9000000000000006E-2</v>
      </c>
      <c r="W42" s="106">
        <v>0.1003</v>
      </c>
      <c r="X42" s="106">
        <v>8.6900000000000005E-2</v>
      </c>
      <c r="Y42" s="106">
        <v>9.1399999999999995E-2</v>
      </c>
      <c r="Z42" s="106">
        <v>0.28249999999999997</v>
      </c>
      <c r="AA42" s="106">
        <v>0.19919999999999999</v>
      </c>
      <c r="AB42" s="106">
        <v>9.5799999999999996E-2</v>
      </c>
      <c r="AC42" s="106">
        <v>0.15920000000000001</v>
      </c>
      <c r="AD42" s="106">
        <v>0.1096</v>
      </c>
      <c r="AE42" s="106">
        <v>1.37E-2</v>
      </c>
      <c r="AF42" s="106">
        <v>0.04</v>
      </c>
      <c r="AG42" s="106">
        <v>7.6399999999999996E-2</v>
      </c>
      <c r="AH42" s="106">
        <v>0.14449999999999999</v>
      </c>
      <c r="AI42" s="106">
        <v>3.78E-2</v>
      </c>
      <c r="AJ42" s="106">
        <v>0.1123</v>
      </c>
      <c r="AK42" s="106">
        <v>3.5000000000000001E-3</v>
      </c>
      <c r="AL42" s="106">
        <v>0.12740000000000001</v>
      </c>
    </row>
    <row r="43" spans="1:38">
      <c r="A43" s="108" t="s">
        <v>587</v>
      </c>
      <c r="B43" s="106">
        <v>5.1700000000000003E-2</v>
      </c>
      <c r="C43" s="106">
        <v>8.9599999999999999E-2</v>
      </c>
      <c r="D43" s="106">
        <v>8.7599999999999997E-2</v>
      </c>
      <c r="E43" s="106">
        <v>8.2500000000000004E-2</v>
      </c>
      <c r="F43" s="106">
        <v>1.3100000000000001E-2</v>
      </c>
      <c r="G43" s="106">
        <v>4.07E-2</v>
      </c>
      <c r="H43" s="106">
        <v>1.0699999999999999E-2</v>
      </c>
      <c r="I43" s="106">
        <v>1.5E-3</v>
      </c>
      <c r="J43" s="106">
        <v>5.4399999999999997E-2</v>
      </c>
      <c r="K43" s="106">
        <v>0</v>
      </c>
      <c r="L43" s="106">
        <v>1.01E-2</v>
      </c>
      <c r="M43" s="106">
        <v>2.5000000000000001E-3</v>
      </c>
      <c r="N43" s="106">
        <v>2.5899999999999999E-2</v>
      </c>
      <c r="O43" s="106">
        <v>5.9999999999999995E-4</v>
      </c>
      <c r="P43" s="106">
        <v>9.6299999999999997E-2</v>
      </c>
      <c r="Q43" s="106">
        <v>4.6100000000000002E-2</v>
      </c>
      <c r="R43" s="106">
        <v>3.0700000000000002E-2</v>
      </c>
      <c r="S43" s="106">
        <v>2.0000000000000001E-4</v>
      </c>
      <c r="T43" s="106">
        <v>3.5999999999999999E-3</v>
      </c>
      <c r="U43" s="106">
        <v>1.3899999999999999E-2</v>
      </c>
      <c r="V43" s="106">
        <v>0</v>
      </c>
      <c r="W43" s="106">
        <v>0</v>
      </c>
      <c r="X43" s="106">
        <v>0</v>
      </c>
      <c r="Y43" s="106">
        <v>2.35E-2</v>
      </c>
      <c r="Z43" s="106">
        <v>1.9E-3</v>
      </c>
      <c r="AA43" s="106">
        <v>3.4599999999999999E-2</v>
      </c>
      <c r="AB43" s="106">
        <v>3.3999999999999998E-3</v>
      </c>
      <c r="AC43" s="106">
        <v>1.95E-2</v>
      </c>
      <c r="AD43" s="106">
        <v>2.7699999999999999E-2</v>
      </c>
      <c r="AE43" s="106">
        <v>0</v>
      </c>
      <c r="AF43" s="106">
        <v>2.52E-2</v>
      </c>
      <c r="AG43" s="106">
        <v>1.5299999999999999E-2</v>
      </c>
      <c r="AH43" s="106">
        <v>2.2800000000000001E-2</v>
      </c>
      <c r="AI43" s="106">
        <v>1.35E-2</v>
      </c>
      <c r="AJ43" s="106">
        <v>0</v>
      </c>
      <c r="AK43" s="106">
        <v>0</v>
      </c>
      <c r="AL43" s="106">
        <v>3.5000000000000003E-2</v>
      </c>
    </row>
    <row r="44" spans="1:38">
      <c r="A44" s="108" t="s">
        <v>588</v>
      </c>
      <c r="B44" s="106">
        <v>3.61E-2</v>
      </c>
      <c r="C44" s="106">
        <v>3.8300000000000001E-2</v>
      </c>
      <c r="D44" s="106">
        <v>0.11260000000000001</v>
      </c>
      <c r="E44" s="106">
        <v>7.85E-2</v>
      </c>
      <c r="F44" s="106">
        <v>8.6199999999999999E-2</v>
      </c>
      <c r="G44" s="106">
        <v>4.1000000000000002E-2</v>
      </c>
      <c r="H44" s="106">
        <v>8.3999999999999995E-3</v>
      </c>
      <c r="I44" s="106">
        <v>8.5599999999999996E-2</v>
      </c>
      <c r="J44" s="106">
        <v>7.2999999999999995E-2</v>
      </c>
      <c r="K44" s="106">
        <v>4.3999999999999997E-2</v>
      </c>
      <c r="L44" s="106">
        <v>1.4E-2</v>
      </c>
      <c r="M44" s="106">
        <v>9.7000000000000003E-3</v>
      </c>
      <c r="N44" s="106">
        <v>2.5899999999999999E-2</v>
      </c>
      <c r="O44" s="106">
        <v>2.6800000000000001E-2</v>
      </c>
      <c r="P44" s="106">
        <v>9.4500000000000001E-2</v>
      </c>
      <c r="Q44" s="106">
        <v>4.1000000000000002E-2</v>
      </c>
      <c r="R44" s="106">
        <v>3.1399999999999997E-2</v>
      </c>
      <c r="S44" s="106">
        <v>3.5000000000000003E-2</v>
      </c>
      <c r="T44" s="106">
        <v>4.0000000000000001E-3</v>
      </c>
      <c r="U44" s="106">
        <v>6.1000000000000004E-3</v>
      </c>
      <c r="V44" s="106">
        <v>5.0000000000000001E-4</v>
      </c>
      <c r="W44" s="106">
        <v>1.8100000000000002E-2</v>
      </c>
      <c r="X44" s="106">
        <v>2.0899999999999998E-2</v>
      </c>
      <c r="Y44" s="106">
        <v>8.0999999999999996E-3</v>
      </c>
      <c r="Z44" s="106">
        <v>7.5800000000000006E-2</v>
      </c>
      <c r="AA44" s="106">
        <v>3.4200000000000001E-2</v>
      </c>
      <c r="AB44" s="106">
        <v>3.5299999999999998E-2</v>
      </c>
      <c r="AC44" s="106">
        <v>4.9099999999999998E-2</v>
      </c>
      <c r="AD44" s="106">
        <v>1.7000000000000001E-2</v>
      </c>
      <c r="AE44" s="106">
        <v>5.8999999999999999E-3</v>
      </c>
      <c r="AF44" s="106">
        <v>2.4299999999999999E-2</v>
      </c>
      <c r="AG44" s="106">
        <v>2.2700000000000001E-2</v>
      </c>
      <c r="AH44" s="106">
        <v>2.4500000000000001E-2</v>
      </c>
      <c r="AI44" s="106">
        <v>1.4999999999999999E-2</v>
      </c>
      <c r="AJ44" s="106">
        <v>4.2099999999999999E-2</v>
      </c>
      <c r="AK44" s="106">
        <v>0</v>
      </c>
      <c r="AL44" s="106">
        <v>4.1700000000000001E-2</v>
      </c>
    </row>
    <row r="45" spans="1:38">
      <c r="A45" s="108" t="s">
        <v>589</v>
      </c>
      <c r="B45" s="106">
        <v>0.2029</v>
      </c>
      <c r="C45" s="106">
        <v>0.1424</v>
      </c>
      <c r="D45" s="106">
        <v>0.2114</v>
      </c>
      <c r="E45" s="106">
        <v>0.1313</v>
      </c>
      <c r="F45" s="106">
        <v>0.30009999999999998</v>
      </c>
      <c r="G45" s="106">
        <v>0.28939999999999999</v>
      </c>
      <c r="H45" s="106">
        <v>0.19289999999999999</v>
      </c>
      <c r="I45" s="106">
        <v>0.22620000000000001</v>
      </c>
      <c r="J45" s="106">
        <v>0.2208</v>
      </c>
      <c r="K45" s="106">
        <v>0.29580000000000001</v>
      </c>
      <c r="L45" s="106">
        <v>0.27339999999999998</v>
      </c>
      <c r="M45" s="106">
        <v>0.24590000000000001</v>
      </c>
      <c r="N45" s="106">
        <v>0.1711</v>
      </c>
      <c r="O45" s="106">
        <v>0.16089999999999999</v>
      </c>
      <c r="P45" s="106">
        <v>0.1305</v>
      </c>
      <c r="Q45" s="106">
        <v>0.15340000000000001</v>
      </c>
      <c r="R45" s="106">
        <v>0.2094</v>
      </c>
      <c r="S45" s="106">
        <v>0.37469999999999998</v>
      </c>
      <c r="T45" s="106">
        <v>0.156</v>
      </c>
      <c r="U45" s="106">
        <v>0.17630000000000001</v>
      </c>
      <c r="V45" s="106">
        <v>0.15720000000000001</v>
      </c>
      <c r="W45" s="106">
        <v>0.18240000000000001</v>
      </c>
      <c r="X45" s="106">
        <v>0.23860000000000001</v>
      </c>
      <c r="Y45" s="106">
        <v>0.1535</v>
      </c>
      <c r="Z45" s="106">
        <v>0.14680000000000001</v>
      </c>
      <c r="AA45" s="106">
        <v>0.13289999999999999</v>
      </c>
      <c r="AB45" s="106">
        <v>0.1227</v>
      </c>
      <c r="AC45" s="106">
        <v>0.1837</v>
      </c>
      <c r="AD45" s="106">
        <v>0.11609999999999999</v>
      </c>
      <c r="AE45" s="106">
        <v>0.192</v>
      </c>
      <c r="AF45" s="106">
        <v>0.57720000000000005</v>
      </c>
      <c r="AG45" s="106">
        <v>0.19159999999999999</v>
      </c>
      <c r="AH45" s="106">
        <v>0.22370000000000001</v>
      </c>
      <c r="AI45" s="106">
        <v>0.4229</v>
      </c>
      <c r="AJ45" s="106">
        <v>0.1205</v>
      </c>
      <c r="AK45" s="106">
        <v>0.72419999999999995</v>
      </c>
      <c r="AL45" s="106">
        <v>0.19550000000000001</v>
      </c>
    </row>
    <row r="46" spans="1:38">
      <c r="A46" s="109" t="s">
        <v>590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row>
    <row r="47" spans="1:38">
      <c r="A47" s="108" t="s">
        <v>591</v>
      </c>
      <c r="B47" s="106">
        <v>0.71699999999999997</v>
      </c>
      <c r="C47" s="106">
        <v>0.75880000000000003</v>
      </c>
      <c r="D47" s="106">
        <v>0.81069999999999998</v>
      </c>
      <c r="E47" s="106">
        <v>0.74719999999999998</v>
      </c>
      <c r="F47" s="106">
        <v>0.84230000000000005</v>
      </c>
      <c r="G47" s="106">
        <v>0.81910000000000005</v>
      </c>
      <c r="H47" s="106">
        <v>0.86939999999999995</v>
      </c>
      <c r="I47" s="106">
        <v>0.85350000000000004</v>
      </c>
      <c r="J47" s="106">
        <v>0.79139999999999999</v>
      </c>
      <c r="K47" s="106">
        <v>0.8518</v>
      </c>
      <c r="L47" s="106">
        <v>0.8679</v>
      </c>
      <c r="M47" s="106">
        <v>0.90359999999999996</v>
      </c>
      <c r="N47" s="106">
        <v>0.79930000000000001</v>
      </c>
      <c r="O47" s="106">
        <v>0.77729999999999999</v>
      </c>
      <c r="P47" s="106">
        <v>0.77710000000000001</v>
      </c>
      <c r="Q47" s="106">
        <v>0.78269999999999995</v>
      </c>
      <c r="R47" s="106">
        <v>0.84819999999999995</v>
      </c>
      <c r="S47" s="106">
        <v>0.81200000000000006</v>
      </c>
      <c r="T47" s="106">
        <v>0.8911</v>
      </c>
      <c r="U47" s="106">
        <v>0.77510000000000001</v>
      </c>
      <c r="V47" s="106">
        <v>0.84019999999999995</v>
      </c>
      <c r="W47" s="106">
        <v>0.92090000000000005</v>
      </c>
      <c r="X47" s="106">
        <v>0.77710000000000001</v>
      </c>
      <c r="Y47" s="106">
        <v>0.86639999999999995</v>
      </c>
      <c r="Z47" s="106">
        <v>0.84109999999999996</v>
      </c>
      <c r="AA47" s="106">
        <v>0.85899999999999999</v>
      </c>
      <c r="AB47" s="106">
        <v>0.85960000000000003</v>
      </c>
      <c r="AC47" s="106">
        <v>0.77039999999999997</v>
      </c>
      <c r="AD47" s="106">
        <v>0.81969999999999998</v>
      </c>
      <c r="AE47" s="106">
        <v>0.87780000000000002</v>
      </c>
      <c r="AF47" s="106">
        <v>0.79410000000000003</v>
      </c>
      <c r="AG47" s="106">
        <v>0.86980000000000002</v>
      </c>
      <c r="AH47" s="106">
        <v>0.82050000000000001</v>
      </c>
      <c r="AI47" s="106">
        <v>0.76859999999999995</v>
      </c>
      <c r="AJ47" s="106">
        <v>0.81530000000000002</v>
      </c>
      <c r="AK47" s="106">
        <v>0.85870000000000002</v>
      </c>
      <c r="AL47" s="106">
        <v>0.80220000000000002</v>
      </c>
    </row>
    <row r="48" spans="1:38">
      <c r="A48" s="108" t="s">
        <v>592</v>
      </c>
      <c r="B48" s="106">
        <v>0.83840000000000003</v>
      </c>
      <c r="C48" s="106">
        <v>0.92930000000000001</v>
      </c>
      <c r="D48" s="106">
        <v>0.91539999999999999</v>
      </c>
      <c r="E48" s="106">
        <v>0.90790000000000004</v>
      </c>
      <c r="F48" s="106">
        <v>0.95569999999999999</v>
      </c>
      <c r="G48" s="106">
        <v>0.92749999999999999</v>
      </c>
      <c r="H48" s="106">
        <v>0.90500000000000003</v>
      </c>
      <c r="I48" s="106">
        <v>0.93779999999999997</v>
      </c>
      <c r="J48" s="106">
        <v>0.88759999999999994</v>
      </c>
      <c r="K48" s="106">
        <v>0.94420000000000004</v>
      </c>
      <c r="L48" s="106">
        <v>0.91759999999999997</v>
      </c>
      <c r="M48" s="106">
        <v>0.93779999999999997</v>
      </c>
      <c r="N48" s="106">
        <v>0.93810000000000004</v>
      </c>
      <c r="O48" s="106">
        <v>0.94489999999999996</v>
      </c>
      <c r="P48" s="106">
        <v>0.94379999999999997</v>
      </c>
      <c r="Q48" s="106">
        <v>0.94010000000000005</v>
      </c>
      <c r="R48" s="106">
        <v>0.89429999999999998</v>
      </c>
      <c r="S48" s="106">
        <v>0.85660000000000003</v>
      </c>
      <c r="T48" s="106">
        <v>0.89949999999999997</v>
      </c>
      <c r="U48" s="106">
        <v>0.95720000000000005</v>
      </c>
      <c r="V48" s="106">
        <v>0.92789999999999995</v>
      </c>
      <c r="W48" s="106">
        <v>0.92979999999999996</v>
      </c>
      <c r="X48" s="106">
        <v>0.92200000000000004</v>
      </c>
      <c r="Y48" s="106">
        <v>0.93830000000000002</v>
      </c>
      <c r="Z48" s="106">
        <v>0.94530000000000003</v>
      </c>
      <c r="AA48" s="106">
        <v>0.93440000000000001</v>
      </c>
      <c r="AB48" s="106">
        <v>0.93189999999999995</v>
      </c>
      <c r="AC48" s="106">
        <v>0.93540000000000001</v>
      </c>
      <c r="AD48" s="106">
        <v>0.93899999999999995</v>
      </c>
      <c r="AE48" s="106">
        <v>0.92020000000000002</v>
      </c>
      <c r="AF48" s="106">
        <v>0.84540000000000004</v>
      </c>
      <c r="AG48" s="106">
        <v>0.94889999999999997</v>
      </c>
      <c r="AH48" s="106">
        <v>0.93140000000000001</v>
      </c>
      <c r="AI48" s="106">
        <v>0.77659999999999996</v>
      </c>
      <c r="AJ48" s="106">
        <v>0.94179999999999997</v>
      </c>
      <c r="AK48" s="106">
        <v>0.65629999999999999</v>
      </c>
      <c r="AL48" s="106">
        <v>0.90780000000000005</v>
      </c>
    </row>
    <row r="49" spans="1:38">
      <c r="A49" s="108" t="s">
        <v>593</v>
      </c>
      <c r="B49" s="106">
        <v>-3.9100000000000003E-2</v>
      </c>
      <c r="C49" s="106">
        <v>-8.6099999999999996E-2</v>
      </c>
      <c r="D49" s="106">
        <v>3.2000000000000001E-2</v>
      </c>
      <c r="E49" s="106">
        <v>-8.3199999999999996E-2</v>
      </c>
      <c r="F49" s="106">
        <v>8.0500000000000002E-2</v>
      </c>
      <c r="G49" s="106">
        <v>8.7999999999999995E-2</v>
      </c>
      <c r="H49" s="106">
        <v>0.1537</v>
      </c>
      <c r="I49" s="106">
        <v>0.1202</v>
      </c>
      <c r="J49" s="106">
        <v>7.2900000000000006E-2</v>
      </c>
      <c r="K49" s="106">
        <v>0.16569999999999999</v>
      </c>
      <c r="L49" s="106">
        <v>0.18990000000000001</v>
      </c>
      <c r="M49" s="106">
        <v>0.21390000000000001</v>
      </c>
      <c r="N49" s="106">
        <v>-8.8999999999999999E-3</v>
      </c>
      <c r="O49" s="106">
        <v>-5.7700000000000001E-2</v>
      </c>
      <c r="P49" s="106">
        <v>-9.6699999999999994E-2</v>
      </c>
      <c r="Q49" s="106">
        <v>-6.4699999999999994E-2</v>
      </c>
      <c r="R49" s="106">
        <v>8.9099999999999999E-2</v>
      </c>
      <c r="S49" s="106">
        <v>0.43240000000000001</v>
      </c>
      <c r="T49" s="106">
        <v>0.11940000000000001</v>
      </c>
      <c r="U49" s="106">
        <v>-5.2200000000000003E-2</v>
      </c>
      <c r="V49" s="106">
        <v>1.41E-2</v>
      </c>
      <c r="W49" s="106">
        <v>0.10440000000000001</v>
      </c>
      <c r="X49" s="106">
        <v>3.8399999999999997E-2</v>
      </c>
      <c r="Y49" s="106">
        <v>6.8000000000000005E-2</v>
      </c>
      <c r="Z49" s="106">
        <v>-1E-3</v>
      </c>
      <c r="AA49" s="106">
        <v>2.0299999999999999E-2</v>
      </c>
      <c r="AB49" s="106">
        <v>1E-3</v>
      </c>
      <c r="AC49" s="106">
        <v>-2.93E-2</v>
      </c>
      <c r="AD49" s="106">
        <v>-2.3800000000000002E-2</v>
      </c>
      <c r="AE49" s="106">
        <v>9.6100000000000005E-2</v>
      </c>
      <c r="AF49" s="106">
        <v>0.66359999999999997</v>
      </c>
      <c r="AG49" s="106">
        <v>9.8299999999999998E-2</v>
      </c>
      <c r="AH49" s="106">
        <v>7.1099999999999997E-2</v>
      </c>
      <c r="AI49" s="106">
        <v>0.5252</v>
      </c>
      <c r="AJ49" s="106">
        <v>-3.4299999999999997E-2</v>
      </c>
      <c r="AK49" s="106">
        <v>2.6139000000000001</v>
      </c>
      <c r="AL49" s="106">
        <v>2.4199999999999999E-2</v>
      </c>
    </row>
    <row r="50" spans="1:38" ht="15.75" thickBot="1">
      <c r="A50" s="289" t="s">
        <v>594</v>
      </c>
      <c r="B50" s="112">
        <v>1.7827</v>
      </c>
      <c r="C50" s="112">
        <v>2.2616999999999998</v>
      </c>
      <c r="D50" s="112">
        <v>1.3347</v>
      </c>
      <c r="E50" s="112">
        <v>2.4727999999999999</v>
      </c>
      <c r="F50" s="112">
        <v>0.85529999999999995</v>
      </c>
      <c r="G50" s="112">
        <v>0.96109999999999995</v>
      </c>
      <c r="H50" s="112">
        <v>0.78059999999999996</v>
      </c>
      <c r="I50" s="112">
        <v>0.78110000000000002</v>
      </c>
      <c r="J50" s="112">
        <v>1.2343999999999999</v>
      </c>
      <c r="K50" s="112">
        <v>0.65539999999999998</v>
      </c>
      <c r="L50" s="112">
        <v>0.64400000000000002</v>
      </c>
      <c r="M50" s="112">
        <v>0.46739999999999998</v>
      </c>
      <c r="N50" s="112">
        <v>1.4302999999999999</v>
      </c>
      <c r="O50" s="112">
        <v>1.7539</v>
      </c>
      <c r="P50" s="112">
        <v>2.5194000000000001</v>
      </c>
      <c r="Q50" s="112">
        <v>1.9764999999999999</v>
      </c>
      <c r="R50" s="112">
        <v>1.1754</v>
      </c>
      <c r="S50" s="112">
        <v>0.55589999999999995</v>
      </c>
      <c r="T50" s="112">
        <v>0.9466</v>
      </c>
      <c r="U50" s="112">
        <v>1.5443</v>
      </c>
      <c r="V50" s="112">
        <v>1.492</v>
      </c>
      <c r="W50" s="112">
        <v>0.76670000000000005</v>
      </c>
      <c r="X50" s="112">
        <v>1.1832</v>
      </c>
      <c r="Y50" s="112">
        <v>0.98640000000000005</v>
      </c>
      <c r="Z50" s="112">
        <v>1.4531000000000001</v>
      </c>
      <c r="AA50" s="112">
        <v>1.4244000000000001</v>
      </c>
      <c r="AB50" s="112">
        <v>1.7889999999999999</v>
      </c>
      <c r="AC50" s="112">
        <v>1.5153000000000001</v>
      </c>
      <c r="AD50" s="112">
        <v>1.7044999999999999</v>
      </c>
      <c r="AE50" s="112">
        <v>0.94240000000000002</v>
      </c>
      <c r="AF50" s="112">
        <v>0.47299999999999998</v>
      </c>
      <c r="AG50" s="112">
        <v>0.78739999999999999</v>
      </c>
      <c r="AH50" s="112">
        <v>1.0111000000000001</v>
      </c>
      <c r="AI50" s="112">
        <v>0.65900000000000003</v>
      </c>
      <c r="AJ50" s="112">
        <v>1.7834000000000001</v>
      </c>
      <c r="AK50" s="112">
        <v>0.22140000000000001</v>
      </c>
      <c r="AL50" s="112">
        <v>1.3491</v>
      </c>
    </row>
    <row r="51" spans="1:38" ht="15.75" thickTop="1">
      <c r="A51" s="777" t="s">
        <v>595</v>
      </c>
      <c r="B51" s="777"/>
      <c r="C51" s="777"/>
      <c r="D51" s="777"/>
      <c r="E51" s="777"/>
      <c r="F51" s="777"/>
      <c r="G51" s="777"/>
      <c r="H51" s="777"/>
      <c r="I51" s="777"/>
      <c r="J51" s="777"/>
      <c r="K51" s="777"/>
      <c r="L51" s="777"/>
      <c r="M51" s="777"/>
      <c r="N51" s="777"/>
      <c r="O51" s="777"/>
      <c r="P51" s="777"/>
      <c r="Q51" s="777"/>
      <c r="R51" s="777"/>
      <c r="S51" s="777"/>
      <c r="T51" s="777"/>
      <c r="U51" s="777"/>
      <c r="V51" s="777"/>
      <c r="W51" s="777"/>
      <c r="X51" s="777"/>
      <c r="Y51" s="777"/>
      <c r="Z51" s="777"/>
      <c r="AA51" s="777"/>
      <c r="AB51" s="777"/>
      <c r="AC51" s="777"/>
      <c r="AD51" s="777"/>
      <c r="AE51" s="777"/>
      <c r="AF51" s="777"/>
      <c r="AG51" s="777"/>
      <c r="AH51" s="777"/>
      <c r="AI51" s="777"/>
      <c r="AJ51" s="777"/>
      <c r="AK51" s="777"/>
      <c r="AL51" s="777"/>
    </row>
    <row r="52" spans="1:38" ht="37.5" customHeight="1">
      <c r="A52" s="737" t="s">
        <v>596</v>
      </c>
      <c r="B52" s="737"/>
      <c r="C52" s="737"/>
      <c r="D52" s="737"/>
      <c r="E52" s="737"/>
      <c r="F52" s="737"/>
      <c r="G52" s="737"/>
      <c r="H52" s="737"/>
      <c r="I52" s="737"/>
      <c r="J52" s="737"/>
      <c r="K52" s="737"/>
      <c r="L52" s="737"/>
      <c r="M52" s="737"/>
      <c r="N52" s="737"/>
      <c r="O52" s="737"/>
      <c r="P52" s="737"/>
      <c r="Q52" s="737"/>
      <c r="R52" s="737"/>
      <c r="S52" s="737"/>
      <c r="T52" s="737"/>
      <c r="U52" s="737"/>
      <c r="V52" s="737"/>
      <c r="W52" s="737"/>
      <c r="X52" s="737"/>
      <c r="Y52" s="737"/>
      <c r="Z52" s="737"/>
      <c r="AA52" s="737"/>
      <c r="AB52" s="737"/>
      <c r="AC52" s="737"/>
      <c r="AD52" s="737"/>
      <c r="AE52" s="737"/>
      <c r="AF52" s="737"/>
      <c r="AG52" s="737"/>
      <c r="AH52" s="737"/>
      <c r="AI52" s="737"/>
      <c r="AJ52" s="737"/>
      <c r="AK52" s="737"/>
      <c r="AL52" s="737"/>
    </row>
    <row r="53" spans="1:38" ht="26.25" customHeight="1">
      <c r="A53" s="737" t="s">
        <v>597</v>
      </c>
      <c r="B53" s="737"/>
      <c r="C53" s="737"/>
      <c r="D53" s="737"/>
      <c r="E53" s="737"/>
      <c r="F53" s="737"/>
      <c r="G53" s="737"/>
      <c r="H53" s="737"/>
      <c r="I53" s="737"/>
      <c r="J53" s="737"/>
      <c r="K53" s="737"/>
      <c r="L53" s="737"/>
      <c r="M53" s="737"/>
      <c r="N53" s="737"/>
      <c r="O53" s="737"/>
      <c r="P53" s="737"/>
      <c r="Q53" s="737"/>
      <c r="R53" s="737"/>
      <c r="S53" s="737"/>
      <c r="T53" s="737"/>
      <c r="U53" s="737"/>
      <c r="V53" s="737"/>
      <c r="W53" s="737"/>
      <c r="X53" s="737"/>
      <c r="Y53" s="737"/>
      <c r="Z53" s="737"/>
      <c r="AA53" s="737"/>
      <c r="AB53" s="737"/>
      <c r="AC53" s="737"/>
      <c r="AD53" s="737"/>
      <c r="AE53" s="737"/>
      <c r="AF53" s="737"/>
      <c r="AG53" s="737"/>
      <c r="AH53" s="737"/>
      <c r="AI53" s="737"/>
      <c r="AJ53" s="737"/>
      <c r="AK53" s="737"/>
      <c r="AL53" s="737"/>
    </row>
    <row r="54" spans="1:38">
      <c r="A54" s="735" t="s">
        <v>598</v>
      </c>
      <c r="B54" s="735"/>
      <c r="C54" s="735"/>
      <c r="D54" s="735"/>
      <c r="E54" s="735"/>
      <c r="F54" s="735"/>
      <c r="G54" s="735"/>
      <c r="H54" s="735"/>
      <c r="I54" s="735"/>
      <c r="J54" s="735"/>
      <c r="K54" s="735"/>
      <c r="L54" s="735"/>
      <c r="M54" s="735"/>
      <c r="N54" s="735"/>
      <c r="O54" s="735"/>
      <c r="P54" s="735"/>
      <c r="Q54" s="735"/>
      <c r="R54" s="735"/>
      <c r="S54" s="735"/>
      <c r="T54" s="735"/>
      <c r="U54" s="735"/>
      <c r="V54" s="735"/>
      <c r="W54" s="735"/>
      <c r="X54" s="735"/>
      <c r="Y54" s="735"/>
      <c r="Z54" s="735"/>
      <c r="AA54" s="735"/>
      <c r="AB54" s="735"/>
      <c r="AC54" s="735"/>
      <c r="AD54" s="735"/>
      <c r="AE54" s="735"/>
      <c r="AF54" s="735"/>
      <c r="AG54" s="735"/>
      <c r="AH54" s="735"/>
      <c r="AI54" s="735"/>
      <c r="AJ54" s="735"/>
      <c r="AK54" s="735"/>
      <c r="AL54" s="735"/>
    </row>
    <row r="55" spans="1:38">
      <c r="A55" s="735" t="s">
        <v>599</v>
      </c>
      <c r="B55" s="735"/>
      <c r="C55" s="735"/>
      <c r="D55" s="735"/>
      <c r="E55" s="735"/>
      <c r="F55" s="735"/>
      <c r="G55" s="735"/>
      <c r="H55" s="735"/>
      <c r="I55" s="735"/>
      <c r="J55" s="735"/>
      <c r="K55" s="735"/>
      <c r="L55" s="735"/>
      <c r="M55" s="735"/>
      <c r="N55" s="735"/>
      <c r="O55" s="735"/>
      <c r="P55" s="735"/>
      <c r="Q55" s="735"/>
      <c r="R55" s="735"/>
      <c r="S55" s="735"/>
      <c r="T55" s="735"/>
      <c r="U55" s="735"/>
      <c r="V55" s="735"/>
      <c r="W55" s="735"/>
      <c r="X55" s="735"/>
      <c r="Y55" s="735"/>
      <c r="Z55" s="735"/>
      <c r="AA55" s="735"/>
      <c r="AB55" s="735"/>
      <c r="AC55" s="735"/>
      <c r="AD55" s="735"/>
      <c r="AE55" s="735"/>
      <c r="AF55" s="735"/>
      <c r="AG55" s="735"/>
      <c r="AH55" s="735"/>
      <c r="AI55" s="735"/>
      <c r="AJ55" s="735"/>
      <c r="AK55" s="735"/>
      <c r="AL55" s="735"/>
    </row>
    <row r="56" spans="1:38">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row>
    <row r="57" spans="1:38" ht="25.5">
      <c r="A57" s="159"/>
      <c r="B57" s="67" t="s">
        <v>70</v>
      </c>
      <c r="C57" s="67" t="s">
        <v>72</v>
      </c>
      <c r="D57" s="67" t="s">
        <v>74</v>
      </c>
      <c r="E57" s="67" t="s">
        <v>118</v>
      </c>
      <c r="F57" s="67" t="s">
        <v>76</v>
      </c>
      <c r="G57" s="67" t="s">
        <v>78</v>
      </c>
      <c r="H57" s="68" t="s">
        <v>112</v>
      </c>
      <c r="I57" s="68" t="s">
        <v>80</v>
      </c>
      <c r="J57" s="68" t="s">
        <v>82</v>
      </c>
      <c r="K57" s="67" t="s">
        <v>84</v>
      </c>
      <c r="L57" s="67" t="s">
        <v>86</v>
      </c>
      <c r="M57" s="67" t="s">
        <v>88</v>
      </c>
      <c r="N57" s="67" t="s">
        <v>100</v>
      </c>
      <c r="O57" s="67" t="s">
        <v>96</v>
      </c>
      <c r="P57" s="68" t="s">
        <v>114</v>
      </c>
      <c r="Q57" s="68" t="s">
        <v>98</v>
      </c>
      <c r="R57" s="68" t="s">
        <v>94</v>
      </c>
      <c r="S57" s="67" t="s">
        <v>90</v>
      </c>
      <c r="T57" s="67" t="s">
        <v>116</v>
      </c>
      <c r="U57" s="67" t="s">
        <v>92</v>
      </c>
      <c r="V57" s="67" t="s">
        <v>108</v>
      </c>
      <c r="W57" s="67" t="s">
        <v>110</v>
      </c>
      <c r="X57" s="68" t="s">
        <v>106</v>
      </c>
      <c r="Y57" s="68" t="s">
        <v>104</v>
      </c>
      <c r="Z57" s="68" t="s">
        <v>102</v>
      </c>
      <c r="AA57" s="67" t="s">
        <v>120</v>
      </c>
      <c r="AB57" s="67" t="s">
        <v>121</v>
      </c>
      <c r="AC57" s="67" t="s">
        <v>122</v>
      </c>
      <c r="AD57" s="67" t="s">
        <v>123</v>
      </c>
      <c r="AE57" s="68" t="s">
        <v>125</v>
      </c>
      <c r="AF57" s="68" t="s">
        <v>550</v>
      </c>
      <c r="AG57" s="68" t="s">
        <v>1489</v>
      </c>
      <c r="AH57" s="68" t="s">
        <v>1506</v>
      </c>
      <c r="AI57" s="68" t="s">
        <v>1507</v>
      </c>
      <c r="AJ57" s="68" t="s">
        <v>1529</v>
      </c>
      <c r="AK57" s="68" t="s">
        <v>1530</v>
      </c>
      <c r="AL57" s="68" t="s">
        <v>551</v>
      </c>
    </row>
    <row r="58" spans="1:3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row>
    <row r="59" spans="1:38">
      <c r="A59" s="109" t="s">
        <v>600</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row>
    <row r="60" spans="1:38">
      <c r="A60" s="108" t="s">
        <v>601</v>
      </c>
      <c r="B60" s="160">
        <v>5.91E-2</v>
      </c>
      <c r="C60" s="160">
        <v>6.4199999999999993E-2</v>
      </c>
      <c r="D60" s="160">
        <v>6.3899999999999998E-2</v>
      </c>
      <c r="E60" s="160">
        <v>6.2100000000000002E-2</v>
      </c>
      <c r="F60" s="160">
        <v>6.93E-2</v>
      </c>
      <c r="G60" s="160">
        <v>4.5100000000000001E-2</v>
      </c>
      <c r="H60" s="160">
        <v>8.5199999999999998E-2</v>
      </c>
      <c r="I60" s="160">
        <v>6.1899999999999997E-2</v>
      </c>
      <c r="J60" s="160">
        <v>5.5899999999999998E-2</v>
      </c>
      <c r="K60" s="160">
        <v>5.6099999999999997E-2</v>
      </c>
      <c r="L60" s="160">
        <v>5.8999999999999997E-2</v>
      </c>
      <c r="M60" s="160">
        <v>6.1800000000000001E-2</v>
      </c>
      <c r="N60" s="160">
        <v>9.98E-2</v>
      </c>
      <c r="O60" s="160">
        <v>6.7699999999999996E-2</v>
      </c>
      <c r="P60" s="160">
        <v>5.1799999999999999E-2</v>
      </c>
      <c r="Q60" s="160">
        <v>6.9699999999999998E-2</v>
      </c>
      <c r="R60" s="160">
        <v>6.1100000000000002E-2</v>
      </c>
      <c r="S60" s="160">
        <v>0.1211</v>
      </c>
      <c r="T60" s="160">
        <v>7.2499999999999995E-2</v>
      </c>
      <c r="U60" s="160">
        <v>8.0399999999999999E-2</v>
      </c>
      <c r="V60" s="160">
        <v>5.4100000000000002E-2</v>
      </c>
      <c r="W60" s="160">
        <v>5.67E-2</v>
      </c>
      <c r="X60" s="160">
        <v>6.4100000000000004E-2</v>
      </c>
      <c r="Y60" s="160">
        <v>7.7499999999999999E-2</v>
      </c>
      <c r="Z60" s="160">
        <v>5.2499999999999998E-2</v>
      </c>
      <c r="AA60" s="160">
        <v>5.7099999999999998E-2</v>
      </c>
      <c r="AB60" s="160">
        <v>4.3400000000000001E-2</v>
      </c>
      <c r="AC60" s="160">
        <v>7.4499999999999997E-2</v>
      </c>
      <c r="AD60" s="160">
        <v>0.11600000000000001</v>
      </c>
      <c r="AE60" s="652">
        <v>7.8600000000000003E-2</v>
      </c>
      <c r="AF60" s="160">
        <v>8.6699999999999999E-2</v>
      </c>
      <c r="AG60" s="160">
        <v>7.1900000000000006E-2</v>
      </c>
      <c r="AH60" s="160">
        <v>8.1500000000000003E-2</v>
      </c>
      <c r="AI60" s="160">
        <v>9.6100000000000005E-2</v>
      </c>
      <c r="AJ60" s="160">
        <v>6.7699999999999996E-2</v>
      </c>
      <c r="AK60" s="160">
        <v>0.15970000000000001</v>
      </c>
      <c r="AL60" s="160">
        <v>6.4600000000000005E-2</v>
      </c>
    </row>
    <row r="61" spans="1:38">
      <c r="A61" s="108" t="s">
        <v>602</v>
      </c>
      <c r="B61" s="160">
        <v>6.2899999999999998E-2</v>
      </c>
      <c r="C61" s="160">
        <v>6.93E-2</v>
      </c>
      <c r="D61" s="160">
        <v>6.4699999999999994E-2</v>
      </c>
      <c r="E61" s="160">
        <v>6.8099999999999994E-2</v>
      </c>
      <c r="F61" s="160">
        <v>5.7700000000000001E-2</v>
      </c>
      <c r="G61" s="160">
        <v>5.3900000000000003E-2</v>
      </c>
      <c r="H61" s="160">
        <v>8.7900000000000006E-2</v>
      </c>
      <c r="I61" s="160">
        <v>6.3799999999999996E-2</v>
      </c>
      <c r="J61" s="160">
        <v>5.6500000000000002E-2</v>
      </c>
      <c r="K61" s="160">
        <v>5.7099999999999998E-2</v>
      </c>
      <c r="L61" s="160">
        <v>5.9900000000000002E-2</v>
      </c>
      <c r="M61" s="160">
        <v>6.2799999999999995E-2</v>
      </c>
      <c r="N61" s="160">
        <v>0.1057</v>
      </c>
      <c r="O61" s="160">
        <v>7.3800000000000004E-2</v>
      </c>
      <c r="P61" s="160">
        <v>5.0900000000000001E-2</v>
      </c>
      <c r="Q61" s="160">
        <v>7.0999999999999994E-2</v>
      </c>
      <c r="R61" s="160">
        <v>6.0499999999999998E-2</v>
      </c>
      <c r="S61" s="160">
        <v>0.1202</v>
      </c>
      <c r="T61" s="160">
        <v>7.4300000000000005E-2</v>
      </c>
      <c r="U61" s="160">
        <v>8.2900000000000001E-2</v>
      </c>
      <c r="V61" s="160">
        <v>5.5599999999999997E-2</v>
      </c>
      <c r="W61" s="160">
        <v>5.74E-2</v>
      </c>
      <c r="X61" s="160">
        <v>6.4000000000000001E-2</v>
      </c>
      <c r="Y61" s="160">
        <v>7.7799999999999994E-2</v>
      </c>
      <c r="Z61" s="160">
        <v>5.5300000000000002E-2</v>
      </c>
      <c r="AA61" s="160">
        <v>5.9400000000000001E-2</v>
      </c>
      <c r="AB61" s="160">
        <v>4.3799999999999999E-2</v>
      </c>
      <c r="AC61" s="160">
        <v>7.9399999999999998E-2</v>
      </c>
      <c r="AD61" s="160">
        <v>0.1201</v>
      </c>
      <c r="AE61" s="160">
        <v>7.9100000000000004E-2</v>
      </c>
      <c r="AF61" s="160">
        <v>7.9600000000000004E-2</v>
      </c>
      <c r="AG61" s="160">
        <v>7.3200000000000001E-2</v>
      </c>
      <c r="AH61" s="160">
        <v>8.1500000000000003E-2</v>
      </c>
      <c r="AI61" s="160">
        <v>9.6600000000000005E-2</v>
      </c>
      <c r="AJ61" s="160">
        <v>7.5700000000000003E-2</v>
      </c>
      <c r="AK61" s="160">
        <v>0.1608</v>
      </c>
      <c r="AL61" s="160">
        <v>6.7000000000000004E-2</v>
      </c>
    </row>
    <row r="62" spans="1:38">
      <c r="A62" s="108" t="s">
        <v>603</v>
      </c>
      <c r="B62" s="160">
        <v>5.5199999999999999E-2</v>
      </c>
      <c r="C62" s="160">
        <v>6.6699999999999995E-2</v>
      </c>
      <c r="D62" s="160">
        <v>6.2899999999999998E-2</v>
      </c>
      <c r="E62" s="160">
        <v>6.5500000000000003E-2</v>
      </c>
      <c r="F62" s="160">
        <v>6.0699999999999997E-2</v>
      </c>
      <c r="G62" s="160">
        <v>5.3800000000000001E-2</v>
      </c>
      <c r="H62" s="160">
        <v>8.9599999999999999E-2</v>
      </c>
      <c r="I62" s="160">
        <v>6.0400000000000002E-2</v>
      </c>
      <c r="J62" s="160">
        <v>5.74E-2</v>
      </c>
      <c r="K62" s="160">
        <v>5.7299999999999997E-2</v>
      </c>
      <c r="L62" s="160">
        <v>6.0900000000000003E-2</v>
      </c>
      <c r="M62" s="160">
        <v>6.5299999999999997E-2</v>
      </c>
      <c r="N62" s="160">
        <v>0.1061</v>
      </c>
      <c r="O62" s="160">
        <v>7.2700000000000001E-2</v>
      </c>
      <c r="P62" s="160">
        <v>5.2299999999999999E-2</v>
      </c>
      <c r="Q62" s="160">
        <v>6.5500000000000003E-2</v>
      </c>
      <c r="R62" s="160">
        <v>5.5599999999999997E-2</v>
      </c>
      <c r="S62" s="160">
        <v>0.11310000000000001</v>
      </c>
      <c r="T62" s="160">
        <v>7.2599999999999998E-2</v>
      </c>
      <c r="U62" s="160">
        <v>8.3799999999999999E-2</v>
      </c>
      <c r="V62" s="160">
        <v>5.4899999999999997E-2</v>
      </c>
      <c r="W62" s="160">
        <v>5.6899999999999999E-2</v>
      </c>
      <c r="X62" s="160">
        <v>7.4099999999999999E-2</v>
      </c>
      <c r="Y62" s="160">
        <v>7.7399999999999997E-2</v>
      </c>
      <c r="Z62" s="160">
        <v>6.1499999999999999E-2</v>
      </c>
      <c r="AA62" s="160">
        <v>6.0299999999999999E-2</v>
      </c>
      <c r="AB62" s="160">
        <v>4.3499999999999997E-2</v>
      </c>
      <c r="AC62" s="160">
        <v>8.2400000000000001E-2</v>
      </c>
      <c r="AD62" s="160">
        <v>0.1171</v>
      </c>
      <c r="AE62" s="160">
        <v>7.3800000000000004E-2</v>
      </c>
      <c r="AF62" s="160">
        <v>7.9799999999999996E-2</v>
      </c>
      <c r="AG62" s="160">
        <v>7.3099999999999998E-2</v>
      </c>
      <c r="AH62" s="160">
        <v>8.5400000000000004E-2</v>
      </c>
      <c r="AI62" s="160">
        <v>9.5200000000000007E-2</v>
      </c>
      <c r="AJ62" s="160">
        <v>7.6200000000000004E-2</v>
      </c>
      <c r="AK62" s="160">
        <v>0.15870000000000001</v>
      </c>
      <c r="AL62" s="160">
        <v>6.4699999999999994E-2</v>
      </c>
    </row>
    <row r="63" spans="1:38">
      <c r="A63" s="108" t="s">
        <v>604</v>
      </c>
      <c r="B63" s="160">
        <v>1.1000000000000001E-3</v>
      </c>
      <c r="C63" s="160">
        <v>4.4999999999999997E-3</v>
      </c>
      <c r="D63" s="160">
        <v>1.0699999999999999E-2</v>
      </c>
      <c r="E63" s="160">
        <v>2.0000000000000001E-4</v>
      </c>
      <c r="F63" s="160">
        <v>2.0999999999999999E-3</v>
      </c>
      <c r="G63" s="160">
        <v>5.3E-3</v>
      </c>
      <c r="H63" s="160">
        <v>1.0800000000000001E-2</v>
      </c>
      <c r="I63" s="160">
        <v>2.3999999999999998E-3</v>
      </c>
      <c r="J63" s="160">
        <v>5.9999999999999995E-4</v>
      </c>
      <c r="K63" s="160">
        <v>5.7000000000000002E-3</v>
      </c>
      <c r="L63" s="160">
        <v>6.3E-3</v>
      </c>
      <c r="M63" s="160">
        <v>1.6999999999999999E-3</v>
      </c>
      <c r="N63" s="160">
        <v>-8.9999999999999993E-3</v>
      </c>
      <c r="O63" s="160">
        <v>1.5100000000000001E-2</v>
      </c>
      <c r="P63" s="160">
        <v>6.6E-3</v>
      </c>
      <c r="Q63" s="160">
        <v>-1.55E-2</v>
      </c>
      <c r="R63" s="160">
        <v>6.7000000000000002E-3</v>
      </c>
      <c r="S63" s="160">
        <v>2.58E-2</v>
      </c>
      <c r="T63" s="160">
        <v>1.9E-3</v>
      </c>
      <c r="U63" s="160">
        <v>-9.4999999999999998E-3</v>
      </c>
      <c r="V63" s="160">
        <v>1.35E-2</v>
      </c>
      <c r="W63" s="160">
        <v>2.3E-3</v>
      </c>
      <c r="X63" s="160">
        <v>-2.0999999999999999E-3</v>
      </c>
      <c r="Y63" s="160">
        <v>1.47E-2</v>
      </c>
      <c r="Z63" s="160">
        <v>1.6999999999999999E-3</v>
      </c>
      <c r="AA63" s="160">
        <v>2.7000000000000001E-3</v>
      </c>
      <c r="AB63" s="160">
        <v>1.8E-3</v>
      </c>
      <c r="AC63" s="160">
        <v>2.8999999999999998E-3</v>
      </c>
      <c r="AD63" s="160">
        <v>-1.78E-2</v>
      </c>
      <c r="AE63" s="160">
        <v>8.5000000000000006E-3</v>
      </c>
      <c r="AF63" s="160">
        <v>1.7399999999999999E-2</v>
      </c>
      <c r="AG63" s="160">
        <v>4.1000000000000003E-3</v>
      </c>
      <c r="AH63" s="160">
        <v>5.5999999999999999E-3</v>
      </c>
      <c r="AI63" s="160">
        <v>5.5999999999999999E-3</v>
      </c>
      <c r="AJ63" s="160">
        <v>2.3E-3</v>
      </c>
      <c r="AK63" s="160">
        <v>7.8700000000000006E-2</v>
      </c>
      <c r="AL63" s="160">
        <v>4.4999999999999997E-3</v>
      </c>
    </row>
    <row r="64" spans="1:38">
      <c r="A64" s="108" t="s">
        <v>605</v>
      </c>
      <c r="B64" s="160">
        <v>1.1000000000000001E-3</v>
      </c>
      <c r="C64" s="160">
        <v>5.0000000000000001E-3</v>
      </c>
      <c r="D64" s="160">
        <v>1.09E-2</v>
      </c>
      <c r="E64" s="160">
        <v>2.0000000000000001E-4</v>
      </c>
      <c r="F64" s="160">
        <v>6.9999999999999999E-4</v>
      </c>
      <c r="G64" s="160">
        <v>4.8999999999999998E-3</v>
      </c>
      <c r="H64" s="160">
        <v>1.0800000000000001E-2</v>
      </c>
      <c r="I64" s="160">
        <v>3.8E-3</v>
      </c>
      <c r="J64" s="160">
        <v>2.7000000000000001E-3</v>
      </c>
      <c r="K64" s="160">
        <v>6.4000000000000003E-3</v>
      </c>
      <c r="L64" s="160">
        <v>6.3E-3</v>
      </c>
      <c r="M64" s="160">
        <v>4.8999999999999998E-3</v>
      </c>
      <c r="N64" s="160">
        <v>-8.9999999999999993E-3</v>
      </c>
      <c r="O64" s="160">
        <v>1.21E-2</v>
      </c>
      <c r="P64" s="160">
        <v>1.5E-3</v>
      </c>
      <c r="Q64" s="160">
        <v>-1.61E-2</v>
      </c>
      <c r="R64" s="160">
        <v>6.4999999999999997E-3</v>
      </c>
      <c r="S64" s="160">
        <v>2.5700000000000001E-2</v>
      </c>
      <c r="T64" s="160">
        <v>4.4999999999999997E-3</v>
      </c>
      <c r="U64" s="160">
        <v>-1.23E-2</v>
      </c>
      <c r="V64" s="160">
        <v>1.29E-2</v>
      </c>
      <c r="W64" s="160">
        <v>2.5999999999999999E-3</v>
      </c>
      <c r="X64" s="160">
        <v>-2E-3</v>
      </c>
      <c r="Y64" s="160">
        <v>1.3100000000000001E-2</v>
      </c>
      <c r="Z64" s="160">
        <v>2.2000000000000001E-3</v>
      </c>
      <c r="AA64" s="160">
        <v>3.3E-3</v>
      </c>
      <c r="AB64" s="160">
        <v>2.2000000000000001E-3</v>
      </c>
      <c r="AC64" s="160">
        <v>2.3999999999999998E-3</v>
      </c>
      <c r="AD64" s="160">
        <v>-1.8100000000000002E-2</v>
      </c>
      <c r="AE64" s="160">
        <v>8.3999999999999995E-3</v>
      </c>
      <c r="AF64" s="160">
        <v>1.6E-2</v>
      </c>
      <c r="AG64" s="160">
        <v>4.1000000000000003E-3</v>
      </c>
      <c r="AH64" s="160">
        <v>0</v>
      </c>
      <c r="AI64" s="160">
        <v>3.8E-3</v>
      </c>
      <c r="AJ64" s="160">
        <v>2E-3</v>
      </c>
      <c r="AK64" s="160">
        <v>7.8700000000000006E-2</v>
      </c>
      <c r="AL64" s="160">
        <v>4.4000000000000003E-3</v>
      </c>
    </row>
    <row r="65" spans="1:38">
      <c r="A65" s="108" t="s">
        <v>606</v>
      </c>
      <c r="B65" s="160">
        <v>1.1000000000000001E-3</v>
      </c>
      <c r="C65" s="160">
        <v>5.0000000000000001E-3</v>
      </c>
      <c r="D65" s="160">
        <v>8.8000000000000005E-3</v>
      </c>
      <c r="E65" s="160">
        <v>2.0000000000000001E-4</v>
      </c>
      <c r="F65" s="160">
        <v>6.9999999999999999E-4</v>
      </c>
      <c r="G65" s="160">
        <v>4.8999999999999998E-3</v>
      </c>
      <c r="H65" s="160">
        <v>1.0800000000000001E-2</v>
      </c>
      <c r="I65" s="160">
        <v>3.8E-3</v>
      </c>
      <c r="J65" s="160">
        <v>2.7000000000000001E-3</v>
      </c>
      <c r="K65" s="160">
        <v>6.4000000000000003E-3</v>
      </c>
      <c r="L65" s="160">
        <v>6.3E-3</v>
      </c>
      <c r="M65" s="160">
        <v>4.8999999999999998E-3</v>
      </c>
      <c r="N65" s="160">
        <v>-1.0999999999999999E-2</v>
      </c>
      <c r="O65" s="160">
        <v>9.7000000000000003E-3</v>
      </c>
      <c r="P65" s="160">
        <v>1.5E-3</v>
      </c>
      <c r="Q65" s="160">
        <v>-1.61E-2</v>
      </c>
      <c r="R65" s="160">
        <v>4.7000000000000002E-3</v>
      </c>
      <c r="S65" s="160">
        <v>2.5700000000000001E-2</v>
      </c>
      <c r="T65" s="160">
        <v>4.4999999999999997E-3</v>
      </c>
      <c r="U65" s="160">
        <v>-1.23E-2</v>
      </c>
      <c r="V65" s="160">
        <v>9.1000000000000004E-3</v>
      </c>
      <c r="W65" s="160">
        <v>2.5999999999999999E-3</v>
      </c>
      <c r="X65" s="160">
        <v>-2E-3</v>
      </c>
      <c r="Y65" s="160">
        <v>1.3100000000000001E-2</v>
      </c>
      <c r="Z65" s="160">
        <v>2.2000000000000001E-3</v>
      </c>
      <c r="AA65" s="160">
        <v>3.3E-3</v>
      </c>
      <c r="AB65" s="160">
        <v>2.2000000000000001E-3</v>
      </c>
      <c r="AC65" s="160">
        <v>2.3999999999999998E-3</v>
      </c>
      <c r="AD65" s="160">
        <v>-1.8100000000000002E-2</v>
      </c>
      <c r="AE65" s="160">
        <v>8.3999999999999995E-3</v>
      </c>
      <c r="AF65" s="160">
        <v>1.6E-2</v>
      </c>
      <c r="AG65" s="160">
        <v>4.1000000000000003E-3</v>
      </c>
      <c r="AH65" s="160">
        <v>0</v>
      </c>
      <c r="AI65" s="160">
        <v>3.8E-3</v>
      </c>
      <c r="AJ65" s="160">
        <v>2E-3</v>
      </c>
      <c r="AK65" s="160">
        <v>5.8500000000000003E-2</v>
      </c>
      <c r="AL65" s="160">
        <v>4.0000000000000001E-3</v>
      </c>
    </row>
    <row r="66" spans="1:38">
      <c r="A66" s="108" t="s">
        <v>607</v>
      </c>
      <c r="B66" s="160">
        <v>1.0500000000000001E-2</v>
      </c>
      <c r="C66" s="160">
        <v>4.7E-2</v>
      </c>
      <c r="D66" s="160">
        <v>6.1800000000000001E-2</v>
      </c>
      <c r="E66" s="160">
        <v>1.9E-3</v>
      </c>
      <c r="F66" s="160">
        <v>4.0000000000000001E-3</v>
      </c>
      <c r="G66" s="160">
        <v>2.6100000000000002E-2</v>
      </c>
      <c r="H66" s="160">
        <v>6.4500000000000002E-2</v>
      </c>
      <c r="I66" s="160">
        <v>2.0299999999999999E-2</v>
      </c>
      <c r="J66" s="160">
        <v>1.5800000000000002E-2</v>
      </c>
      <c r="K66" s="160">
        <v>2.8500000000000001E-2</v>
      </c>
      <c r="L66" s="160">
        <v>3.0599999999999999E-2</v>
      </c>
      <c r="M66" s="160">
        <v>2.3099999999999999E-2</v>
      </c>
      <c r="N66" s="160">
        <v>-7.3099999999999998E-2</v>
      </c>
      <c r="O66" s="160">
        <v>7.7200000000000005E-2</v>
      </c>
      <c r="P66" s="160">
        <v>1.67E-2</v>
      </c>
      <c r="Q66" s="160">
        <v>-0.13800000000000001</v>
      </c>
      <c r="R66" s="160">
        <v>3.5700000000000003E-2</v>
      </c>
      <c r="S66" s="160">
        <v>7.9299999999999995E-2</v>
      </c>
      <c r="T66" s="160">
        <v>3.9600000000000003E-2</v>
      </c>
      <c r="U66" s="160">
        <v>-7.8700000000000006E-2</v>
      </c>
      <c r="V66" s="160">
        <v>8.2500000000000004E-2</v>
      </c>
      <c r="W66" s="160">
        <v>2.4E-2</v>
      </c>
      <c r="X66" s="160">
        <v>-1.0699999999999999E-2</v>
      </c>
      <c r="Y66" s="160">
        <v>9.74E-2</v>
      </c>
      <c r="Z66" s="160">
        <v>2.01E-2</v>
      </c>
      <c r="AA66" s="160">
        <v>3.3300000000000003E-2</v>
      </c>
      <c r="AB66" s="160">
        <v>2.5499999999999998E-2</v>
      </c>
      <c r="AC66" s="160">
        <v>1.6E-2</v>
      </c>
      <c r="AD66" s="160">
        <v>-0.15310000000000001</v>
      </c>
      <c r="AE66" s="160">
        <v>6.4100000000000004E-2</v>
      </c>
      <c r="AF66" s="160">
        <v>3.61E-2</v>
      </c>
      <c r="AG66" s="160">
        <v>2.46E-2</v>
      </c>
      <c r="AH66" s="160">
        <v>2.0000000000000001E-4</v>
      </c>
      <c r="AI66" s="160">
        <v>1.09E-2</v>
      </c>
      <c r="AJ66" s="160">
        <v>1.9699999999999999E-2</v>
      </c>
      <c r="AK66" s="160">
        <v>9.1700000000000004E-2</v>
      </c>
      <c r="AL66" s="160">
        <v>2.93E-2</v>
      </c>
    </row>
    <row r="67" spans="1:38">
      <c r="A67" s="109" t="s">
        <v>608</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row>
    <row r="68" spans="1:38">
      <c r="A68" s="108" t="s">
        <v>609</v>
      </c>
      <c r="B68" s="160">
        <v>8.5300000000000001E-2</v>
      </c>
      <c r="C68" s="160">
        <v>0.1014</v>
      </c>
      <c r="D68" s="160">
        <v>8.8800000000000004E-2</v>
      </c>
      <c r="E68" s="160">
        <v>9.8900000000000002E-2</v>
      </c>
      <c r="F68" s="160">
        <v>8.4500000000000006E-2</v>
      </c>
      <c r="G68" s="160">
        <v>8.0100000000000005E-2</v>
      </c>
      <c r="H68" s="160">
        <v>0.1139</v>
      </c>
      <c r="I68" s="160">
        <v>9.0899999999999995E-2</v>
      </c>
      <c r="J68" s="160">
        <v>9.5600000000000004E-2</v>
      </c>
      <c r="K68" s="160">
        <v>8.6400000000000005E-2</v>
      </c>
      <c r="L68" s="160">
        <v>9.0999999999999998E-2</v>
      </c>
      <c r="M68" s="160">
        <v>9.1800000000000007E-2</v>
      </c>
      <c r="N68" s="160">
        <v>0.14180000000000001</v>
      </c>
      <c r="O68" s="160">
        <v>0.1019</v>
      </c>
      <c r="P68" s="160">
        <v>9.6500000000000002E-2</v>
      </c>
      <c r="Q68" s="160">
        <v>0.1008</v>
      </c>
      <c r="R68" s="160">
        <v>0.1008</v>
      </c>
      <c r="S68" s="160">
        <v>0.14499999999999999</v>
      </c>
      <c r="T68" s="160">
        <v>0.1074</v>
      </c>
      <c r="U68" s="160">
        <v>0.1211</v>
      </c>
      <c r="V68" s="160">
        <v>9.1800000000000007E-2</v>
      </c>
      <c r="W68" s="160">
        <v>8.8900000000000007E-2</v>
      </c>
      <c r="X68" s="160">
        <v>9.5100000000000004E-2</v>
      </c>
      <c r="Y68" s="160">
        <v>0.1202</v>
      </c>
      <c r="Z68" s="160">
        <v>8.7099999999999997E-2</v>
      </c>
      <c r="AA68" s="160">
        <v>0.10299999999999999</v>
      </c>
      <c r="AB68" s="160">
        <v>8.1600000000000006E-2</v>
      </c>
      <c r="AC68" s="160">
        <v>0.10489999999999999</v>
      </c>
      <c r="AD68" s="160">
        <v>0.1651</v>
      </c>
      <c r="AE68" s="160">
        <v>0.1089</v>
      </c>
      <c r="AF68" s="160">
        <v>0.1089</v>
      </c>
      <c r="AG68" s="160">
        <v>0.1014</v>
      </c>
      <c r="AH68" s="160">
        <v>0.1236</v>
      </c>
      <c r="AI68" s="160">
        <v>0.1205</v>
      </c>
      <c r="AJ68" s="160">
        <v>0.1018</v>
      </c>
      <c r="AK68" s="160">
        <v>0.1691</v>
      </c>
      <c r="AL68" s="160">
        <v>9.7600000000000006E-2</v>
      </c>
    </row>
    <row r="69" spans="1:38">
      <c r="A69" s="108" t="s">
        <v>610</v>
      </c>
      <c r="B69" s="160">
        <v>-2.6200000000000001E-2</v>
      </c>
      <c r="C69" s="160">
        <v>-3.7199999999999997E-2</v>
      </c>
      <c r="D69" s="160">
        <v>-2.4899999999999999E-2</v>
      </c>
      <c r="E69" s="160">
        <v>-3.6900000000000002E-2</v>
      </c>
      <c r="F69" s="160">
        <v>-1.52E-2</v>
      </c>
      <c r="G69" s="160">
        <v>-3.5099999999999999E-2</v>
      </c>
      <c r="H69" s="160">
        <v>-2.87E-2</v>
      </c>
      <c r="I69" s="160">
        <v>-2.9000000000000001E-2</v>
      </c>
      <c r="J69" s="160">
        <v>-3.9699999999999999E-2</v>
      </c>
      <c r="K69" s="160">
        <v>-3.0200000000000001E-2</v>
      </c>
      <c r="L69" s="160">
        <v>-3.2000000000000001E-2</v>
      </c>
      <c r="M69" s="160">
        <v>-0.03</v>
      </c>
      <c r="N69" s="160">
        <v>-4.2099999999999999E-2</v>
      </c>
      <c r="O69" s="160">
        <v>-3.4200000000000001E-2</v>
      </c>
      <c r="P69" s="160">
        <v>-4.4699999999999997E-2</v>
      </c>
      <c r="Q69" s="160">
        <v>-3.1099999999999999E-2</v>
      </c>
      <c r="R69" s="160">
        <v>-3.9699999999999999E-2</v>
      </c>
      <c r="S69" s="160">
        <v>-2.3900000000000001E-2</v>
      </c>
      <c r="T69" s="160">
        <v>-3.5000000000000003E-2</v>
      </c>
      <c r="U69" s="160">
        <v>-4.07E-2</v>
      </c>
      <c r="V69" s="160">
        <v>-3.7699999999999997E-2</v>
      </c>
      <c r="W69" s="160">
        <v>-3.2199999999999999E-2</v>
      </c>
      <c r="X69" s="160">
        <v>-3.1E-2</v>
      </c>
      <c r="Y69" s="160">
        <v>-4.2700000000000002E-2</v>
      </c>
      <c r="Z69" s="160">
        <v>-3.4599999999999999E-2</v>
      </c>
      <c r="AA69" s="160">
        <v>-4.5900000000000003E-2</v>
      </c>
      <c r="AB69" s="160">
        <v>-3.8199999999999998E-2</v>
      </c>
      <c r="AC69" s="160">
        <v>-3.04E-2</v>
      </c>
      <c r="AD69" s="160">
        <v>-4.9000000000000002E-2</v>
      </c>
      <c r="AE69" s="160">
        <v>-3.0300000000000001E-2</v>
      </c>
      <c r="AF69" s="160">
        <v>-2.23E-2</v>
      </c>
      <c r="AG69" s="160">
        <v>-2.9499999999999998E-2</v>
      </c>
      <c r="AH69" s="160">
        <v>-4.2099999999999999E-2</v>
      </c>
      <c r="AI69" s="160">
        <v>-2.4400000000000002E-2</v>
      </c>
      <c r="AJ69" s="160">
        <v>-3.4099999999999998E-2</v>
      </c>
      <c r="AK69" s="160">
        <v>-9.4000000000000004E-3</v>
      </c>
      <c r="AL69" s="160">
        <v>-3.3000000000000002E-2</v>
      </c>
    </row>
    <row r="70" spans="1:38">
      <c r="A70" s="108" t="s">
        <v>611</v>
      </c>
      <c r="B70" s="160">
        <v>3.5099999999999999E-2</v>
      </c>
      <c r="C70" s="160">
        <v>4.4600000000000001E-2</v>
      </c>
      <c r="D70" s="160">
        <v>3.1300000000000001E-2</v>
      </c>
      <c r="E70" s="160">
        <v>4.4900000000000002E-2</v>
      </c>
      <c r="F70" s="160">
        <v>1.9400000000000001E-2</v>
      </c>
      <c r="G70" s="160">
        <v>4.65E-2</v>
      </c>
      <c r="H70" s="160">
        <v>3.7999999999999999E-2</v>
      </c>
      <c r="I70" s="160">
        <v>3.8100000000000002E-2</v>
      </c>
      <c r="J70" s="160">
        <v>5.2600000000000001E-2</v>
      </c>
      <c r="K70" s="160">
        <v>4.1399999999999999E-2</v>
      </c>
      <c r="L70" s="160">
        <v>4.3799999999999999E-2</v>
      </c>
      <c r="M70" s="160">
        <v>4.0599999999999997E-2</v>
      </c>
      <c r="N70" s="160">
        <v>5.2699999999999997E-2</v>
      </c>
      <c r="O70" s="160">
        <v>4.1200000000000001E-2</v>
      </c>
      <c r="P70" s="160">
        <v>5.21E-2</v>
      </c>
      <c r="Q70" s="160">
        <v>3.73E-2</v>
      </c>
      <c r="R70" s="160">
        <v>5.1400000000000001E-2</v>
      </c>
      <c r="S70" s="160">
        <v>4.1300000000000003E-2</v>
      </c>
      <c r="T70" s="160">
        <v>4.3900000000000002E-2</v>
      </c>
      <c r="U70" s="160">
        <v>5.0700000000000002E-2</v>
      </c>
      <c r="V70" s="160">
        <v>4.6300000000000001E-2</v>
      </c>
      <c r="W70" s="160">
        <v>3.9E-2</v>
      </c>
      <c r="X70" s="160">
        <v>4.1599999999999998E-2</v>
      </c>
      <c r="Y70" s="160">
        <v>5.28E-2</v>
      </c>
      <c r="Z70" s="160">
        <v>4.1300000000000003E-2</v>
      </c>
      <c r="AA70" s="160">
        <v>5.4399999999999997E-2</v>
      </c>
      <c r="AB70" s="160">
        <v>4.5100000000000001E-2</v>
      </c>
      <c r="AC70" s="160">
        <v>3.8199999999999998E-2</v>
      </c>
      <c r="AD70" s="160">
        <v>5.96E-2</v>
      </c>
      <c r="AE70" s="160">
        <v>3.7900000000000003E-2</v>
      </c>
      <c r="AF70" s="160">
        <v>4.8300000000000003E-2</v>
      </c>
      <c r="AG70" s="160">
        <v>3.7199999999999997E-2</v>
      </c>
      <c r="AH70" s="160">
        <v>5.4699999999999999E-2</v>
      </c>
      <c r="AI70" s="160">
        <v>4.87E-2</v>
      </c>
      <c r="AJ70" s="160">
        <v>4.0399999999999998E-2</v>
      </c>
      <c r="AK70" s="160">
        <v>3.9399999999999998E-2</v>
      </c>
      <c r="AL70" s="160">
        <v>4.2099999999999999E-2</v>
      </c>
    </row>
    <row r="71" spans="1:38">
      <c r="A71" s="108" t="s">
        <v>612</v>
      </c>
      <c r="B71" s="160">
        <v>0</v>
      </c>
      <c r="C71" s="160">
        <v>0</v>
      </c>
      <c r="D71" s="160">
        <v>0</v>
      </c>
      <c r="E71" s="160">
        <v>0</v>
      </c>
      <c r="F71" s="160">
        <v>-6.9999999999999999E-4</v>
      </c>
      <c r="G71" s="160">
        <v>0</v>
      </c>
      <c r="H71" s="160">
        <v>0</v>
      </c>
      <c r="I71" s="160">
        <v>0</v>
      </c>
      <c r="J71" s="160">
        <v>0</v>
      </c>
      <c r="K71" s="160">
        <v>0</v>
      </c>
      <c r="L71" s="160">
        <v>0</v>
      </c>
      <c r="M71" s="160">
        <v>0</v>
      </c>
      <c r="N71" s="160">
        <v>0</v>
      </c>
      <c r="O71" s="160">
        <v>0</v>
      </c>
      <c r="P71" s="160">
        <v>-2.0000000000000001E-4</v>
      </c>
      <c r="Q71" s="160">
        <v>1E-4</v>
      </c>
      <c r="R71" s="160">
        <v>0</v>
      </c>
      <c r="S71" s="160">
        <v>0</v>
      </c>
      <c r="T71" s="160">
        <v>0</v>
      </c>
      <c r="U71" s="160">
        <v>0</v>
      </c>
      <c r="V71" s="160">
        <v>0</v>
      </c>
      <c r="W71" s="160">
        <v>-1E-4</v>
      </c>
      <c r="X71" s="160">
        <v>0</v>
      </c>
      <c r="Y71" s="160">
        <v>-1E-4</v>
      </c>
      <c r="Z71" s="160">
        <v>0</v>
      </c>
      <c r="AA71" s="160">
        <v>-2.0000000000000001E-4</v>
      </c>
      <c r="AB71" s="160">
        <v>0</v>
      </c>
      <c r="AC71" s="160">
        <v>0</v>
      </c>
      <c r="AD71" s="160">
        <v>0</v>
      </c>
      <c r="AE71" s="160">
        <v>0</v>
      </c>
      <c r="AF71" s="160">
        <v>0</v>
      </c>
      <c r="AG71" s="160">
        <v>0</v>
      </c>
      <c r="AH71" s="160">
        <v>0</v>
      </c>
      <c r="AI71" s="160">
        <v>0</v>
      </c>
      <c r="AJ71" s="160">
        <v>0</v>
      </c>
      <c r="AK71" s="160">
        <v>0</v>
      </c>
      <c r="AL71" s="160">
        <v>0</v>
      </c>
    </row>
    <row r="72" spans="1:38">
      <c r="A72" s="108" t="s">
        <v>613</v>
      </c>
      <c r="B72" s="160">
        <v>-7.7999999999999996E-3</v>
      </c>
      <c r="C72" s="160">
        <v>-2.7000000000000001E-3</v>
      </c>
      <c r="D72" s="160">
        <v>-1.8E-3</v>
      </c>
      <c r="E72" s="160">
        <v>-2.5999999999999999E-3</v>
      </c>
      <c r="F72" s="160">
        <v>3.0000000000000001E-3</v>
      </c>
      <c r="G72" s="160">
        <v>-1E-4</v>
      </c>
      <c r="H72" s="160">
        <v>1.6999999999999999E-3</v>
      </c>
      <c r="I72" s="160">
        <v>-3.3999999999999998E-3</v>
      </c>
      <c r="J72" s="160">
        <v>8.9999999999999998E-4</v>
      </c>
      <c r="K72" s="160">
        <v>2.0000000000000001E-4</v>
      </c>
      <c r="L72" s="160">
        <v>1E-3</v>
      </c>
      <c r="M72" s="160">
        <v>2.5000000000000001E-3</v>
      </c>
      <c r="N72" s="160">
        <v>4.0000000000000002E-4</v>
      </c>
      <c r="O72" s="160">
        <v>-1.1000000000000001E-3</v>
      </c>
      <c r="P72" s="160">
        <v>1.4E-3</v>
      </c>
      <c r="Q72" s="160">
        <v>-5.4999999999999997E-3</v>
      </c>
      <c r="R72" s="160">
        <v>-4.8999999999999998E-3</v>
      </c>
      <c r="S72" s="160">
        <v>-7.1000000000000004E-3</v>
      </c>
      <c r="T72" s="160">
        <v>-1.6999999999999999E-3</v>
      </c>
      <c r="U72" s="160">
        <v>8.0000000000000004E-4</v>
      </c>
      <c r="V72" s="160">
        <v>-8.0000000000000004E-4</v>
      </c>
      <c r="W72" s="160">
        <v>-5.9999999999999995E-4</v>
      </c>
      <c r="X72" s="160">
        <v>1.01E-2</v>
      </c>
      <c r="Y72" s="160">
        <v>-5.0000000000000001E-4</v>
      </c>
      <c r="Z72" s="160">
        <v>6.1999999999999998E-3</v>
      </c>
      <c r="AA72" s="160">
        <v>8.9999999999999998E-4</v>
      </c>
      <c r="AB72" s="160">
        <v>-2.0000000000000001E-4</v>
      </c>
      <c r="AC72" s="160">
        <v>3.0000000000000001E-3</v>
      </c>
      <c r="AD72" s="160">
        <v>-3.0000000000000001E-3</v>
      </c>
      <c r="AE72" s="160">
        <v>-5.3E-3</v>
      </c>
      <c r="AF72" s="160">
        <v>2.9999999999999997E-4</v>
      </c>
      <c r="AG72" s="160">
        <v>-1E-4</v>
      </c>
      <c r="AH72" s="160">
        <v>3.8999999999999998E-3</v>
      </c>
      <c r="AI72" s="160">
        <v>-1.5E-3</v>
      </c>
      <c r="AJ72" s="160">
        <v>4.0000000000000002E-4</v>
      </c>
      <c r="AK72" s="160">
        <v>-2.0999999999999999E-3</v>
      </c>
      <c r="AL72" s="160">
        <v>-2.3E-3</v>
      </c>
    </row>
    <row r="73" spans="1:38">
      <c r="A73" s="108" t="s">
        <v>614</v>
      </c>
      <c r="B73" s="160">
        <v>3.8E-3</v>
      </c>
      <c r="C73" s="160">
        <v>5.1000000000000004E-3</v>
      </c>
      <c r="D73" s="160">
        <v>8.0000000000000004E-4</v>
      </c>
      <c r="E73" s="160">
        <v>6.0000000000000001E-3</v>
      </c>
      <c r="F73" s="160">
        <v>-1.15E-2</v>
      </c>
      <c r="G73" s="160">
        <v>8.8999999999999999E-3</v>
      </c>
      <c r="H73" s="160">
        <v>2.7000000000000001E-3</v>
      </c>
      <c r="I73" s="160">
        <v>1.9E-3</v>
      </c>
      <c r="J73" s="160">
        <v>5.9999999999999995E-4</v>
      </c>
      <c r="K73" s="160">
        <v>1E-3</v>
      </c>
      <c r="L73" s="160">
        <v>8.9999999999999998E-4</v>
      </c>
      <c r="M73" s="160">
        <v>1E-3</v>
      </c>
      <c r="N73" s="160">
        <v>5.8999999999999999E-3</v>
      </c>
      <c r="O73" s="160">
        <v>6.1000000000000004E-3</v>
      </c>
      <c r="P73" s="160">
        <v>-8.9999999999999998E-4</v>
      </c>
      <c r="Q73" s="160">
        <v>1.2999999999999999E-3</v>
      </c>
      <c r="R73" s="160">
        <v>-6.9999999999999999E-4</v>
      </c>
      <c r="S73" s="160">
        <v>-8.9999999999999998E-4</v>
      </c>
      <c r="T73" s="160">
        <v>1.9E-3</v>
      </c>
      <c r="U73" s="160">
        <v>2.5000000000000001E-3</v>
      </c>
      <c r="V73" s="160">
        <v>1.5E-3</v>
      </c>
      <c r="W73" s="160">
        <v>6.9999999999999999E-4</v>
      </c>
      <c r="X73" s="160">
        <v>-1E-4</v>
      </c>
      <c r="Y73" s="160">
        <v>2.9999999999999997E-4</v>
      </c>
      <c r="Z73" s="160">
        <v>2.8E-3</v>
      </c>
      <c r="AA73" s="160">
        <v>2.3E-3</v>
      </c>
      <c r="AB73" s="160">
        <v>4.0000000000000002E-4</v>
      </c>
      <c r="AC73" s="160">
        <v>4.8999999999999998E-3</v>
      </c>
      <c r="AD73" s="160">
        <v>4.1000000000000003E-3</v>
      </c>
      <c r="AE73" s="160">
        <v>5.0000000000000001E-4</v>
      </c>
      <c r="AF73" s="160">
        <v>-7.1000000000000004E-3</v>
      </c>
      <c r="AG73" s="160">
        <v>1.2999999999999999E-3</v>
      </c>
      <c r="AH73" s="160">
        <v>0</v>
      </c>
      <c r="AI73" s="160">
        <v>5.0000000000000001E-4</v>
      </c>
      <c r="AJ73" s="160">
        <v>8.0000000000000002E-3</v>
      </c>
      <c r="AK73" s="160">
        <v>1E-3</v>
      </c>
      <c r="AL73" s="160">
        <v>2.3999999999999998E-3</v>
      </c>
    </row>
    <row r="74" spans="1:38">
      <c r="A74" s="108" t="s">
        <v>615</v>
      </c>
      <c r="B74" s="160">
        <v>-5.3999999999999999E-2</v>
      </c>
      <c r="C74" s="160">
        <v>-6.2199999999999998E-2</v>
      </c>
      <c r="D74" s="160">
        <v>-5.2200000000000003E-2</v>
      </c>
      <c r="E74" s="160">
        <v>-6.5299999999999997E-2</v>
      </c>
      <c r="F74" s="160">
        <v>-5.8700000000000002E-2</v>
      </c>
      <c r="G74" s="160">
        <v>-4.8500000000000001E-2</v>
      </c>
      <c r="H74" s="160">
        <v>-7.8700000000000006E-2</v>
      </c>
      <c r="I74" s="160">
        <v>-5.8000000000000003E-2</v>
      </c>
      <c r="J74" s="160">
        <v>-5.6800000000000003E-2</v>
      </c>
      <c r="K74" s="160">
        <v>-5.16E-2</v>
      </c>
      <c r="L74" s="160">
        <v>-5.4600000000000003E-2</v>
      </c>
      <c r="M74" s="160">
        <v>-6.3600000000000004E-2</v>
      </c>
      <c r="N74" s="160">
        <v>-0.1152</v>
      </c>
      <c r="O74" s="160">
        <v>-5.7599999999999998E-2</v>
      </c>
      <c r="P74" s="160">
        <v>-4.5699999999999998E-2</v>
      </c>
      <c r="Q74" s="160">
        <v>-8.1000000000000003E-2</v>
      </c>
      <c r="R74" s="160">
        <v>-4.8899999999999999E-2</v>
      </c>
      <c r="S74" s="160">
        <v>-8.7300000000000003E-2</v>
      </c>
      <c r="T74" s="160">
        <v>-7.0699999999999999E-2</v>
      </c>
      <c r="U74" s="160">
        <v>-9.3299999999999994E-2</v>
      </c>
      <c r="V74" s="160">
        <v>-4.1399999999999999E-2</v>
      </c>
      <c r="W74" s="160">
        <v>-5.4600000000000003E-2</v>
      </c>
      <c r="X74" s="160">
        <v>-7.6100000000000001E-2</v>
      </c>
      <c r="Y74" s="160">
        <v>-6.2700000000000006E-2</v>
      </c>
      <c r="Z74" s="160">
        <v>-5.9799999999999999E-2</v>
      </c>
      <c r="AA74" s="160">
        <v>-5.7599999999999998E-2</v>
      </c>
      <c r="AB74" s="160">
        <v>-4.1799999999999997E-2</v>
      </c>
      <c r="AC74" s="160">
        <v>-7.9500000000000001E-2</v>
      </c>
      <c r="AD74" s="160">
        <v>-0.13500000000000001</v>
      </c>
      <c r="AE74" s="160">
        <v>-6.5299999999999997E-2</v>
      </c>
      <c r="AF74" s="160">
        <v>-6.2399999999999997E-2</v>
      </c>
      <c r="AG74" s="160">
        <v>-6.9000000000000006E-2</v>
      </c>
      <c r="AH74" s="160">
        <v>-7.9799999999999996E-2</v>
      </c>
      <c r="AI74" s="160">
        <v>-8.9599999999999999E-2</v>
      </c>
      <c r="AJ74" s="160">
        <v>-7.3899999999999993E-2</v>
      </c>
      <c r="AK74" s="160">
        <v>-0.08</v>
      </c>
      <c r="AL74" s="160">
        <v>-6.0199999999999997E-2</v>
      </c>
    </row>
    <row r="75" spans="1:38">
      <c r="A75" s="108" t="s">
        <v>616</v>
      </c>
      <c r="B75" s="160">
        <v>0</v>
      </c>
      <c r="C75" s="160">
        <v>5.9999999999999995E-4</v>
      </c>
      <c r="D75" s="160">
        <v>2.9999999999999997E-4</v>
      </c>
      <c r="E75" s="160">
        <v>0</v>
      </c>
      <c r="F75" s="160">
        <v>-6.9999999999999999E-4</v>
      </c>
      <c r="G75" s="160">
        <v>-4.0000000000000002E-4</v>
      </c>
      <c r="H75" s="160">
        <v>0</v>
      </c>
      <c r="I75" s="160">
        <v>1.2999999999999999E-3</v>
      </c>
      <c r="J75" s="160">
        <v>2.0999999999999999E-3</v>
      </c>
      <c r="K75" s="160">
        <v>6.9999999999999999E-4</v>
      </c>
      <c r="L75" s="160">
        <v>0</v>
      </c>
      <c r="M75" s="160">
        <v>3.2000000000000002E-3</v>
      </c>
      <c r="N75" s="160">
        <v>0</v>
      </c>
      <c r="O75" s="160">
        <v>-3.0000000000000001E-3</v>
      </c>
      <c r="P75" s="160">
        <v>-4.7999999999999996E-3</v>
      </c>
      <c r="Q75" s="160">
        <v>-6.9999999999999999E-4</v>
      </c>
      <c r="R75" s="160">
        <v>-1E-4</v>
      </c>
      <c r="S75" s="160">
        <v>-1E-4</v>
      </c>
      <c r="T75" s="160">
        <v>2.5999999999999999E-3</v>
      </c>
      <c r="U75" s="160">
        <v>-2.8E-3</v>
      </c>
      <c r="V75" s="160">
        <v>-5.9999999999999995E-4</v>
      </c>
      <c r="W75" s="160">
        <v>4.0000000000000002E-4</v>
      </c>
      <c r="X75" s="160">
        <v>0</v>
      </c>
      <c r="Y75" s="160">
        <v>-1.5E-3</v>
      </c>
      <c r="Z75" s="160">
        <v>5.0000000000000001E-4</v>
      </c>
      <c r="AA75" s="160">
        <v>8.0000000000000004E-4</v>
      </c>
      <c r="AB75" s="160">
        <v>5.0000000000000001E-4</v>
      </c>
      <c r="AC75" s="160">
        <v>-5.0000000000000001E-4</v>
      </c>
      <c r="AD75" s="160">
        <v>-2.9999999999999997E-4</v>
      </c>
      <c r="AE75" s="160">
        <v>-2.0000000000000001E-4</v>
      </c>
      <c r="AF75" s="160">
        <v>-1.4E-3</v>
      </c>
      <c r="AG75" s="160">
        <v>0</v>
      </c>
      <c r="AH75" s="160">
        <v>-5.5999999999999999E-3</v>
      </c>
      <c r="AI75" s="160">
        <v>-1.6999999999999999E-3</v>
      </c>
      <c r="AJ75" s="160">
        <v>-2.9999999999999997E-4</v>
      </c>
      <c r="AK75" s="160">
        <v>0</v>
      </c>
      <c r="AL75" s="160">
        <v>0</v>
      </c>
    </row>
    <row r="76" spans="1:38">
      <c r="A76" s="108" t="s">
        <v>617</v>
      </c>
      <c r="B76" s="160">
        <v>0.1077</v>
      </c>
      <c r="C76" s="160">
        <v>0.17960000000000001</v>
      </c>
      <c r="D76" s="160">
        <v>7.0699999999999999E-2</v>
      </c>
      <c r="E76" s="160">
        <v>9.9099999999999994E-2</v>
      </c>
      <c r="F76" s="160">
        <v>7.0999999999999994E-2</v>
      </c>
      <c r="G76" s="160">
        <v>0.24990000000000001</v>
      </c>
      <c r="H76" s="160">
        <v>0.214</v>
      </c>
      <c r="I76" s="160">
        <v>0.23549999999999999</v>
      </c>
      <c r="J76" s="160">
        <v>0.16589999999999999</v>
      </c>
      <c r="K76" s="160">
        <v>0.1875</v>
      </c>
      <c r="L76" s="160">
        <v>0.12330000000000001</v>
      </c>
      <c r="M76" s="160">
        <v>0.19589999999999999</v>
      </c>
      <c r="N76" s="160">
        <v>0.15740000000000001</v>
      </c>
      <c r="O76" s="160">
        <v>0.1661</v>
      </c>
      <c r="P76" s="160">
        <v>0.13300000000000001</v>
      </c>
      <c r="Q76" s="160">
        <v>0.21299999999999999</v>
      </c>
      <c r="R76" s="160">
        <v>0.24540000000000001</v>
      </c>
      <c r="S76" s="160">
        <v>0.24709999999999999</v>
      </c>
      <c r="T76" s="160">
        <v>0.34320000000000001</v>
      </c>
      <c r="U76" s="160">
        <v>0.16600000000000001</v>
      </c>
      <c r="V76" s="160">
        <v>0.22</v>
      </c>
      <c r="W76" s="160">
        <v>0.18479999999999999</v>
      </c>
      <c r="X76" s="160">
        <v>6.4399999999999999E-2</v>
      </c>
      <c r="Y76" s="160">
        <v>0.1731</v>
      </c>
      <c r="Z76" s="160">
        <v>0.1182</v>
      </c>
      <c r="AA76" s="160">
        <v>0.20319999999999999</v>
      </c>
      <c r="AB76" s="160">
        <v>0.1048</v>
      </c>
      <c r="AC76" s="160">
        <v>0.10970000000000001</v>
      </c>
      <c r="AD76" s="160">
        <v>0.31440000000000001</v>
      </c>
      <c r="AE76" s="160">
        <v>0.25540000000000002</v>
      </c>
      <c r="AF76" s="160">
        <v>0.1205</v>
      </c>
      <c r="AG76" s="160">
        <v>0.12509999999999999</v>
      </c>
      <c r="AH76" s="160">
        <v>0.12959999999999999</v>
      </c>
      <c r="AI76" s="160">
        <v>7.9200000000000007E-2</v>
      </c>
      <c r="AJ76" s="160">
        <v>0.1203</v>
      </c>
      <c r="AK76" s="160">
        <v>0.40620000000000001</v>
      </c>
      <c r="AL76" s="160">
        <v>0.1416</v>
      </c>
    </row>
    <row r="77" spans="1:38">
      <c r="A77" s="109" t="s">
        <v>618</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row>
    <row r="78" spans="1:38">
      <c r="A78" s="108" t="s">
        <v>619</v>
      </c>
      <c r="B78" s="160">
        <v>0.12889999999999999</v>
      </c>
      <c r="C78" s="160">
        <v>0.11509999999999999</v>
      </c>
      <c r="D78" s="160">
        <v>8.3799999999999999E-2</v>
      </c>
      <c r="E78" s="160">
        <v>8.6699999999999999E-2</v>
      </c>
      <c r="F78" s="160">
        <v>0.14069999999999999</v>
      </c>
      <c r="G78" s="160">
        <v>0.1346</v>
      </c>
      <c r="H78" s="160">
        <v>0.14760000000000001</v>
      </c>
      <c r="I78" s="160">
        <v>0.1101</v>
      </c>
      <c r="J78" s="160">
        <v>0.17449999999999999</v>
      </c>
      <c r="K78" s="160">
        <v>0.12239999999999999</v>
      </c>
      <c r="L78" s="160">
        <v>0.13919999999999999</v>
      </c>
      <c r="M78" s="160">
        <v>0.1062</v>
      </c>
      <c r="N78" s="160">
        <v>0.1908</v>
      </c>
      <c r="O78" s="160">
        <v>0.16</v>
      </c>
      <c r="P78" s="160">
        <v>0.17599999999999999</v>
      </c>
      <c r="Q78" s="160">
        <v>0.13469999999999999</v>
      </c>
      <c r="R78" s="160">
        <v>0.1195</v>
      </c>
      <c r="S78" s="160">
        <v>0.18540000000000001</v>
      </c>
      <c r="T78" s="160">
        <v>0.1323</v>
      </c>
      <c r="U78" s="160">
        <v>0.17249999999999999</v>
      </c>
      <c r="V78" s="160">
        <v>0.13100000000000001</v>
      </c>
      <c r="W78" s="160">
        <v>0.1173</v>
      </c>
      <c r="X78" s="160">
        <v>0.111</v>
      </c>
      <c r="Y78" s="160">
        <v>0.1484</v>
      </c>
      <c r="Z78" s="160">
        <v>0.1134</v>
      </c>
      <c r="AA78" s="160">
        <v>0.1179</v>
      </c>
      <c r="AB78" s="160">
        <v>0.1</v>
      </c>
      <c r="AC78" s="160">
        <v>0.1201</v>
      </c>
      <c r="AD78" s="160">
        <v>0.20669999999999999</v>
      </c>
      <c r="AE78" s="160">
        <v>0.14299999999999999</v>
      </c>
      <c r="AF78" s="160">
        <v>0.18129999999999999</v>
      </c>
      <c r="AG78" s="160">
        <v>0.1244</v>
      </c>
      <c r="AH78" s="160">
        <v>0.14979999999999999</v>
      </c>
      <c r="AI78" s="160">
        <v>0.1716</v>
      </c>
      <c r="AJ78" s="160">
        <v>0.1426</v>
      </c>
      <c r="AK78" s="160">
        <v>0.2077</v>
      </c>
      <c r="AL78" s="160">
        <v>0.1303</v>
      </c>
    </row>
    <row r="79" spans="1:38">
      <c r="A79" s="108" t="s">
        <v>620</v>
      </c>
      <c r="B79" s="160">
        <v>9.8599999999999993E-2</v>
      </c>
      <c r="C79" s="160">
        <v>0.19439999999999999</v>
      </c>
      <c r="D79" s="160">
        <v>0.19719999999999999</v>
      </c>
      <c r="E79" s="160">
        <v>0.24740000000000001</v>
      </c>
      <c r="F79" s="160">
        <v>0</v>
      </c>
      <c r="G79" s="160">
        <v>0</v>
      </c>
      <c r="H79" s="160">
        <v>0.16300000000000001</v>
      </c>
      <c r="I79" s="160">
        <v>0.12989999999999999</v>
      </c>
      <c r="J79" s="160">
        <v>0</v>
      </c>
      <c r="K79" s="160">
        <v>3.7199999999999997E-2</v>
      </c>
      <c r="L79" s="160">
        <v>1.54E-2</v>
      </c>
      <c r="M79" s="160">
        <v>0.13289999999999999</v>
      </c>
      <c r="N79" s="160">
        <v>0.10059999999999999</v>
      </c>
      <c r="O79" s="160">
        <v>0</v>
      </c>
      <c r="P79" s="160">
        <v>3.3999999999999998E-3</v>
      </c>
      <c r="Q79" s="160">
        <v>0.1114</v>
      </c>
      <c r="R79" s="160">
        <v>0.18659999999999999</v>
      </c>
      <c r="S79" s="160">
        <v>0.1759</v>
      </c>
      <c r="T79" s="160">
        <v>0.16700000000000001</v>
      </c>
      <c r="U79" s="160">
        <v>0.1183</v>
      </c>
      <c r="V79" s="160">
        <v>0</v>
      </c>
      <c r="W79" s="160">
        <v>0</v>
      </c>
      <c r="X79" s="160">
        <v>0.2109</v>
      </c>
      <c r="Y79" s="160">
        <v>0.14960000000000001</v>
      </c>
      <c r="Z79" s="160">
        <v>0.2039</v>
      </c>
      <c r="AA79" s="160">
        <v>0.15110000000000001</v>
      </c>
      <c r="AB79" s="160">
        <v>0.1615</v>
      </c>
      <c r="AC79" s="160">
        <v>0.22520000000000001</v>
      </c>
      <c r="AD79" s="160">
        <v>0.18559999999999999</v>
      </c>
      <c r="AE79" s="160">
        <v>0.11609999999999999</v>
      </c>
      <c r="AF79" s="160">
        <v>2E-3</v>
      </c>
      <c r="AG79" s="160">
        <v>0.12470000000000001</v>
      </c>
      <c r="AH79" s="160">
        <v>0.1406</v>
      </c>
      <c r="AI79" s="160">
        <v>0.15390000000000001</v>
      </c>
      <c r="AJ79" s="160">
        <v>4.5999999999999999E-3</v>
      </c>
      <c r="AK79" s="160">
        <v>0.1308</v>
      </c>
      <c r="AL79" s="160">
        <v>0.13500000000000001</v>
      </c>
    </row>
    <row r="80" spans="1:38">
      <c r="A80" s="108" t="s">
        <v>621</v>
      </c>
      <c r="B80" s="160">
        <v>0.87190000000000001</v>
      </c>
      <c r="C80" s="160">
        <v>0.10639999999999999</v>
      </c>
      <c r="D80" s="160">
        <v>0.18820000000000001</v>
      </c>
      <c r="E80" s="160">
        <v>0.09</v>
      </c>
      <c r="F80" s="160">
        <v>6.9400000000000003E-2</v>
      </c>
      <c r="G80" s="160">
        <v>0.20760000000000001</v>
      </c>
      <c r="H80" s="160">
        <v>8.6599999999999996E-2</v>
      </c>
      <c r="I80" s="160">
        <v>1.2800000000000001E-2</v>
      </c>
      <c r="J80" s="160">
        <v>7.9000000000000001E-2</v>
      </c>
      <c r="K80" s="160">
        <v>1.41E-2</v>
      </c>
      <c r="L80" s="160">
        <v>6.8999999999999999E-3</v>
      </c>
      <c r="M80" s="160">
        <v>0.2102</v>
      </c>
      <c r="N80" s="160">
        <v>0.1065</v>
      </c>
      <c r="O80" s="160">
        <v>0.1333</v>
      </c>
      <c r="P80" s="160">
        <v>0.46150000000000002</v>
      </c>
      <c r="Q80" s="160">
        <v>4.7600000000000003E-2</v>
      </c>
      <c r="R80" s="160">
        <v>9.7600000000000006E-2</v>
      </c>
      <c r="S80" s="160">
        <v>0.1394</v>
      </c>
      <c r="T80" s="160">
        <v>3.2000000000000001E-2</v>
      </c>
      <c r="U80" s="160">
        <v>2.5100000000000001E-2</v>
      </c>
      <c r="V80" s="160">
        <v>3.8999999999999998E-3</v>
      </c>
      <c r="W80" s="160">
        <v>8.4199999999999997E-2</v>
      </c>
      <c r="X80" s="160">
        <v>0.14680000000000001</v>
      </c>
      <c r="Y80" s="160">
        <v>0</v>
      </c>
      <c r="Z80" s="160">
        <v>2.9499999999999998E-2</v>
      </c>
      <c r="AA80" s="160">
        <v>8.8599999999999998E-2</v>
      </c>
      <c r="AB80" s="160">
        <v>0.1797</v>
      </c>
      <c r="AC80" s="160">
        <v>0.16</v>
      </c>
      <c r="AD80" s="160">
        <v>0.3397</v>
      </c>
      <c r="AE80" s="160">
        <v>0.1643</v>
      </c>
      <c r="AF80" s="160">
        <v>0.26050000000000001</v>
      </c>
      <c r="AG80" s="160">
        <v>8.3199999999999996E-2</v>
      </c>
      <c r="AH80" s="160">
        <v>0.312</v>
      </c>
      <c r="AI80" s="160">
        <v>1.8599999999999998E-2</v>
      </c>
      <c r="AJ80" s="160">
        <v>0.05</v>
      </c>
      <c r="AK80" s="160">
        <v>0.4194</v>
      </c>
      <c r="AL80" s="160">
        <v>0.1588</v>
      </c>
    </row>
    <row r="81" spans="1:38">
      <c r="A81" s="108" t="s">
        <v>622</v>
      </c>
      <c r="B81" s="160">
        <v>0.1004</v>
      </c>
      <c r="C81" s="160">
        <v>0.1628</v>
      </c>
      <c r="D81" s="160">
        <v>0.26640000000000003</v>
      </c>
      <c r="E81" s="160">
        <v>0.21879999999999999</v>
      </c>
      <c r="F81" s="160">
        <v>0</v>
      </c>
      <c r="G81" s="160">
        <v>0</v>
      </c>
      <c r="H81" s="160">
        <v>5.3499999999999999E-2</v>
      </c>
      <c r="I81" s="160">
        <v>2.1000000000000001E-2</v>
      </c>
      <c r="J81" s="160">
        <v>0</v>
      </c>
      <c r="K81" s="160">
        <v>0</v>
      </c>
      <c r="L81" s="160">
        <v>7.4800000000000005E-2</v>
      </c>
      <c r="M81" s="160">
        <v>0.17549999999999999</v>
      </c>
      <c r="N81" s="160">
        <v>0.112</v>
      </c>
      <c r="O81" s="160">
        <v>0.48799999999999999</v>
      </c>
      <c r="P81" s="160">
        <v>0</v>
      </c>
      <c r="Q81" s="160">
        <v>0.17610000000000001</v>
      </c>
      <c r="R81" s="160">
        <v>0.13789999999999999</v>
      </c>
      <c r="S81" s="160">
        <v>2.8643000000000001</v>
      </c>
      <c r="T81" s="160">
        <v>0.46379999999999999</v>
      </c>
      <c r="U81" s="160">
        <v>7.5499999999999998E-2</v>
      </c>
      <c r="V81" s="160">
        <v>0</v>
      </c>
      <c r="W81" s="160">
        <v>0</v>
      </c>
      <c r="X81" s="160">
        <v>0</v>
      </c>
      <c r="Y81" s="160">
        <v>0</v>
      </c>
      <c r="Z81" s="160">
        <v>0.24249999999999999</v>
      </c>
      <c r="AA81" s="160">
        <v>1.9400000000000001E-2</v>
      </c>
      <c r="AB81" s="160">
        <v>0.63849999999999996</v>
      </c>
      <c r="AC81" s="160">
        <v>0.40550000000000003</v>
      </c>
      <c r="AD81" s="160">
        <v>1.7500000000000002E-2</v>
      </c>
      <c r="AE81" s="160">
        <v>0</v>
      </c>
      <c r="AF81" s="160">
        <v>0.15</v>
      </c>
      <c r="AG81" s="160">
        <v>5.1299999999999998E-2</v>
      </c>
      <c r="AH81" s="160">
        <v>0</v>
      </c>
      <c r="AI81" s="160">
        <v>0.14019999999999999</v>
      </c>
      <c r="AJ81" s="160">
        <v>0</v>
      </c>
      <c r="AK81" s="160">
        <v>0</v>
      </c>
      <c r="AL81" s="160">
        <v>0.1386</v>
      </c>
    </row>
    <row r="82" spans="1:38">
      <c r="A82" s="108" t="s">
        <v>623</v>
      </c>
      <c r="B82" s="160">
        <v>1.1000000000000001E-3</v>
      </c>
      <c r="C82" s="160">
        <v>0</v>
      </c>
      <c r="D82" s="160">
        <v>8.9999999999999998E-4</v>
      </c>
      <c r="E82" s="160">
        <v>3.2000000000000002E-3</v>
      </c>
      <c r="F82" s="160">
        <v>0</v>
      </c>
      <c r="G82" s="160">
        <v>0</v>
      </c>
      <c r="H82" s="160">
        <v>1.2999999999999999E-3</v>
      </c>
      <c r="I82" s="160">
        <v>0</v>
      </c>
      <c r="J82" s="160">
        <v>1.2500000000000001E-2</v>
      </c>
      <c r="K82" s="160">
        <v>0</v>
      </c>
      <c r="L82" s="160">
        <v>0</v>
      </c>
      <c r="M82" s="160">
        <v>2.0000000000000001E-4</v>
      </c>
      <c r="N82" s="160">
        <v>5.7999999999999996E-3</v>
      </c>
      <c r="O82" s="160">
        <v>1.7299999999999999E-2</v>
      </c>
      <c r="P82" s="160">
        <v>0</v>
      </c>
      <c r="Q82" s="160">
        <v>0</v>
      </c>
      <c r="R82" s="160">
        <v>8.9999999999999998E-4</v>
      </c>
      <c r="S82" s="160">
        <v>1.9E-3</v>
      </c>
      <c r="T82" s="160">
        <v>3.5999999999999999E-3</v>
      </c>
      <c r="U82" s="160">
        <v>8.6E-3</v>
      </c>
      <c r="V82" s="160">
        <v>2.8299999999999999E-2</v>
      </c>
      <c r="W82" s="160">
        <v>2.8400000000000002E-2</v>
      </c>
      <c r="X82" s="160">
        <v>2.0000000000000001E-4</v>
      </c>
      <c r="Y82" s="160">
        <v>0</v>
      </c>
      <c r="Z82" s="160">
        <v>2.29E-2</v>
      </c>
      <c r="AA82" s="160">
        <v>2E-3</v>
      </c>
      <c r="AB82" s="160">
        <v>1.5E-3</v>
      </c>
      <c r="AC82" s="160">
        <v>0</v>
      </c>
      <c r="AD82" s="160">
        <v>0.28370000000000001</v>
      </c>
      <c r="AE82" s="160">
        <v>5.7999999999999996E-3</v>
      </c>
      <c r="AF82" s="160">
        <v>0</v>
      </c>
      <c r="AG82" s="160">
        <v>0.37169999999999997</v>
      </c>
      <c r="AH82" s="160">
        <v>5.9999999999999995E-4</v>
      </c>
      <c r="AI82" s="160">
        <v>4.4000000000000003E-3</v>
      </c>
      <c r="AJ82" s="160">
        <v>0</v>
      </c>
      <c r="AK82" s="160">
        <v>2.53E-2</v>
      </c>
      <c r="AL82" s="160">
        <v>5.1999999999999998E-3</v>
      </c>
    </row>
    <row r="83" spans="1:38">
      <c r="A83" s="108" t="s">
        <v>624</v>
      </c>
      <c r="B83" s="160">
        <v>7.9000000000000008E-3</v>
      </c>
      <c r="C83" s="160">
        <v>0</v>
      </c>
      <c r="D83" s="160">
        <v>1.72E-2</v>
      </c>
      <c r="E83" s="160">
        <v>1.2500000000000001E-2</v>
      </c>
      <c r="F83" s="160">
        <v>0</v>
      </c>
      <c r="G83" s="160">
        <v>0</v>
      </c>
      <c r="H83" s="160">
        <v>6.1999999999999998E-3</v>
      </c>
      <c r="I83" s="160">
        <v>0</v>
      </c>
      <c r="J83" s="160">
        <v>3.7000000000000002E-3</v>
      </c>
      <c r="K83" s="160">
        <v>0</v>
      </c>
      <c r="L83" s="160">
        <v>0</v>
      </c>
      <c r="M83" s="160">
        <v>6.1999999999999998E-3</v>
      </c>
      <c r="N83" s="160">
        <v>0</v>
      </c>
      <c r="O83" s="160">
        <v>4.4999999999999997E-3</v>
      </c>
      <c r="P83" s="160">
        <v>0</v>
      </c>
      <c r="Q83" s="160">
        <v>0</v>
      </c>
      <c r="R83" s="160">
        <v>0</v>
      </c>
      <c r="S83" s="160">
        <v>9.1000000000000004E-3</v>
      </c>
      <c r="T83" s="160">
        <v>2.5999999999999999E-2</v>
      </c>
      <c r="U83" s="160">
        <v>0.1037</v>
      </c>
      <c r="V83" s="160">
        <v>1</v>
      </c>
      <c r="W83" s="160">
        <v>6.7900000000000002E-2</v>
      </c>
      <c r="X83" s="160">
        <v>0.31709999999999999</v>
      </c>
      <c r="Y83" s="160">
        <v>0</v>
      </c>
      <c r="Z83" s="160">
        <v>2.5600000000000001E-2</v>
      </c>
      <c r="AA83" s="160">
        <v>1.2999999999999999E-3</v>
      </c>
      <c r="AB83" s="160">
        <v>2.41E-2</v>
      </c>
      <c r="AC83" s="160">
        <v>0</v>
      </c>
      <c r="AD83" s="160">
        <v>2.35E-2</v>
      </c>
      <c r="AE83" s="160">
        <v>3.1800000000000002E-2</v>
      </c>
      <c r="AF83" s="160">
        <v>0</v>
      </c>
      <c r="AG83" s="160">
        <v>0</v>
      </c>
      <c r="AH83" s="160">
        <v>1.9699999999999999E-2</v>
      </c>
      <c r="AI83" s="160">
        <v>2.0299999999999999E-2</v>
      </c>
      <c r="AJ83" s="160">
        <v>1</v>
      </c>
      <c r="AK83" s="160">
        <v>0</v>
      </c>
      <c r="AL83" s="160">
        <v>1.0699999999999999E-2</v>
      </c>
    </row>
    <row r="84" spans="1:38">
      <c r="A84" s="108" t="s">
        <v>625</v>
      </c>
      <c r="B84" s="160">
        <v>2.0999999999999999E-3</v>
      </c>
      <c r="C84" s="160">
        <v>0</v>
      </c>
      <c r="D84" s="160">
        <v>1.0500000000000001E-2</v>
      </c>
      <c r="E84" s="160">
        <v>0.01</v>
      </c>
      <c r="F84" s="160">
        <v>0</v>
      </c>
      <c r="G84" s="160">
        <v>0</v>
      </c>
      <c r="H84" s="160">
        <v>3.0000000000000001E-3</v>
      </c>
      <c r="I84" s="160">
        <v>0</v>
      </c>
      <c r="J84" s="160">
        <v>3.8999999999999998E-3</v>
      </c>
      <c r="K84" s="160">
        <v>0</v>
      </c>
      <c r="L84" s="160">
        <v>0</v>
      </c>
      <c r="M84" s="160">
        <v>5.4999999999999997E-3</v>
      </c>
      <c r="N84" s="160">
        <v>4.3E-3</v>
      </c>
      <c r="O84" s="160">
        <v>5.1999999999999998E-3</v>
      </c>
      <c r="P84" s="160">
        <v>0</v>
      </c>
      <c r="Q84" s="160">
        <v>0</v>
      </c>
      <c r="R84" s="160">
        <v>6.9999999999999999E-4</v>
      </c>
      <c r="S84" s="160">
        <v>4.7000000000000002E-3</v>
      </c>
      <c r="T84" s="160">
        <v>1.23E-2</v>
      </c>
      <c r="U84" s="160">
        <v>9.5899999999999999E-2</v>
      </c>
      <c r="V84" s="160">
        <v>0.85150000000000003</v>
      </c>
      <c r="W84" s="160">
        <v>6.3899999999999998E-2</v>
      </c>
      <c r="X84" s="160">
        <v>3.3500000000000002E-2</v>
      </c>
      <c r="Y84" s="160">
        <v>0</v>
      </c>
      <c r="Z84" s="160">
        <v>2.53E-2</v>
      </c>
      <c r="AA84" s="160">
        <v>1.4E-3</v>
      </c>
      <c r="AB84" s="160">
        <v>1.06E-2</v>
      </c>
      <c r="AC84" s="160">
        <v>0</v>
      </c>
      <c r="AD84" s="160">
        <v>0.24310000000000001</v>
      </c>
      <c r="AE84" s="160">
        <v>1.9E-2</v>
      </c>
      <c r="AF84" s="160">
        <v>0</v>
      </c>
      <c r="AG84" s="160">
        <v>7.3300000000000004E-2</v>
      </c>
      <c r="AH84" s="160">
        <v>1.8200000000000001E-2</v>
      </c>
      <c r="AI84" s="160">
        <v>1.6500000000000001E-2</v>
      </c>
      <c r="AJ84" s="160">
        <v>0.13</v>
      </c>
      <c r="AK84" s="160">
        <v>2.53E-2</v>
      </c>
      <c r="AL84" s="160">
        <v>7.6E-3</v>
      </c>
    </row>
    <row r="85" spans="1:38">
      <c r="A85" s="108" t="s">
        <v>626</v>
      </c>
      <c r="B85" s="160">
        <v>0</v>
      </c>
      <c r="C85" s="160">
        <v>8.5500000000000007E-2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4.8500000000000001E-2</v>
      </c>
    </row>
    <row r="86" spans="1:38">
      <c r="A86" s="108" t="s">
        <v>627</v>
      </c>
      <c r="B86" s="160">
        <v>1.18E-2</v>
      </c>
      <c r="C86" s="160">
        <v>2.8000000000000001E-2</v>
      </c>
      <c r="D86" s="160">
        <v>7.9000000000000008E-3</v>
      </c>
      <c r="E86" s="160">
        <v>9.4000000000000004E-3</v>
      </c>
      <c r="F86" s="160">
        <v>1.0800000000000001E-2</v>
      </c>
      <c r="G86" s="160">
        <v>1.43E-2</v>
      </c>
      <c r="H86" s="160">
        <v>1.37E-2</v>
      </c>
      <c r="I86" s="160">
        <v>0.02</v>
      </c>
      <c r="J86" s="160">
        <v>1.4200000000000001E-2</v>
      </c>
      <c r="K86" s="160">
        <v>1.5299999999999999E-2</v>
      </c>
      <c r="L86" s="160">
        <v>1.4200000000000001E-2</v>
      </c>
      <c r="M86" s="160">
        <v>1.9199999999999998E-2</v>
      </c>
      <c r="N86" s="160">
        <v>1.78E-2</v>
      </c>
      <c r="O86" s="160">
        <v>7.1999999999999998E-3</v>
      </c>
      <c r="P86" s="160">
        <v>2.1899999999999999E-2</v>
      </c>
      <c r="Q86" s="160">
        <v>7.4000000000000003E-3</v>
      </c>
      <c r="R86" s="160">
        <v>1.6299999999999999E-2</v>
      </c>
      <c r="S86" s="160">
        <v>1.7999999999999999E-2</v>
      </c>
      <c r="T86" s="160">
        <v>1.83E-2</v>
      </c>
      <c r="U86" s="160">
        <v>1.55E-2</v>
      </c>
      <c r="V86" s="160">
        <v>1.7000000000000001E-2</v>
      </c>
      <c r="W86" s="160">
        <v>2.4500000000000001E-2</v>
      </c>
      <c r="X86" s="160">
        <v>1.23E-2</v>
      </c>
      <c r="Y86" s="160">
        <v>2.35E-2</v>
      </c>
      <c r="Z86" s="160">
        <v>2.12E-2</v>
      </c>
      <c r="AA86" s="160">
        <v>3.39E-2</v>
      </c>
      <c r="AB86" s="160">
        <v>2.9399999999999999E-2</v>
      </c>
      <c r="AC86" s="160">
        <v>1.3299999999999999E-2</v>
      </c>
      <c r="AD86" s="160">
        <v>4.2999999999999997E-2</v>
      </c>
      <c r="AE86" s="160">
        <v>1.7500000000000002E-2</v>
      </c>
      <c r="AF86" s="160">
        <v>2.63E-2</v>
      </c>
      <c r="AG86" s="160">
        <v>1.46E-2</v>
      </c>
      <c r="AH86" s="160">
        <v>1.2999999999999999E-2</v>
      </c>
      <c r="AI86" s="160">
        <v>1.0800000000000001E-2</v>
      </c>
      <c r="AJ86" s="160">
        <v>2.3E-3</v>
      </c>
      <c r="AK86" s="160">
        <v>1.3100000000000001E-2</v>
      </c>
      <c r="AL86" s="160">
        <v>1.7299999999999999E-2</v>
      </c>
    </row>
    <row r="87" spans="1:38">
      <c r="A87" s="108" t="s">
        <v>628</v>
      </c>
      <c r="B87" s="160">
        <v>4.4900000000000002E-2</v>
      </c>
      <c r="C87" s="160">
        <v>5.2200000000000003E-2</v>
      </c>
      <c r="D87" s="160">
        <v>4.5199999999999997E-2</v>
      </c>
      <c r="E87" s="160">
        <v>5.6300000000000003E-2</v>
      </c>
      <c r="F87" s="160">
        <v>3.1699999999999999E-2</v>
      </c>
      <c r="G87" s="160">
        <v>5.91E-2</v>
      </c>
      <c r="H87" s="160">
        <v>5.3199999999999997E-2</v>
      </c>
      <c r="I87" s="160">
        <v>5.6000000000000001E-2</v>
      </c>
      <c r="J87" s="160">
        <v>6.6500000000000004E-2</v>
      </c>
      <c r="K87" s="160">
        <v>5.3499999999999999E-2</v>
      </c>
      <c r="L87" s="160">
        <v>5.3400000000000003E-2</v>
      </c>
      <c r="M87" s="160">
        <v>5.57E-2</v>
      </c>
      <c r="N87" s="160">
        <v>7.4099999999999999E-2</v>
      </c>
      <c r="O87" s="160">
        <v>6.5000000000000002E-2</v>
      </c>
      <c r="P87" s="160">
        <v>5.9299999999999999E-2</v>
      </c>
      <c r="Q87" s="160">
        <v>5.8200000000000002E-2</v>
      </c>
      <c r="R87" s="160">
        <v>7.1599999999999997E-2</v>
      </c>
      <c r="S87" s="160">
        <v>5.1299999999999998E-2</v>
      </c>
      <c r="T87" s="160">
        <v>5.74E-2</v>
      </c>
      <c r="U87" s="160">
        <v>7.4700000000000003E-2</v>
      </c>
      <c r="V87" s="160">
        <v>6.88E-2</v>
      </c>
      <c r="W87" s="160">
        <v>6.08E-2</v>
      </c>
      <c r="X87" s="160">
        <v>5.7500000000000002E-2</v>
      </c>
      <c r="Y87" s="160">
        <v>6.4699999999999994E-2</v>
      </c>
      <c r="Z87" s="160">
        <v>4.99E-2</v>
      </c>
      <c r="AA87" s="160">
        <v>6.8099999999999994E-2</v>
      </c>
      <c r="AB87" s="160">
        <v>5.6099999999999997E-2</v>
      </c>
      <c r="AC87" s="160">
        <v>5.2299999999999999E-2</v>
      </c>
      <c r="AD87" s="160">
        <v>6.93E-2</v>
      </c>
      <c r="AE87" s="160">
        <v>5.45E-2</v>
      </c>
      <c r="AF87" s="160">
        <v>4.1399999999999999E-2</v>
      </c>
      <c r="AG87" s="160">
        <v>5.74E-2</v>
      </c>
      <c r="AH87" s="160">
        <v>6.6199999999999995E-2</v>
      </c>
      <c r="AI87" s="160">
        <v>6.0100000000000001E-2</v>
      </c>
      <c r="AJ87" s="160">
        <v>0</v>
      </c>
      <c r="AK87" s="160">
        <v>4.9599999999999998E-2</v>
      </c>
      <c r="AL87" s="160">
        <v>5.5800000000000002E-2</v>
      </c>
    </row>
    <row r="88" spans="1:38">
      <c r="A88" s="108" t="s">
        <v>629</v>
      </c>
      <c r="B88" s="160">
        <v>0</v>
      </c>
      <c r="C88" s="160">
        <v>0</v>
      </c>
      <c r="D88" s="160">
        <v>1.32E-2</v>
      </c>
      <c r="E88" s="160">
        <v>5.1999999999999998E-3</v>
      </c>
      <c r="F88" s="160">
        <v>0</v>
      </c>
      <c r="G88" s="160">
        <v>2.0899999999999998E-2</v>
      </c>
      <c r="H88" s="160">
        <v>0</v>
      </c>
      <c r="I88" s="160">
        <v>0</v>
      </c>
      <c r="J88" s="160">
        <v>1.7100000000000001E-2</v>
      </c>
      <c r="K88" s="160">
        <v>0</v>
      </c>
      <c r="L88" s="160">
        <v>0</v>
      </c>
      <c r="M88" s="160">
        <v>0</v>
      </c>
      <c r="N88" s="160">
        <v>3.0000000000000001E-3</v>
      </c>
      <c r="O88" s="160">
        <v>0</v>
      </c>
      <c r="P88" s="160">
        <v>0</v>
      </c>
      <c r="Q88" s="160">
        <v>0</v>
      </c>
      <c r="R88" s="160">
        <v>1E-4</v>
      </c>
      <c r="S88" s="160">
        <v>1E-4</v>
      </c>
      <c r="T88" s="160">
        <v>0</v>
      </c>
      <c r="U88" s="160">
        <v>7.0000000000000001E-3</v>
      </c>
      <c r="V88" s="160">
        <v>0</v>
      </c>
      <c r="W88" s="160">
        <v>3.1399999999999997E-2</v>
      </c>
      <c r="X88" s="160">
        <v>6.9999999999999999E-4</v>
      </c>
      <c r="Y88" s="160">
        <v>0</v>
      </c>
      <c r="Z88" s="160">
        <v>2.7199999999999998E-2</v>
      </c>
      <c r="AA88" s="160">
        <v>0</v>
      </c>
      <c r="AB88" s="160">
        <v>0</v>
      </c>
      <c r="AC88" s="160">
        <v>0</v>
      </c>
      <c r="AD88" s="160">
        <v>1.5E-3</v>
      </c>
      <c r="AE88" s="160">
        <v>0</v>
      </c>
      <c r="AF88" s="160">
        <v>0</v>
      </c>
      <c r="AG88" s="160">
        <v>0</v>
      </c>
      <c r="AH88" s="160">
        <v>0</v>
      </c>
      <c r="AI88" s="160">
        <v>0</v>
      </c>
      <c r="AJ88" s="160">
        <v>0</v>
      </c>
      <c r="AK88" s="160">
        <v>0</v>
      </c>
      <c r="AL88" s="160">
        <v>5.5999999999999999E-3</v>
      </c>
    </row>
    <row r="89" spans="1:38">
      <c r="A89" s="108" t="s">
        <v>630</v>
      </c>
      <c r="B89" s="160">
        <v>0</v>
      </c>
      <c r="C89" s="160">
        <v>0</v>
      </c>
      <c r="D89" s="160">
        <v>0</v>
      </c>
      <c r="E89" s="160">
        <v>0</v>
      </c>
      <c r="F89" s="160">
        <v>0</v>
      </c>
      <c r="G89" s="160">
        <v>0</v>
      </c>
      <c r="H89" s="160">
        <v>1.54E-2</v>
      </c>
      <c r="I89" s="160">
        <v>1.8800000000000001E-2</v>
      </c>
      <c r="J89" s="160">
        <v>2.6599999999999999E-2</v>
      </c>
      <c r="K89" s="160">
        <v>0</v>
      </c>
      <c r="L89" s="160">
        <v>0</v>
      </c>
      <c r="M89" s="160">
        <v>0</v>
      </c>
      <c r="N89" s="160">
        <v>0</v>
      </c>
      <c r="O89" s="160">
        <v>0</v>
      </c>
      <c r="P89" s="160">
        <v>0</v>
      </c>
      <c r="Q89" s="160">
        <v>0</v>
      </c>
      <c r="R89" s="160">
        <v>0</v>
      </c>
      <c r="S89" s="160">
        <v>0</v>
      </c>
      <c r="T89" s="160">
        <v>2.3400000000000001E-2</v>
      </c>
      <c r="U89" s="160">
        <v>7.0599999999999996E-2</v>
      </c>
      <c r="V89" s="160">
        <v>0</v>
      </c>
      <c r="W89" s="160">
        <v>0</v>
      </c>
      <c r="X89" s="160">
        <v>0</v>
      </c>
      <c r="Y89" s="160">
        <v>1.5599999999999999E-2</v>
      </c>
      <c r="Z89" s="160">
        <v>0</v>
      </c>
      <c r="AA89" s="160">
        <v>1.3299999999999999E-2</v>
      </c>
      <c r="AB89" s="160">
        <v>1.55E-2</v>
      </c>
      <c r="AC89" s="160">
        <v>3.7499999999999999E-2</v>
      </c>
      <c r="AD89" s="160">
        <v>0</v>
      </c>
      <c r="AE89" s="160">
        <v>0</v>
      </c>
      <c r="AF89" s="160">
        <v>0</v>
      </c>
      <c r="AG89" s="160">
        <v>0</v>
      </c>
      <c r="AH89" s="160">
        <v>0</v>
      </c>
      <c r="AI89" s="160">
        <v>0</v>
      </c>
      <c r="AJ89" s="160">
        <v>0</v>
      </c>
      <c r="AK89" s="160">
        <v>0</v>
      </c>
      <c r="AL89" s="160">
        <v>5.1000000000000004E-3</v>
      </c>
    </row>
    <row r="90" spans="1:38">
      <c r="A90" s="109" t="s">
        <v>631</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row>
    <row r="91" spans="1:38">
      <c r="A91" s="109" t="s">
        <v>632</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row>
    <row r="92" spans="1:38">
      <c r="A92" s="108" t="s">
        <v>633</v>
      </c>
      <c r="B92" s="160">
        <v>5.3999999999999999E-2</v>
      </c>
      <c r="C92" s="160">
        <v>6.2199999999999998E-2</v>
      </c>
      <c r="D92" s="160">
        <v>5.2200000000000003E-2</v>
      </c>
      <c r="E92" s="160">
        <v>6.5299999999999997E-2</v>
      </c>
      <c r="F92" s="160">
        <v>5.8700000000000002E-2</v>
      </c>
      <c r="G92" s="160">
        <v>4.8500000000000001E-2</v>
      </c>
      <c r="H92" s="160">
        <v>7.8700000000000006E-2</v>
      </c>
      <c r="I92" s="160">
        <v>5.8000000000000003E-2</v>
      </c>
      <c r="J92" s="160">
        <v>5.6800000000000003E-2</v>
      </c>
      <c r="K92" s="160">
        <v>5.16E-2</v>
      </c>
      <c r="L92" s="160">
        <v>5.4600000000000003E-2</v>
      </c>
      <c r="M92" s="160">
        <v>6.3600000000000004E-2</v>
      </c>
      <c r="N92" s="160">
        <v>0.1152</v>
      </c>
      <c r="O92" s="160">
        <v>5.7599999999999998E-2</v>
      </c>
      <c r="P92" s="160">
        <v>4.5699999999999998E-2</v>
      </c>
      <c r="Q92" s="160">
        <v>8.1000000000000003E-2</v>
      </c>
      <c r="R92" s="160">
        <v>4.8899999999999999E-2</v>
      </c>
      <c r="S92" s="160">
        <v>8.7300000000000003E-2</v>
      </c>
      <c r="T92" s="160">
        <v>7.0699999999999999E-2</v>
      </c>
      <c r="U92" s="160">
        <v>9.3299999999999994E-2</v>
      </c>
      <c r="V92" s="160">
        <v>4.1399999999999999E-2</v>
      </c>
      <c r="W92" s="160">
        <v>5.4600000000000003E-2</v>
      </c>
      <c r="X92" s="160">
        <v>7.6100000000000001E-2</v>
      </c>
      <c r="Y92" s="160">
        <v>6.2700000000000006E-2</v>
      </c>
      <c r="Z92" s="160">
        <v>5.9799999999999999E-2</v>
      </c>
      <c r="AA92" s="160">
        <v>5.7599999999999998E-2</v>
      </c>
      <c r="AB92" s="160">
        <v>4.1799999999999997E-2</v>
      </c>
      <c r="AC92" s="160">
        <v>7.9500000000000001E-2</v>
      </c>
      <c r="AD92" s="160">
        <v>0.13500000000000001</v>
      </c>
      <c r="AE92" s="160">
        <v>6.5299999999999997E-2</v>
      </c>
      <c r="AF92" s="160">
        <v>6.2399999999999997E-2</v>
      </c>
      <c r="AG92" s="160">
        <v>6.9000000000000006E-2</v>
      </c>
      <c r="AH92" s="160">
        <v>7.9799999999999996E-2</v>
      </c>
      <c r="AI92" s="160">
        <v>8.9599999999999999E-2</v>
      </c>
      <c r="AJ92" s="160">
        <v>7.3899999999999993E-2</v>
      </c>
      <c r="AK92" s="160">
        <v>0.08</v>
      </c>
      <c r="AL92" s="160">
        <v>6.0199999999999997E-2</v>
      </c>
    </row>
    <row r="93" spans="1:38">
      <c r="A93" s="108" t="s">
        <v>634</v>
      </c>
      <c r="B93" s="160">
        <v>7.6100000000000001E-2</v>
      </c>
      <c r="C93" s="160">
        <v>7.9600000000000004E-2</v>
      </c>
      <c r="D93" s="160">
        <v>6.2700000000000006E-2</v>
      </c>
      <c r="E93" s="160">
        <v>8.4900000000000003E-2</v>
      </c>
      <c r="F93" s="160">
        <v>6.88E-2</v>
      </c>
      <c r="G93" s="160">
        <v>5.8000000000000003E-2</v>
      </c>
      <c r="H93" s="160">
        <v>8.9800000000000005E-2</v>
      </c>
      <c r="I93" s="160">
        <v>6.6900000000000001E-2</v>
      </c>
      <c r="J93" s="160">
        <v>6.9199999999999998E-2</v>
      </c>
      <c r="K93" s="160">
        <v>6.1400000000000003E-2</v>
      </c>
      <c r="L93" s="160">
        <v>6.2E-2</v>
      </c>
      <c r="M93" s="160">
        <v>7.0499999999999993E-2</v>
      </c>
      <c r="N93" s="160">
        <v>0.14199999999999999</v>
      </c>
      <c r="O93" s="160">
        <v>7.4099999999999999E-2</v>
      </c>
      <c r="P93" s="160">
        <v>5.67E-2</v>
      </c>
      <c r="Q93" s="160">
        <v>9.9699999999999997E-2</v>
      </c>
      <c r="R93" s="160">
        <v>5.7299999999999997E-2</v>
      </c>
      <c r="S93" s="160">
        <v>0.1065</v>
      </c>
      <c r="T93" s="160">
        <v>7.9299999999999995E-2</v>
      </c>
      <c r="U93" s="160">
        <v>0.1176</v>
      </c>
      <c r="V93" s="160">
        <v>4.8599999999999997E-2</v>
      </c>
      <c r="W93" s="160">
        <v>5.9400000000000001E-2</v>
      </c>
      <c r="X93" s="160">
        <v>9.6100000000000005E-2</v>
      </c>
      <c r="Y93" s="160">
        <v>7.1300000000000002E-2</v>
      </c>
      <c r="Z93" s="160">
        <v>7.0800000000000002E-2</v>
      </c>
      <c r="AA93" s="160">
        <v>6.6000000000000003E-2</v>
      </c>
      <c r="AB93" s="160">
        <v>4.8800000000000003E-2</v>
      </c>
      <c r="AC93" s="160">
        <v>0.1017</v>
      </c>
      <c r="AD93" s="160">
        <v>0.16700000000000001</v>
      </c>
      <c r="AE93" s="160">
        <v>7.4499999999999997E-2</v>
      </c>
      <c r="AF93" s="160">
        <v>7.4300000000000005E-2</v>
      </c>
      <c r="AG93" s="160">
        <v>8.1699999999999995E-2</v>
      </c>
      <c r="AH93" s="160">
        <v>9.7000000000000003E-2</v>
      </c>
      <c r="AI93" s="160">
        <v>0.11650000000000001</v>
      </c>
      <c r="AJ93" s="160">
        <v>9.06E-2</v>
      </c>
      <c r="AK93" s="160">
        <v>9.3100000000000002E-2</v>
      </c>
      <c r="AL93" s="160">
        <v>7.4399999999999994E-2</v>
      </c>
    </row>
    <row r="94" spans="1:38">
      <c r="A94" s="108" t="s">
        <v>635</v>
      </c>
      <c r="B94" s="160">
        <v>8.3900000000000002E-2</v>
      </c>
      <c r="C94" s="160">
        <v>8.5900000000000004E-2</v>
      </c>
      <c r="D94" s="160">
        <v>7.3899999999999993E-2</v>
      </c>
      <c r="E94" s="160">
        <v>9.4E-2</v>
      </c>
      <c r="F94" s="160">
        <v>8.7800000000000003E-2</v>
      </c>
      <c r="G94" s="160">
        <v>6.83E-2</v>
      </c>
      <c r="H94" s="160">
        <v>0.1032</v>
      </c>
      <c r="I94" s="160">
        <v>7.0699999999999999E-2</v>
      </c>
      <c r="J94" s="160">
        <v>7.2700000000000001E-2</v>
      </c>
      <c r="K94" s="160">
        <v>6.8699999999999997E-2</v>
      </c>
      <c r="L94" s="160">
        <v>7.1400000000000005E-2</v>
      </c>
      <c r="M94" s="160">
        <v>7.8E-2</v>
      </c>
      <c r="N94" s="160">
        <v>0.14549999999999999</v>
      </c>
      <c r="O94" s="160">
        <v>7.8600000000000003E-2</v>
      </c>
      <c r="P94" s="160">
        <v>6.8000000000000005E-2</v>
      </c>
      <c r="Q94" s="160">
        <v>0.1062</v>
      </c>
      <c r="R94" s="160">
        <v>6.1499999999999999E-2</v>
      </c>
      <c r="S94" s="160">
        <v>0.111</v>
      </c>
      <c r="T94" s="160">
        <v>9.1899999999999996E-2</v>
      </c>
      <c r="U94" s="160">
        <v>0.1229</v>
      </c>
      <c r="V94" s="160">
        <v>5.2299999999999999E-2</v>
      </c>
      <c r="W94" s="160">
        <v>7.6799999999999993E-2</v>
      </c>
      <c r="X94" s="160">
        <v>0.1021</v>
      </c>
      <c r="Y94" s="160">
        <v>7.6899999999999996E-2</v>
      </c>
      <c r="Z94" s="160">
        <v>7.9699999999999993E-2</v>
      </c>
      <c r="AA94" s="160">
        <v>7.1900000000000006E-2</v>
      </c>
      <c r="AB94" s="160">
        <v>5.6899999999999999E-2</v>
      </c>
      <c r="AC94" s="160">
        <v>0.1038</v>
      </c>
      <c r="AD94" s="160">
        <v>0.17150000000000001</v>
      </c>
      <c r="AE94" s="160">
        <v>8.8200000000000001E-2</v>
      </c>
      <c r="AF94" s="160">
        <v>7.7299999999999994E-2</v>
      </c>
      <c r="AG94" s="160">
        <v>8.5800000000000001E-2</v>
      </c>
      <c r="AH94" s="160">
        <v>9.8599999999999993E-2</v>
      </c>
      <c r="AI94" s="160">
        <v>0.1239</v>
      </c>
      <c r="AJ94" s="160">
        <v>0.1038</v>
      </c>
      <c r="AK94" s="160">
        <v>9.5299999999999996E-2</v>
      </c>
      <c r="AL94" s="160">
        <v>8.2799999999999999E-2</v>
      </c>
    </row>
    <row r="95" spans="1:38">
      <c r="A95" s="108" t="s">
        <v>636</v>
      </c>
      <c r="B95" s="160">
        <v>0.1028</v>
      </c>
      <c r="C95" s="160">
        <v>9.5500000000000002E-2</v>
      </c>
      <c r="D95" s="160">
        <v>7.2400000000000006E-2</v>
      </c>
      <c r="E95" s="160">
        <v>8.5900000000000004E-2</v>
      </c>
      <c r="F95" s="160">
        <v>8.9099999999999999E-2</v>
      </c>
      <c r="G95" s="160">
        <v>7.0599999999999996E-2</v>
      </c>
      <c r="H95" s="160">
        <v>0.1173</v>
      </c>
      <c r="I95" s="160">
        <v>8.5699999999999998E-2</v>
      </c>
      <c r="J95" s="160">
        <v>8.2100000000000006E-2</v>
      </c>
      <c r="K95" s="160">
        <v>7.5999999999999998E-2</v>
      </c>
      <c r="L95" s="160">
        <v>7.7499999999999999E-2</v>
      </c>
      <c r="M95" s="160">
        <v>8.8599999999999998E-2</v>
      </c>
      <c r="N95" s="160">
        <v>0.16650000000000001</v>
      </c>
      <c r="O95" s="160">
        <v>7.2499999999999995E-2</v>
      </c>
      <c r="P95" s="160">
        <v>5.9499999999999997E-2</v>
      </c>
      <c r="Q95" s="160">
        <v>0.1013</v>
      </c>
      <c r="R95" s="160">
        <v>6.7500000000000004E-2</v>
      </c>
      <c r="S95" s="160">
        <v>0.15720000000000001</v>
      </c>
      <c r="T95" s="160">
        <v>9.5299999999999996E-2</v>
      </c>
      <c r="U95" s="160">
        <v>0.13339999999999999</v>
      </c>
      <c r="V95" s="160">
        <v>5.2400000000000002E-2</v>
      </c>
      <c r="W95" s="160">
        <v>6.7000000000000004E-2</v>
      </c>
      <c r="X95" s="160">
        <v>0.1079</v>
      </c>
      <c r="Y95" s="160">
        <v>8.1699999999999995E-2</v>
      </c>
      <c r="Z95" s="160">
        <v>7.9100000000000004E-2</v>
      </c>
      <c r="AA95" s="160">
        <v>7.9899999999999999E-2</v>
      </c>
      <c r="AB95" s="160">
        <v>6.1699999999999998E-2</v>
      </c>
      <c r="AC95" s="160">
        <v>0.1113</v>
      </c>
      <c r="AD95" s="160">
        <v>0.18629999999999999</v>
      </c>
      <c r="AE95" s="160">
        <v>8.72E-2</v>
      </c>
      <c r="AF95" s="160">
        <v>0.22539999999999999</v>
      </c>
      <c r="AG95" s="160">
        <v>9.2999999999999999E-2</v>
      </c>
      <c r="AH95" s="160">
        <v>0.1154</v>
      </c>
      <c r="AI95" s="160">
        <v>0.18659999999999999</v>
      </c>
      <c r="AJ95" s="160">
        <v>9.11E-2</v>
      </c>
      <c r="AK95" s="160">
        <v>0.33650000000000002</v>
      </c>
      <c r="AL95" s="160">
        <v>8.9599999999999999E-2</v>
      </c>
    </row>
    <row r="96" spans="1:38">
      <c r="A96" s="109" t="s">
        <v>637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row>
    <row r="97" spans="1:38">
      <c r="A97" s="108" t="s">
        <v>638</v>
      </c>
      <c r="B97" s="160">
        <v>0.49719999999999998</v>
      </c>
      <c r="C97" s="160">
        <v>0.51890000000000003</v>
      </c>
      <c r="D97" s="160">
        <v>0.55049999999999999</v>
      </c>
      <c r="E97" s="160">
        <v>0.53349999999999997</v>
      </c>
      <c r="F97" s="160">
        <v>0.64329999999999998</v>
      </c>
      <c r="G97" s="160">
        <v>0.46850000000000003</v>
      </c>
      <c r="H97" s="160">
        <v>0.70330000000000004</v>
      </c>
      <c r="I97" s="160">
        <v>0.56499999999999995</v>
      </c>
      <c r="J97" s="160">
        <v>0.55710000000000004</v>
      </c>
      <c r="K97" s="160">
        <v>0.61660000000000004</v>
      </c>
      <c r="L97" s="160">
        <v>0.54320000000000002</v>
      </c>
      <c r="M97" s="160">
        <v>0.64349999999999996</v>
      </c>
      <c r="N97" s="160">
        <v>0.65469999999999995</v>
      </c>
      <c r="O97" s="160">
        <v>0.60609999999999997</v>
      </c>
      <c r="P97" s="160">
        <v>0.57269999999999999</v>
      </c>
      <c r="Q97" s="160">
        <v>0.56640000000000001</v>
      </c>
      <c r="R97" s="160">
        <v>0.56489999999999996</v>
      </c>
      <c r="S97" s="160">
        <v>0.56130000000000002</v>
      </c>
      <c r="T97" s="160">
        <v>0.63370000000000004</v>
      </c>
      <c r="U97" s="160">
        <v>0.66139999999999999</v>
      </c>
      <c r="V97" s="160">
        <v>0.57299999999999995</v>
      </c>
      <c r="W97" s="160">
        <v>0.48320000000000002</v>
      </c>
      <c r="X97" s="160">
        <v>0.70730000000000004</v>
      </c>
      <c r="Y97" s="160">
        <v>0.57669999999999999</v>
      </c>
      <c r="Z97" s="160">
        <v>0.60129999999999995</v>
      </c>
      <c r="AA97" s="160">
        <v>0.64280000000000004</v>
      </c>
      <c r="AB97" s="160">
        <v>0.59360000000000002</v>
      </c>
      <c r="AC97" s="160">
        <v>0.64149999999999996</v>
      </c>
      <c r="AD97" s="160">
        <v>0.67779999999999996</v>
      </c>
      <c r="AE97" s="160">
        <v>0.51419999999999999</v>
      </c>
      <c r="AF97" s="160">
        <v>0.56720000000000004</v>
      </c>
      <c r="AG97" s="160">
        <v>0.69610000000000005</v>
      </c>
      <c r="AH97" s="160">
        <v>0.60919999999999996</v>
      </c>
      <c r="AI97" s="160">
        <v>0.69730000000000003</v>
      </c>
      <c r="AJ97" s="160">
        <v>0.68220000000000003</v>
      </c>
      <c r="AK97" s="160">
        <v>0.63890000000000002</v>
      </c>
      <c r="AL97" s="160">
        <v>0.56200000000000006</v>
      </c>
    </row>
    <row r="98" spans="1:38">
      <c r="A98" s="108" t="s">
        <v>639</v>
      </c>
      <c r="B98" s="160">
        <v>5.8599999999999999E-2</v>
      </c>
      <c r="C98" s="160">
        <v>4.8599999999999997E-2</v>
      </c>
      <c r="D98" s="160">
        <v>4.2999999999999997E-2</v>
      </c>
      <c r="E98" s="160">
        <v>4.2799999999999998E-2</v>
      </c>
      <c r="F98" s="160">
        <v>3.5999999999999997E-2</v>
      </c>
      <c r="G98" s="160">
        <v>5.3400000000000003E-2</v>
      </c>
      <c r="H98" s="160">
        <v>1.7100000000000001E-2</v>
      </c>
      <c r="I98" s="160">
        <v>3.4500000000000003E-2</v>
      </c>
      <c r="J98" s="160">
        <v>4.48E-2</v>
      </c>
      <c r="K98" s="160">
        <v>3.4000000000000002E-2</v>
      </c>
      <c r="L98" s="160">
        <v>2.3599999999999999E-2</v>
      </c>
      <c r="M98" s="160">
        <v>4.9700000000000001E-2</v>
      </c>
      <c r="N98" s="160">
        <v>2.7400000000000001E-2</v>
      </c>
      <c r="O98" s="160">
        <v>4.5400000000000003E-2</v>
      </c>
      <c r="P98" s="160">
        <v>2.93E-2</v>
      </c>
      <c r="Q98" s="160">
        <v>4.8399999999999999E-2</v>
      </c>
      <c r="R98" s="160">
        <v>9.3700000000000006E-2</v>
      </c>
      <c r="S98" s="160">
        <v>7.7899999999999997E-2</v>
      </c>
      <c r="T98" s="160">
        <v>3.9E-2</v>
      </c>
      <c r="U98" s="160">
        <v>4.2000000000000003E-2</v>
      </c>
      <c r="V98" s="160">
        <v>3.4799999999999998E-2</v>
      </c>
      <c r="W98" s="160">
        <v>5.1299999999999998E-2</v>
      </c>
      <c r="X98" s="160">
        <v>5.33E-2</v>
      </c>
      <c r="Y98" s="160">
        <v>3.1800000000000002E-2</v>
      </c>
      <c r="Z98" s="160">
        <v>3.6200000000000003E-2</v>
      </c>
      <c r="AA98" s="160">
        <v>3.73E-2</v>
      </c>
      <c r="AB98" s="160">
        <v>2.69E-2</v>
      </c>
      <c r="AC98" s="160">
        <v>5.7599999999999998E-2</v>
      </c>
      <c r="AD98" s="160">
        <v>2.7699999999999999E-2</v>
      </c>
      <c r="AE98" s="160">
        <v>5.8200000000000002E-2</v>
      </c>
      <c r="AF98" s="160">
        <v>4.8000000000000001E-2</v>
      </c>
      <c r="AG98" s="160">
        <v>4.19E-2</v>
      </c>
      <c r="AH98" s="160">
        <v>4.8500000000000001E-2</v>
      </c>
      <c r="AI98" s="160">
        <v>6.1499999999999999E-2</v>
      </c>
      <c r="AJ98" s="160">
        <v>2.4400000000000002E-2</v>
      </c>
      <c r="AK98" s="160">
        <v>2.87E-2</v>
      </c>
      <c r="AL98" s="160">
        <v>4.7100000000000003E-2</v>
      </c>
    </row>
    <row r="99" spans="1:38">
      <c r="A99" s="108" t="s">
        <v>640</v>
      </c>
      <c r="B99" s="160">
        <v>0.44429999999999997</v>
      </c>
      <c r="C99" s="160">
        <v>0.4325</v>
      </c>
      <c r="D99" s="160">
        <v>0.40639999999999998</v>
      </c>
      <c r="E99" s="160">
        <v>0.42370000000000002</v>
      </c>
      <c r="F99" s="160">
        <v>0.3206</v>
      </c>
      <c r="G99" s="160">
        <v>0.47820000000000001</v>
      </c>
      <c r="H99" s="160">
        <v>0.27960000000000002</v>
      </c>
      <c r="I99" s="160">
        <v>0.40050000000000002</v>
      </c>
      <c r="J99" s="160">
        <v>0.39810000000000001</v>
      </c>
      <c r="K99" s="160">
        <v>0.34939999999999999</v>
      </c>
      <c r="L99" s="160">
        <v>0.43330000000000002</v>
      </c>
      <c r="M99" s="160">
        <v>0.30680000000000002</v>
      </c>
      <c r="N99" s="160">
        <v>0.31790000000000002</v>
      </c>
      <c r="O99" s="160">
        <v>0.34849999999999998</v>
      </c>
      <c r="P99" s="160">
        <v>0.39810000000000001</v>
      </c>
      <c r="Q99" s="160">
        <v>0.38519999999999999</v>
      </c>
      <c r="R99" s="160">
        <v>0.34139999999999998</v>
      </c>
      <c r="S99" s="160">
        <v>0.36080000000000001</v>
      </c>
      <c r="T99" s="160">
        <v>0.32729999999999998</v>
      </c>
      <c r="U99" s="160">
        <v>0.29659999999999997</v>
      </c>
      <c r="V99" s="160">
        <v>0.39219999999999999</v>
      </c>
      <c r="W99" s="160">
        <v>0.46539999999999998</v>
      </c>
      <c r="X99" s="160">
        <v>0.2394</v>
      </c>
      <c r="Y99" s="160">
        <v>0.3916</v>
      </c>
      <c r="Z99" s="160">
        <v>0.36249999999999999</v>
      </c>
      <c r="AA99" s="160">
        <v>0.31990000000000002</v>
      </c>
      <c r="AB99" s="160">
        <v>0.37959999999999999</v>
      </c>
      <c r="AC99" s="160">
        <v>0.3009</v>
      </c>
      <c r="AD99" s="160">
        <v>0.29449999999999998</v>
      </c>
      <c r="AE99" s="160">
        <v>0.42759999999999998</v>
      </c>
      <c r="AF99" s="160">
        <v>0.38469999999999999</v>
      </c>
      <c r="AG99" s="160">
        <v>0.26200000000000001</v>
      </c>
      <c r="AH99" s="160">
        <v>0.34229999999999999</v>
      </c>
      <c r="AI99" s="160">
        <v>0.24129999999999999</v>
      </c>
      <c r="AJ99" s="160">
        <v>0.29339999999999999</v>
      </c>
      <c r="AK99" s="160">
        <v>0.33239999999999997</v>
      </c>
      <c r="AL99" s="160">
        <v>0.39100000000000001</v>
      </c>
    </row>
    <row r="100" spans="1:38">
      <c r="A100" s="108" t="s">
        <v>641</v>
      </c>
      <c r="B100" s="160">
        <v>0.53969999999999996</v>
      </c>
      <c r="C100" s="160">
        <v>0.51559999999999995</v>
      </c>
      <c r="D100" s="160">
        <v>0.53510000000000002</v>
      </c>
      <c r="E100" s="160">
        <v>0.52690000000000003</v>
      </c>
      <c r="F100" s="160">
        <v>0.52629999999999999</v>
      </c>
      <c r="G100" s="160">
        <v>0.53180000000000005</v>
      </c>
      <c r="H100" s="160">
        <v>0.63449999999999995</v>
      </c>
      <c r="I100" s="160">
        <v>0.57799999999999996</v>
      </c>
      <c r="J100" s="160">
        <v>0.42570000000000002</v>
      </c>
      <c r="K100" s="160">
        <v>0.34229999999999999</v>
      </c>
      <c r="L100" s="160">
        <v>0.59689999999999999</v>
      </c>
      <c r="M100" s="160">
        <v>0.60360000000000003</v>
      </c>
      <c r="N100" s="160">
        <v>0.68920000000000003</v>
      </c>
      <c r="O100" s="160">
        <v>0.52490000000000003</v>
      </c>
      <c r="P100" s="160">
        <v>0.38790000000000002</v>
      </c>
      <c r="Q100" s="160">
        <v>0.61780000000000002</v>
      </c>
      <c r="R100" s="160">
        <v>0.43669999999999998</v>
      </c>
      <c r="S100" s="160">
        <v>0.67020000000000002</v>
      </c>
      <c r="T100" s="160">
        <v>0.59430000000000005</v>
      </c>
      <c r="U100" s="160">
        <v>0.5292</v>
      </c>
      <c r="V100" s="160">
        <v>0.44750000000000001</v>
      </c>
      <c r="W100" s="160">
        <v>0.57879999999999998</v>
      </c>
      <c r="X100" s="160">
        <v>0.67969999999999997</v>
      </c>
      <c r="Y100" s="160">
        <v>0.54310000000000003</v>
      </c>
      <c r="Z100" s="160">
        <v>0.60629999999999995</v>
      </c>
      <c r="AA100" s="160">
        <v>0.49590000000000001</v>
      </c>
      <c r="AB100" s="160">
        <v>0.45650000000000002</v>
      </c>
      <c r="AC100" s="160">
        <v>0.25800000000000001</v>
      </c>
      <c r="AD100" s="160">
        <v>0.67130000000000001</v>
      </c>
      <c r="AE100" s="160">
        <v>0.61129999999999995</v>
      </c>
      <c r="AF100" s="160">
        <v>0.51749999999999996</v>
      </c>
      <c r="AG100" s="160">
        <v>0.62409999999999999</v>
      </c>
      <c r="AH100" s="160">
        <v>0.53879999999999995</v>
      </c>
      <c r="AI100" s="160">
        <v>0.71519999999999995</v>
      </c>
      <c r="AJ100" s="160">
        <v>0.65169999999999995</v>
      </c>
      <c r="AK100" s="160">
        <v>0.4355</v>
      </c>
      <c r="AL100" s="160">
        <v>0.50719999999999998</v>
      </c>
    </row>
    <row r="101" spans="1:38">
      <c r="A101" s="109" t="s">
        <v>642</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row>
    <row r="102" spans="1:38">
      <c r="A102" s="108" t="s">
        <v>643</v>
      </c>
      <c r="B102" s="160">
        <v>6.0100000000000001E-2</v>
      </c>
      <c r="C102" s="160">
        <v>6.6500000000000004E-2</v>
      </c>
      <c r="D102" s="160">
        <v>5.96E-2</v>
      </c>
      <c r="E102" s="160">
        <v>6.6500000000000004E-2</v>
      </c>
      <c r="F102" s="160">
        <v>5.5199999999999999E-2</v>
      </c>
      <c r="G102" s="160">
        <v>5.0599999999999999E-2</v>
      </c>
      <c r="H102" s="160">
        <v>8.6900000000000005E-2</v>
      </c>
      <c r="I102" s="160">
        <v>6.1800000000000001E-2</v>
      </c>
      <c r="J102" s="160">
        <v>5.6399999999999999E-2</v>
      </c>
      <c r="K102" s="160">
        <v>5.6599999999999998E-2</v>
      </c>
      <c r="L102" s="160">
        <v>5.9900000000000002E-2</v>
      </c>
      <c r="M102" s="160">
        <v>6.2199999999999998E-2</v>
      </c>
      <c r="N102" s="160">
        <v>0.1057</v>
      </c>
      <c r="O102" s="160">
        <v>7.3099999999999998E-2</v>
      </c>
      <c r="P102" s="160">
        <v>5.0500000000000003E-2</v>
      </c>
      <c r="Q102" s="160">
        <v>6.9699999999999998E-2</v>
      </c>
      <c r="R102" s="160">
        <v>5.8999999999999997E-2</v>
      </c>
      <c r="S102" s="160">
        <v>0.1137</v>
      </c>
      <c r="T102" s="160">
        <v>7.4200000000000002E-2</v>
      </c>
      <c r="U102" s="160">
        <v>8.2400000000000001E-2</v>
      </c>
      <c r="V102" s="160">
        <v>5.5599999999999997E-2</v>
      </c>
      <c r="W102" s="160">
        <v>5.7000000000000002E-2</v>
      </c>
      <c r="X102" s="160">
        <v>6.4000000000000001E-2</v>
      </c>
      <c r="Y102" s="160">
        <v>7.6399999999999996E-2</v>
      </c>
      <c r="Z102" s="160">
        <v>5.5199999999999999E-2</v>
      </c>
      <c r="AA102" s="160">
        <v>5.6300000000000003E-2</v>
      </c>
      <c r="AB102" s="160">
        <v>4.24E-2</v>
      </c>
      <c r="AC102" s="160">
        <v>7.8200000000000006E-2</v>
      </c>
      <c r="AD102" s="160">
        <v>0.1183</v>
      </c>
      <c r="AE102" s="160">
        <v>7.9000000000000001E-2</v>
      </c>
      <c r="AF102" s="160">
        <v>7.9500000000000001E-2</v>
      </c>
      <c r="AG102" s="160">
        <v>7.3200000000000001E-2</v>
      </c>
      <c r="AH102" s="160">
        <v>7.5800000000000006E-2</v>
      </c>
      <c r="AI102" s="160">
        <v>9.5200000000000007E-2</v>
      </c>
      <c r="AJ102" s="160">
        <v>7.5600000000000001E-2</v>
      </c>
      <c r="AK102" s="160">
        <v>0.16</v>
      </c>
      <c r="AL102" s="160">
        <v>6.5100000000000005E-2</v>
      </c>
    </row>
    <row r="103" spans="1:38">
      <c r="A103" s="108" t="s">
        <v>644</v>
      </c>
      <c r="B103" s="160">
        <v>5.7599999999999998E-2</v>
      </c>
      <c r="C103" s="160">
        <v>6.1400000000000003E-2</v>
      </c>
      <c r="D103" s="160">
        <v>5.8799999999999998E-2</v>
      </c>
      <c r="E103" s="160">
        <v>6.0499999999999998E-2</v>
      </c>
      <c r="F103" s="160">
        <v>6.6900000000000001E-2</v>
      </c>
      <c r="G103" s="160">
        <v>4.1799999999999997E-2</v>
      </c>
      <c r="H103" s="160">
        <v>8.4199999999999997E-2</v>
      </c>
      <c r="I103" s="160">
        <v>0.06</v>
      </c>
      <c r="J103" s="160">
        <v>5.5800000000000002E-2</v>
      </c>
      <c r="K103" s="160">
        <v>5.57E-2</v>
      </c>
      <c r="L103" s="160">
        <v>5.91E-2</v>
      </c>
      <c r="M103" s="160">
        <v>6.1199999999999997E-2</v>
      </c>
      <c r="N103" s="160">
        <v>9.98E-2</v>
      </c>
      <c r="O103" s="160">
        <v>6.7000000000000004E-2</v>
      </c>
      <c r="P103" s="160">
        <v>5.1400000000000001E-2</v>
      </c>
      <c r="Q103" s="160">
        <v>6.8400000000000002E-2</v>
      </c>
      <c r="R103" s="160">
        <v>5.9700000000000003E-2</v>
      </c>
      <c r="S103" s="160">
        <v>0.1147</v>
      </c>
      <c r="T103" s="160">
        <v>7.2400000000000006E-2</v>
      </c>
      <c r="U103" s="160">
        <v>7.9899999999999999E-2</v>
      </c>
      <c r="V103" s="160">
        <v>5.4100000000000002E-2</v>
      </c>
      <c r="W103" s="160">
        <v>5.6399999999999999E-2</v>
      </c>
      <c r="X103" s="160">
        <v>6.4100000000000004E-2</v>
      </c>
      <c r="Y103" s="160">
        <v>7.6100000000000001E-2</v>
      </c>
      <c r="Z103" s="160">
        <v>5.2400000000000002E-2</v>
      </c>
      <c r="AA103" s="160">
        <v>5.4100000000000002E-2</v>
      </c>
      <c r="AB103" s="160">
        <v>4.2000000000000003E-2</v>
      </c>
      <c r="AC103" s="160">
        <v>7.3300000000000004E-2</v>
      </c>
      <c r="AD103" s="160">
        <v>0.1142</v>
      </c>
      <c r="AE103" s="160">
        <v>7.8399999999999997E-2</v>
      </c>
      <c r="AF103" s="160">
        <v>8.6599999999999996E-2</v>
      </c>
      <c r="AG103" s="160">
        <v>7.2099999999999997E-2</v>
      </c>
      <c r="AH103" s="160">
        <v>7.5800000000000006E-2</v>
      </c>
      <c r="AI103" s="160">
        <v>9.4700000000000006E-2</v>
      </c>
      <c r="AJ103" s="160">
        <v>6.8199999999999997E-2</v>
      </c>
      <c r="AK103" s="160">
        <v>0.15890000000000001</v>
      </c>
      <c r="AL103" s="160">
        <v>6.2899999999999998E-2</v>
      </c>
    </row>
    <row r="104" spans="1:38">
      <c r="A104" s="103" t="s">
        <v>645</v>
      </c>
      <c r="B104" s="160">
        <v>8.1199999999999994E-2</v>
      </c>
      <c r="C104" s="160">
        <v>8.3400000000000002E-2</v>
      </c>
      <c r="D104" s="160">
        <v>6.7900000000000002E-2</v>
      </c>
      <c r="E104" s="160">
        <v>8.5800000000000001E-2</v>
      </c>
      <c r="F104" s="160">
        <v>7.5899999999999995E-2</v>
      </c>
      <c r="G104" s="160">
        <v>5.3900000000000003E-2</v>
      </c>
      <c r="H104" s="160">
        <v>9.8699999999999996E-2</v>
      </c>
      <c r="I104" s="160">
        <v>7.3099999999999998E-2</v>
      </c>
      <c r="J104" s="160">
        <v>7.3800000000000004E-2</v>
      </c>
      <c r="K104" s="160">
        <v>7.1099999999999997E-2</v>
      </c>
      <c r="L104" s="160">
        <v>7.1099999999999997E-2</v>
      </c>
      <c r="M104" s="160">
        <v>6.7599999999999993E-2</v>
      </c>
      <c r="N104" s="160">
        <v>0.1298</v>
      </c>
      <c r="O104" s="160">
        <v>9.3600000000000003E-2</v>
      </c>
      <c r="P104" s="160">
        <v>7.1099999999999997E-2</v>
      </c>
      <c r="Q104" s="160">
        <v>0.09</v>
      </c>
      <c r="R104" s="160">
        <v>7.4499999999999997E-2</v>
      </c>
      <c r="S104" s="160">
        <v>0.1401</v>
      </c>
      <c r="T104" s="160">
        <v>8.5099999999999995E-2</v>
      </c>
      <c r="U104" s="160">
        <v>0.1108</v>
      </c>
      <c r="V104" s="160">
        <v>6.93E-2</v>
      </c>
      <c r="W104" s="160">
        <v>6.3100000000000003E-2</v>
      </c>
      <c r="X104" s="160">
        <v>8.5000000000000006E-2</v>
      </c>
      <c r="Y104" s="160">
        <v>9.2399999999999996E-2</v>
      </c>
      <c r="Z104" s="160">
        <v>6.6699999999999995E-2</v>
      </c>
      <c r="AA104" s="160">
        <v>6.6699999999999995E-2</v>
      </c>
      <c r="AB104" s="160">
        <v>5.3400000000000003E-2</v>
      </c>
      <c r="AC104" s="160">
        <v>9.5699999999999993E-2</v>
      </c>
      <c r="AD104" s="160">
        <v>0.1489</v>
      </c>
      <c r="AE104" s="160">
        <v>9.2899999999999996E-2</v>
      </c>
      <c r="AF104" s="160">
        <v>0.10340000000000001</v>
      </c>
      <c r="AG104" s="160">
        <v>8.9599999999999999E-2</v>
      </c>
      <c r="AH104" s="160">
        <v>9.2799999999999994E-2</v>
      </c>
      <c r="AI104" s="160">
        <v>0.1293</v>
      </c>
      <c r="AJ104" s="160">
        <v>9.0499999999999997E-2</v>
      </c>
      <c r="AK104" s="160">
        <v>0.18229999999999999</v>
      </c>
      <c r="AL104" s="160">
        <v>8.1100000000000005E-2</v>
      </c>
    </row>
    <row r="105" spans="1:38">
      <c r="A105" s="103" t="s">
        <v>646</v>
      </c>
      <c r="B105" s="160">
        <v>0.1062</v>
      </c>
      <c r="C105" s="160">
        <v>0.1207</v>
      </c>
      <c r="D105" s="160">
        <v>9.2799999999999994E-2</v>
      </c>
      <c r="E105" s="160">
        <v>0.1227</v>
      </c>
      <c r="F105" s="160">
        <v>9.0999999999999998E-2</v>
      </c>
      <c r="G105" s="160">
        <v>8.8900000000000007E-2</v>
      </c>
      <c r="H105" s="160">
        <v>0.1273</v>
      </c>
      <c r="I105" s="160">
        <v>0.10199999999999999</v>
      </c>
      <c r="J105" s="160">
        <v>0.1135</v>
      </c>
      <c r="K105" s="160">
        <v>0.1012</v>
      </c>
      <c r="L105" s="160">
        <v>0.10299999999999999</v>
      </c>
      <c r="M105" s="160">
        <v>9.7600000000000006E-2</v>
      </c>
      <c r="N105" s="160">
        <v>0.17180000000000001</v>
      </c>
      <c r="O105" s="160">
        <v>0.1278</v>
      </c>
      <c r="P105" s="160">
        <v>0.1159</v>
      </c>
      <c r="Q105" s="160">
        <v>0.1211</v>
      </c>
      <c r="R105" s="160">
        <v>0.1142</v>
      </c>
      <c r="S105" s="160">
        <v>0.1638</v>
      </c>
      <c r="T105" s="160">
        <v>0.12</v>
      </c>
      <c r="U105" s="160">
        <v>0.1515</v>
      </c>
      <c r="V105" s="160">
        <v>0.107</v>
      </c>
      <c r="W105" s="160">
        <v>9.5200000000000007E-2</v>
      </c>
      <c r="X105" s="160">
        <v>0.11600000000000001</v>
      </c>
      <c r="Y105" s="160">
        <v>0.13519999999999999</v>
      </c>
      <c r="Z105" s="160">
        <v>0.1013</v>
      </c>
      <c r="AA105" s="160">
        <v>0.11260000000000001</v>
      </c>
      <c r="AB105" s="160">
        <v>9.1700000000000004E-2</v>
      </c>
      <c r="AC105" s="160">
        <v>0.12609999999999999</v>
      </c>
      <c r="AD105" s="160">
        <v>0.19789999999999999</v>
      </c>
      <c r="AE105" s="160">
        <v>0.1232</v>
      </c>
      <c r="AF105" s="160">
        <v>0.12570000000000001</v>
      </c>
      <c r="AG105" s="160">
        <v>0.11890000000000001</v>
      </c>
      <c r="AH105" s="160">
        <v>0.13489999999999999</v>
      </c>
      <c r="AI105" s="160">
        <v>0.1537</v>
      </c>
      <c r="AJ105" s="160">
        <v>0.124</v>
      </c>
      <c r="AK105" s="160">
        <v>0.19170000000000001</v>
      </c>
      <c r="AL105" s="160">
        <v>0.1138</v>
      </c>
    </row>
    <row r="106" spans="1:38">
      <c r="A106" s="103" t="s">
        <v>647</v>
      </c>
      <c r="B106" s="160">
        <v>-2.5000000000000001E-2</v>
      </c>
      <c r="C106" s="160">
        <v>-3.7199999999999997E-2</v>
      </c>
      <c r="D106" s="160">
        <v>-2.4899999999999999E-2</v>
      </c>
      <c r="E106" s="160">
        <v>-3.6900000000000002E-2</v>
      </c>
      <c r="F106" s="160">
        <v>-1.5100000000000001E-2</v>
      </c>
      <c r="G106" s="160">
        <v>-3.5099999999999999E-2</v>
      </c>
      <c r="H106" s="160">
        <v>-2.87E-2</v>
      </c>
      <c r="I106" s="160">
        <v>-2.8899999999999999E-2</v>
      </c>
      <c r="J106" s="160">
        <v>-3.9699999999999999E-2</v>
      </c>
      <c r="K106" s="160">
        <v>-3.0099999999999998E-2</v>
      </c>
      <c r="L106" s="160">
        <v>-3.1899999999999998E-2</v>
      </c>
      <c r="M106" s="160">
        <v>-0.03</v>
      </c>
      <c r="N106" s="160">
        <v>-4.2099999999999999E-2</v>
      </c>
      <c r="O106" s="160">
        <v>-3.4200000000000001E-2</v>
      </c>
      <c r="P106" s="160">
        <v>-4.4699999999999997E-2</v>
      </c>
      <c r="Q106" s="160">
        <v>-3.1099999999999999E-2</v>
      </c>
      <c r="R106" s="160">
        <v>-3.9600000000000003E-2</v>
      </c>
      <c r="S106" s="160">
        <v>-2.3699999999999999E-2</v>
      </c>
      <c r="T106" s="160">
        <v>-3.5000000000000003E-2</v>
      </c>
      <c r="U106" s="160">
        <v>-4.07E-2</v>
      </c>
      <c r="V106" s="160">
        <v>-3.7699999999999997E-2</v>
      </c>
      <c r="W106" s="160">
        <v>-3.2099999999999997E-2</v>
      </c>
      <c r="X106" s="160">
        <v>-3.1E-2</v>
      </c>
      <c r="Y106" s="160">
        <v>-4.2700000000000002E-2</v>
      </c>
      <c r="Z106" s="160">
        <v>-3.4599999999999999E-2</v>
      </c>
      <c r="AA106" s="160">
        <v>-4.5900000000000003E-2</v>
      </c>
      <c r="AB106" s="160">
        <v>-3.8199999999999998E-2</v>
      </c>
      <c r="AC106" s="160">
        <v>-3.04E-2</v>
      </c>
      <c r="AD106" s="160">
        <v>-4.9000000000000002E-2</v>
      </c>
      <c r="AE106" s="160">
        <v>-3.0300000000000001E-2</v>
      </c>
      <c r="AF106" s="160">
        <v>-2.23E-2</v>
      </c>
      <c r="AG106" s="160">
        <v>-2.93E-2</v>
      </c>
      <c r="AH106" s="160">
        <v>-4.2099999999999999E-2</v>
      </c>
      <c r="AI106" s="160">
        <v>-2.4400000000000002E-2</v>
      </c>
      <c r="AJ106" s="160">
        <v>-3.3399999999999999E-2</v>
      </c>
      <c r="AK106" s="160">
        <v>-9.4000000000000004E-3</v>
      </c>
      <c r="AL106" s="160">
        <v>-3.27E-2</v>
      </c>
    </row>
    <row r="107" spans="1:38">
      <c r="A107" s="103" t="s">
        <v>648</v>
      </c>
      <c r="B107" s="160">
        <v>-2.3599999999999999E-2</v>
      </c>
      <c r="C107" s="160">
        <v>-2.2100000000000002E-2</v>
      </c>
      <c r="D107" s="160">
        <v>-9.1999999999999998E-3</v>
      </c>
      <c r="E107" s="160">
        <v>-2.53E-2</v>
      </c>
      <c r="F107" s="160">
        <v>-8.9999999999999993E-3</v>
      </c>
      <c r="G107" s="160">
        <v>-1.21E-2</v>
      </c>
      <c r="H107" s="160">
        <v>-1.4500000000000001E-2</v>
      </c>
      <c r="I107" s="160">
        <v>-1.3100000000000001E-2</v>
      </c>
      <c r="J107" s="160">
        <v>-1.7999999999999999E-2</v>
      </c>
      <c r="K107" s="160">
        <v>-1.54E-2</v>
      </c>
      <c r="L107" s="160">
        <v>-1.1900000000000001E-2</v>
      </c>
      <c r="M107" s="160">
        <v>-6.4000000000000003E-3</v>
      </c>
      <c r="N107" s="160">
        <v>-0.03</v>
      </c>
      <c r="O107" s="160">
        <v>-2.6599999999999999E-2</v>
      </c>
      <c r="P107" s="160">
        <v>-1.9800000000000002E-2</v>
      </c>
      <c r="Q107" s="160">
        <v>-2.1600000000000001E-2</v>
      </c>
      <c r="R107" s="160">
        <v>-1.4800000000000001E-2</v>
      </c>
      <c r="S107" s="160">
        <v>-2.5399999999999999E-2</v>
      </c>
      <c r="T107" s="160">
        <v>-1.2699999999999999E-2</v>
      </c>
      <c r="U107" s="160">
        <v>-3.1E-2</v>
      </c>
      <c r="V107" s="160">
        <v>-1.52E-2</v>
      </c>
      <c r="W107" s="160">
        <v>-6.7000000000000002E-3</v>
      </c>
      <c r="X107" s="160">
        <v>-2.0899999999999998E-2</v>
      </c>
      <c r="Y107" s="160">
        <v>-1.6400000000000001E-2</v>
      </c>
      <c r="Z107" s="160">
        <v>-1.4200000000000001E-2</v>
      </c>
      <c r="AA107" s="160">
        <v>-1.26E-2</v>
      </c>
      <c r="AB107" s="160">
        <v>-1.15E-2</v>
      </c>
      <c r="AC107" s="160">
        <v>-2.24E-2</v>
      </c>
      <c r="AD107" s="160">
        <v>-3.4700000000000002E-2</v>
      </c>
      <c r="AE107" s="160">
        <v>-1.4500000000000001E-2</v>
      </c>
      <c r="AF107" s="160">
        <v>-1.6899999999999998E-2</v>
      </c>
      <c r="AG107" s="160">
        <v>-1.7600000000000001E-2</v>
      </c>
      <c r="AH107" s="160">
        <v>-1.7000000000000001E-2</v>
      </c>
      <c r="AI107" s="160">
        <v>-3.4599999999999999E-2</v>
      </c>
      <c r="AJ107" s="160">
        <v>-2.23E-2</v>
      </c>
      <c r="AK107" s="160">
        <v>-2.3400000000000001E-2</v>
      </c>
      <c r="AL107" s="160">
        <v>-1.8200000000000001E-2</v>
      </c>
    </row>
    <row r="108" spans="1:38">
      <c r="A108" s="103" t="s">
        <v>649</v>
      </c>
      <c r="B108" s="160">
        <v>2.5000000000000001E-3</v>
      </c>
      <c r="C108" s="160">
        <v>5.1000000000000004E-3</v>
      </c>
      <c r="D108" s="160">
        <v>8.0000000000000004E-4</v>
      </c>
      <c r="E108" s="160">
        <v>6.0000000000000001E-3</v>
      </c>
      <c r="F108" s="160">
        <v>-1.17E-2</v>
      </c>
      <c r="G108" s="160">
        <v>8.8999999999999999E-3</v>
      </c>
      <c r="H108" s="160">
        <v>2.7000000000000001E-3</v>
      </c>
      <c r="I108" s="160">
        <v>1.8E-3</v>
      </c>
      <c r="J108" s="160">
        <v>5.9999999999999995E-4</v>
      </c>
      <c r="K108" s="160">
        <v>8.9999999999999998E-4</v>
      </c>
      <c r="L108" s="160">
        <v>8.0000000000000004E-4</v>
      </c>
      <c r="M108" s="160">
        <v>1E-3</v>
      </c>
      <c r="N108" s="160">
        <v>5.8999999999999999E-3</v>
      </c>
      <c r="O108" s="160">
        <v>6.1000000000000004E-3</v>
      </c>
      <c r="P108" s="160">
        <v>-8.9999999999999998E-4</v>
      </c>
      <c r="Q108" s="160">
        <v>1.2999999999999999E-3</v>
      </c>
      <c r="R108" s="160">
        <v>-6.9999999999999999E-4</v>
      </c>
      <c r="S108" s="160">
        <v>-1.1000000000000001E-3</v>
      </c>
      <c r="T108" s="160">
        <v>1.9E-3</v>
      </c>
      <c r="U108" s="160">
        <v>2.5000000000000001E-3</v>
      </c>
      <c r="V108" s="160">
        <v>1.5E-3</v>
      </c>
      <c r="W108" s="160">
        <v>5.9999999999999995E-4</v>
      </c>
      <c r="X108" s="160">
        <v>-1E-4</v>
      </c>
      <c r="Y108" s="160">
        <v>2.9999999999999997E-4</v>
      </c>
      <c r="Z108" s="160">
        <v>2.8E-3</v>
      </c>
      <c r="AA108" s="160">
        <v>2.3E-3</v>
      </c>
      <c r="AB108" s="160">
        <v>4.0000000000000002E-4</v>
      </c>
      <c r="AC108" s="160">
        <v>4.8999999999999998E-3</v>
      </c>
      <c r="AD108" s="160">
        <v>4.1000000000000003E-3</v>
      </c>
      <c r="AE108" s="160">
        <v>5.0000000000000001E-4</v>
      </c>
      <c r="AF108" s="160">
        <v>-7.1000000000000004E-3</v>
      </c>
      <c r="AG108" s="160">
        <v>1.1000000000000001E-3</v>
      </c>
      <c r="AH108" s="160">
        <v>0</v>
      </c>
      <c r="AI108" s="160">
        <v>5.0000000000000001E-4</v>
      </c>
      <c r="AJ108" s="160">
        <v>7.4000000000000003E-3</v>
      </c>
      <c r="AK108" s="160">
        <v>1E-3</v>
      </c>
      <c r="AL108" s="160">
        <v>2.0999999999999999E-3</v>
      </c>
    </row>
    <row r="109" spans="1:38">
      <c r="A109" s="109" t="s">
        <v>650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row>
    <row r="110" spans="1:38">
      <c r="A110" s="103" t="s">
        <v>643</v>
      </c>
      <c r="B110" s="160">
        <v>6.0100000000000001E-2</v>
      </c>
      <c r="C110" s="160">
        <v>6.6500000000000004E-2</v>
      </c>
      <c r="D110" s="160">
        <v>5.96E-2</v>
      </c>
      <c r="E110" s="160">
        <v>6.6500000000000004E-2</v>
      </c>
      <c r="F110" s="160">
        <v>5.5199999999999999E-2</v>
      </c>
      <c r="G110" s="160">
        <v>5.0599999999999999E-2</v>
      </c>
      <c r="H110" s="160">
        <v>8.6900000000000005E-2</v>
      </c>
      <c r="I110" s="160">
        <v>6.1800000000000001E-2</v>
      </c>
      <c r="J110" s="160">
        <v>5.6399999999999999E-2</v>
      </c>
      <c r="K110" s="160">
        <v>5.6599999999999998E-2</v>
      </c>
      <c r="L110" s="160">
        <v>5.9900000000000002E-2</v>
      </c>
      <c r="M110" s="160">
        <v>6.2199999999999998E-2</v>
      </c>
      <c r="N110" s="160">
        <v>0.1057</v>
      </c>
      <c r="O110" s="160">
        <v>7.3099999999999998E-2</v>
      </c>
      <c r="P110" s="160">
        <v>5.0500000000000003E-2</v>
      </c>
      <c r="Q110" s="160">
        <v>6.9699999999999998E-2</v>
      </c>
      <c r="R110" s="160">
        <v>5.8999999999999997E-2</v>
      </c>
      <c r="S110" s="160">
        <v>0.1137</v>
      </c>
      <c r="T110" s="160">
        <v>7.4200000000000002E-2</v>
      </c>
      <c r="U110" s="160">
        <v>8.2400000000000001E-2</v>
      </c>
      <c r="V110" s="160">
        <v>5.5599999999999997E-2</v>
      </c>
      <c r="W110" s="160">
        <v>5.7000000000000002E-2</v>
      </c>
      <c r="X110" s="160">
        <v>6.4000000000000001E-2</v>
      </c>
      <c r="Y110" s="160">
        <v>7.6399999999999996E-2</v>
      </c>
      <c r="Z110" s="160">
        <v>5.5199999999999999E-2</v>
      </c>
      <c r="AA110" s="160">
        <v>5.6300000000000003E-2</v>
      </c>
      <c r="AB110" s="160">
        <v>4.24E-2</v>
      </c>
      <c r="AC110" s="160">
        <v>7.8200000000000006E-2</v>
      </c>
      <c r="AD110" s="160">
        <v>0.1183</v>
      </c>
      <c r="AE110" s="160">
        <v>7.9000000000000001E-2</v>
      </c>
      <c r="AF110" s="160">
        <v>7.9500000000000001E-2</v>
      </c>
      <c r="AG110" s="160">
        <v>7.3200000000000001E-2</v>
      </c>
      <c r="AH110" s="160">
        <v>7.5800000000000006E-2</v>
      </c>
      <c r="AI110" s="160">
        <v>9.5200000000000007E-2</v>
      </c>
      <c r="AJ110" s="160">
        <v>7.5600000000000001E-2</v>
      </c>
      <c r="AK110" s="160">
        <v>0.16</v>
      </c>
      <c r="AL110" s="160">
        <v>6.5100000000000005E-2</v>
      </c>
    </row>
    <row r="111" spans="1:38">
      <c r="A111" s="103" t="s">
        <v>651</v>
      </c>
      <c r="B111" s="160">
        <v>-4.5999999999999999E-3</v>
      </c>
      <c r="C111" s="160">
        <v>2.0000000000000001E-4</v>
      </c>
      <c r="D111" s="160">
        <v>3.3E-3</v>
      </c>
      <c r="E111" s="160">
        <v>-1E-3</v>
      </c>
      <c r="F111" s="160">
        <v>5.4999999999999997E-3</v>
      </c>
      <c r="G111" s="160">
        <v>3.2000000000000002E-3</v>
      </c>
      <c r="H111" s="160">
        <v>2.7000000000000001E-3</v>
      </c>
      <c r="I111" s="160">
        <v>-1.4E-3</v>
      </c>
      <c r="J111" s="160">
        <v>1E-3</v>
      </c>
      <c r="K111" s="160">
        <v>8.0000000000000004E-4</v>
      </c>
      <c r="L111" s="160">
        <v>1E-3</v>
      </c>
      <c r="M111" s="160">
        <v>3.0999999999999999E-3</v>
      </c>
      <c r="N111" s="160">
        <v>4.0000000000000002E-4</v>
      </c>
      <c r="O111" s="160">
        <v>-4.0000000000000002E-4</v>
      </c>
      <c r="P111" s="160">
        <v>1.8E-3</v>
      </c>
      <c r="Q111" s="160">
        <v>-4.1999999999999997E-3</v>
      </c>
      <c r="R111" s="160">
        <v>-3.3999999999999998E-3</v>
      </c>
      <c r="S111" s="160">
        <v>-5.9999999999999995E-4</v>
      </c>
      <c r="T111" s="160">
        <v>-1.6000000000000001E-3</v>
      </c>
      <c r="U111" s="160">
        <v>1.4E-3</v>
      </c>
      <c r="V111" s="160">
        <v>-6.9999999999999999E-4</v>
      </c>
      <c r="W111" s="160">
        <v>-1E-4</v>
      </c>
      <c r="X111" s="160">
        <v>1.01E-2</v>
      </c>
      <c r="Y111" s="160">
        <v>1E-3</v>
      </c>
      <c r="Z111" s="160">
        <v>6.1999999999999998E-3</v>
      </c>
      <c r="AA111" s="160">
        <v>4.0000000000000001E-3</v>
      </c>
      <c r="AB111" s="160">
        <v>1.1999999999999999E-3</v>
      </c>
      <c r="AC111" s="160">
        <v>4.1999999999999997E-3</v>
      </c>
      <c r="AD111" s="160">
        <v>-1.1000000000000001E-3</v>
      </c>
      <c r="AE111" s="160">
        <v>-5.1000000000000004E-3</v>
      </c>
      <c r="AF111" s="160">
        <v>2.9999999999999997E-4</v>
      </c>
      <c r="AG111" s="160">
        <v>-1E-4</v>
      </c>
      <c r="AH111" s="160">
        <v>9.5999999999999992E-3</v>
      </c>
      <c r="AI111" s="160">
        <v>-1E-4</v>
      </c>
      <c r="AJ111" s="160">
        <v>5.9999999999999995E-4</v>
      </c>
      <c r="AK111" s="160">
        <v>-1.2999999999999999E-3</v>
      </c>
      <c r="AL111" s="160">
        <v>-2.9999999999999997E-4</v>
      </c>
    </row>
    <row r="112" spans="1:38">
      <c r="A112" s="103" t="s">
        <v>652</v>
      </c>
      <c r="B112" s="160">
        <v>-5.4399999999999997E-2</v>
      </c>
      <c r="C112" s="160">
        <v>-6.2199999999999998E-2</v>
      </c>
      <c r="D112" s="160">
        <v>-5.2200000000000003E-2</v>
      </c>
      <c r="E112" s="160">
        <v>-6.5299999999999997E-2</v>
      </c>
      <c r="F112" s="160">
        <v>-5.8700000000000002E-2</v>
      </c>
      <c r="G112" s="160">
        <v>-4.8500000000000001E-2</v>
      </c>
      <c r="H112" s="160">
        <v>-7.8700000000000006E-2</v>
      </c>
      <c r="I112" s="160">
        <v>-5.8000000000000003E-2</v>
      </c>
      <c r="J112" s="160">
        <v>-5.6800000000000003E-2</v>
      </c>
      <c r="K112" s="160">
        <v>-5.16E-2</v>
      </c>
      <c r="L112" s="160">
        <v>-5.4600000000000003E-2</v>
      </c>
      <c r="M112" s="160">
        <v>-6.3600000000000004E-2</v>
      </c>
      <c r="N112" s="160">
        <v>-0.1152</v>
      </c>
      <c r="O112" s="160">
        <v>-5.7599999999999998E-2</v>
      </c>
      <c r="P112" s="160">
        <v>-4.5699999999999998E-2</v>
      </c>
      <c r="Q112" s="160">
        <v>-8.1000000000000003E-2</v>
      </c>
      <c r="R112" s="160">
        <v>-4.8899999999999999E-2</v>
      </c>
      <c r="S112" s="160">
        <v>-8.7300000000000003E-2</v>
      </c>
      <c r="T112" s="160">
        <v>-7.0699999999999999E-2</v>
      </c>
      <c r="U112" s="160">
        <v>-9.3299999999999994E-2</v>
      </c>
      <c r="V112" s="160">
        <v>-4.1399999999999999E-2</v>
      </c>
      <c r="W112" s="160">
        <v>-5.4600000000000003E-2</v>
      </c>
      <c r="X112" s="160">
        <v>-7.6100000000000001E-2</v>
      </c>
      <c r="Y112" s="160">
        <v>-6.2700000000000006E-2</v>
      </c>
      <c r="Z112" s="160">
        <v>-5.9799999999999999E-2</v>
      </c>
      <c r="AA112" s="160">
        <v>-5.7599999999999998E-2</v>
      </c>
      <c r="AB112" s="160">
        <v>-4.1799999999999997E-2</v>
      </c>
      <c r="AC112" s="160">
        <v>-7.9500000000000001E-2</v>
      </c>
      <c r="AD112" s="160">
        <v>-0.13500000000000001</v>
      </c>
      <c r="AE112" s="160">
        <v>-6.5299999999999997E-2</v>
      </c>
      <c r="AF112" s="160">
        <v>-6.2399999999999997E-2</v>
      </c>
      <c r="AG112" s="160">
        <v>-6.9000000000000006E-2</v>
      </c>
      <c r="AH112" s="160">
        <v>-7.9799999999999996E-2</v>
      </c>
      <c r="AI112" s="160">
        <v>-8.9599999999999999E-2</v>
      </c>
      <c r="AJ112" s="160">
        <v>-7.3899999999999993E-2</v>
      </c>
      <c r="AK112" s="160">
        <v>-0.08</v>
      </c>
      <c r="AL112" s="160">
        <v>-6.0299999999999999E-2</v>
      </c>
    </row>
    <row r="113" spans="1:38">
      <c r="A113" s="103" t="s">
        <v>653</v>
      </c>
      <c r="B113" s="160">
        <v>0</v>
      </c>
      <c r="C113" s="160">
        <v>0</v>
      </c>
      <c r="D113" s="160">
        <v>2.0000000000000001E-4</v>
      </c>
      <c r="E113" s="160">
        <v>0</v>
      </c>
      <c r="F113" s="160">
        <v>0</v>
      </c>
      <c r="G113" s="160">
        <v>0</v>
      </c>
      <c r="H113" s="160">
        <v>0</v>
      </c>
      <c r="I113" s="160">
        <v>0</v>
      </c>
      <c r="J113" s="160">
        <v>0</v>
      </c>
      <c r="K113" s="160">
        <v>0</v>
      </c>
      <c r="L113" s="160">
        <v>0</v>
      </c>
      <c r="M113" s="160">
        <v>0</v>
      </c>
      <c r="N113" s="160">
        <v>0</v>
      </c>
      <c r="O113" s="160">
        <v>0</v>
      </c>
      <c r="P113" s="160">
        <v>-5.1000000000000004E-3</v>
      </c>
      <c r="Q113" s="160">
        <v>0</v>
      </c>
      <c r="R113" s="160">
        <v>0</v>
      </c>
      <c r="S113" s="160">
        <v>1E-4</v>
      </c>
      <c r="T113" s="160">
        <v>1E-4</v>
      </c>
      <c r="U113" s="160">
        <v>-5.0000000000000001E-4</v>
      </c>
      <c r="V113" s="160">
        <v>0</v>
      </c>
      <c r="W113" s="160">
        <v>0</v>
      </c>
      <c r="X113" s="160">
        <v>0</v>
      </c>
      <c r="Y113" s="160">
        <v>1E-4</v>
      </c>
      <c r="Z113" s="160">
        <v>-6.9999999999999999E-4</v>
      </c>
      <c r="AA113" s="160">
        <v>-5.9999999999999995E-4</v>
      </c>
      <c r="AB113" s="160">
        <v>0</v>
      </c>
      <c r="AC113" s="160">
        <v>0</v>
      </c>
      <c r="AD113" s="160">
        <v>1E-4</v>
      </c>
      <c r="AE113" s="160">
        <v>1E-4</v>
      </c>
      <c r="AF113" s="160">
        <v>0</v>
      </c>
      <c r="AG113" s="160">
        <v>0</v>
      </c>
      <c r="AH113" s="160">
        <v>0</v>
      </c>
      <c r="AI113" s="160">
        <v>0</v>
      </c>
      <c r="AJ113" s="160">
        <v>0</v>
      </c>
      <c r="AK113" s="160">
        <v>0</v>
      </c>
      <c r="AL113" s="160">
        <v>-2.0000000000000001E-4</v>
      </c>
    </row>
    <row r="114" spans="1:38">
      <c r="A114" s="103" t="s">
        <v>654</v>
      </c>
      <c r="B114" s="160">
        <v>0</v>
      </c>
      <c r="C114" s="160">
        <v>5.9999999999999995E-4</v>
      </c>
      <c r="D114" s="160">
        <v>1E-4</v>
      </c>
      <c r="E114" s="160">
        <v>0</v>
      </c>
      <c r="F114" s="160">
        <v>-6.9999999999999999E-4</v>
      </c>
      <c r="G114" s="160">
        <v>-5.0000000000000001E-4</v>
      </c>
      <c r="H114" s="160">
        <v>0</v>
      </c>
      <c r="I114" s="160">
        <v>1.2999999999999999E-3</v>
      </c>
      <c r="J114" s="160">
        <v>2E-3</v>
      </c>
      <c r="K114" s="160">
        <v>6.9999999999999999E-4</v>
      </c>
      <c r="L114" s="160">
        <v>0</v>
      </c>
      <c r="M114" s="160">
        <v>3.2000000000000002E-3</v>
      </c>
      <c r="N114" s="160">
        <v>0</v>
      </c>
      <c r="O114" s="160">
        <v>-3.0000000000000001E-3</v>
      </c>
      <c r="P114" s="160">
        <v>2.9999999999999997E-4</v>
      </c>
      <c r="Q114" s="160">
        <v>-6.9999999999999999E-4</v>
      </c>
      <c r="R114" s="160">
        <v>-1E-4</v>
      </c>
      <c r="S114" s="160">
        <v>-2.0000000000000001E-4</v>
      </c>
      <c r="T114" s="160">
        <v>2.5000000000000001E-3</v>
      </c>
      <c r="U114" s="160">
        <v>-2.2000000000000001E-3</v>
      </c>
      <c r="V114" s="160">
        <v>-5.9999999999999995E-4</v>
      </c>
      <c r="W114" s="160">
        <v>4.0000000000000002E-4</v>
      </c>
      <c r="X114" s="160">
        <v>0</v>
      </c>
      <c r="Y114" s="160">
        <v>-1.6000000000000001E-3</v>
      </c>
      <c r="Z114" s="160">
        <v>1.1999999999999999E-3</v>
      </c>
      <c r="AA114" s="160">
        <v>1.4E-3</v>
      </c>
      <c r="AB114" s="160">
        <v>5.0000000000000001E-4</v>
      </c>
      <c r="AC114" s="160">
        <v>-5.0000000000000001E-4</v>
      </c>
      <c r="AD114" s="160">
        <v>-4.0000000000000002E-4</v>
      </c>
      <c r="AE114" s="160">
        <v>-2.9999999999999997E-4</v>
      </c>
      <c r="AF114" s="160">
        <v>-1.4E-3</v>
      </c>
      <c r="AG114" s="160">
        <v>0</v>
      </c>
      <c r="AH114" s="160">
        <v>-5.5999999999999999E-3</v>
      </c>
      <c r="AI114" s="160">
        <v>-1.6999999999999999E-3</v>
      </c>
      <c r="AJ114" s="160">
        <v>-2.9999999999999997E-4</v>
      </c>
      <c r="AK114" s="160">
        <v>0</v>
      </c>
      <c r="AL114" s="160">
        <v>1E-4</v>
      </c>
    </row>
    <row r="115" spans="1:38">
      <c r="A115" s="103" t="s">
        <v>655</v>
      </c>
      <c r="B115" s="160">
        <v>0</v>
      </c>
      <c r="C115" s="160">
        <v>0</v>
      </c>
      <c r="D115" s="160">
        <v>0</v>
      </c>
      <c r="E115" s="160">
        <v>0</v>
      </c>
      <c r="F115" s="160">
        <v>-6.9999999999999999E-4</v>
      </c>
      <c r="G115" s="160">
        <v>0</v>
      </c>
      <c r="H115" s="160">
        <v>0</v>
      </c>
      <c r="I115" s="160">
        <v>0</v>
      </c>
      <c r="J115" s="160">
        <v>0</v>
      </c>
      <c r="K115" s="160">
        <v>0</v>
      </c>
      <c r="L115" s="160">
        <v>0</v>
      </c>
      <c r="M115" s="160">
        <v>0</v>
      </c>
      <c r="N115" s="160">
        <v>0</v>
      </c>
      <c r="O115" s="160">
        <v>0</v>
      </c>
      <c r="P115" s="160">
        <v>-2.0000000000000001E-4</v>
      </c>
      <c r="Q115" s="160">
        <v>1E-4</v>
      </c>
      <c r="R115" s="160">
        <v>0</v>
      </c>
      <c r="S115" s="160">
        <v>0</v>
      </c>
      <c r="T115" s="160">
        <v>0</v>
      </c>
      <c r="U115" s="160">
        <v>0</v>
      </c>
      <c r="V115" s="160">
        <v>0</v>
      </c>
      <c r="W115" s="160">
        <v>-1E-4</v>
      </c>
      <c r="X115" s="160">
        <v>0</v>
      </c>
      <c r="Y115" s="160">
        <v>-1E-4</v>
      </c>
      <c r="Z115" s="160">
        <v>0</v>
      </c>
      <c r="AA115" s="160">
        <v>-2.0000000000000001E-4</v>
      </c>
      <c r="AB115" s="160">
        <v>0</v>
      </c>
      <c r="AC115" s="160">
        <v>0</v>
      </c>
      <c r="AD115" s="160">
        <v>0</v>
      </c>
      <c r="AE115" s="160">
        <v>0</v>
      </c>
      <c r="AF115" s="160">
        <v>0</v>
      </c>
      <c r="AG115" s="160">
        <v>0</v>
      </c>
      <c r="AH115" s="160">
        <v>0</v>
      </c>
      <c r="AI115" s="160">
        <v>0</v>
      </c>
      <c r="AJ115" s="160">
        <v>0</v>
      </c>
      <c r="AK115" s="160">
        <v>0</v>
      </c>
      <c r="AL115" s="160">
        <v>0</v>
      </c>
    </row>
    <row r="116" spans="1:38">
      <c r="A116" s="72" t="s">
        <v>656</v>
      </c>
      <c r="B116" s="161">
        <v>1.1000000000000001E-3</v>
      </c>
      <c r="C116" s="161">
        <v>5.0000000000000001E-3</v>
      </c>
      <c r="D116" s="161">
        <v>1.09E-2</v>
      </c>
      <c r="E116" s="161">
        <v>2.0000000000000001E-4</v>
      </c>
      <c r="F116" s="161">
        <v>6.9999999999999999E-4</v>
      </c>
      <c r="G116" s="161">
        <v>4.8999999999999998E-3</v>
      </c>
      <c r="H116" s="161">
        <v>1.0800000000000001E-2</v>
      </c>
      <c r="I116" s="161">
        <v>3.8E-3</v>
      </c>
      <c r="J116" s="161">
        <v>2.7000000000000001E-3</v>
      </c>
      <c r="K116" s="161">
        <v>6.4000000000000003E-3</v>
      </c>
      <c r="L116" s="161">
        <v>6.3E-3</v>
      </c>
      <c r="M116" s="161">
        <v>4.8999999999999998E-3</v>
      </c>
      <c r="N116" s="161">
        <v>-8.9999999999999993E-3</v>
      </c>
      <c r="O116" s="161">
        <v>1.21E-2</v>
      </c>
      <c r="P116" s="161">
        <v>1.5E-3</v>
      </c>
      <c r="Q116" s="161">
        <v>-1.61E-2</v>
      </c>
      <c r="R116" s="161">
        <v>6.4999999999999997E-3</v>
      </c>
      <c r="S116" s="161">
        <v>2.5700000000000001E-2</v>
      </c>
      <c r="T116" s="161">
        <v>4.4999999999999997E-3</v>
      </c>
      <c r="U116" s="161">
        <v>-1.23E-2</v>
      </c>
      <c r="V116" s="161">
        <v>1.29E-2</v>
      </c>
      <c r="W116" s="161">
        <v>2.5999999999999999E-3</v>
      </c>
      <c r="X116" s="161">
        <v>-2E-3</v>
      </c>
      <c r="Y116" s="161">
        <v>1.3100000000000001E-2</v>
      </c>
      <c r="Z116" s="161">
        <v>2.2000000000000001E-3</v>
      </c>
      <c r="AA116" s="161">
        <v>3.3E-3</v>
      </c>
      <c r="AB116" s="161">
        <v>2.2000000000000001E-3</v>
      </c>
      <c r="AC116" s="161">
        <v>2.3999999999999998E-3</v>
      </c>
      <c r="AD116" s="161">
        <v>-1.8100000000000002E-2</v>
      </c>
      <c r="AE116" s="161">
        <v>8.3999999999999995E-3</v>
      </c>
      <c r="AF116" s="161">
        <v>1.6E-2</v>
      </c>
      <c r="AG116" s="161">
        <v>4.1000000000000003E-3</v>
      </c>
      <c r="AH116" s="161">
        <v>0</v>
      </c>
      <c r="AI116" s="161">
        <v>3.8E-3</v>
      </c>
      <c r="AJ116" s="161">
        <v>2E-3</v>
      </c>
      <c r="AK116" s="161">
        <v>7.8700000000000006E-2</v>
      </c>
      <c r="AL116" s="161">
        <v>4.4000000000000003E-3</v>
      </c>
    </row>
    <row r="117" spans="1:38"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c r="AI117" s="537"/>
      <c r="AJ117" s="537"/>
      <c r="AK117" s="537"/>
      <c r="AL117" s="537"/>
    </row>
    <row r="118" spans="1:38" ht="15.75" thickTop="1">
      <c r="A118" s="731" t="s">
        <v>657</v>
      </c>
      <c r="B118" s="731"/>
      <c r="C118" s="731"/>
      <c r="D118" s="731"/>
      <c r="E118" s="731"/>
      <c r="F118" s="731"/>
      <c r="G118" s="731"/>
      <c r="H118" s="731"/>
      <c r="I118" s="731"/>
      <c r="J118" s="731"/>
      <c r="K118" s="731"/>
      <c r="L118" s="731"/>
      <c r="M118" s="731"/>
      <c r="N118" s="731"/>
      <c r="O118" s="731"/>
      <c r="P118" s="731"/>
      <c r="Q118" s="731"/>
      <c r="R118" s="731"/>
      <c r="S118" s="731"/>
      <c r="T118" s="731"/>
      <c r="U118" s="731"/>
      <c r="V118" s="731"/>
      <c r="W118" s="731"/>
      <c r="X118" s="731"/>
      <c r="Y118" s="731"/>
      <c r="Z118" s="731"/>
      <c r="AA118" s="731"/>
      <c r="AB118" s="731"/>
      <c r="AC118" s="731"/>
      <c r="AD118" s="731"/>
      <c r="AE118" s="731"/>
      <c r="AF118" s="731"/>
      <c r="AG118" s="731"/>
      <c r="AH118" s="731"/>
      <c r="AI118" s="731"/>
      <c r="AJ118" s="731"/>
      <c r="AK118" s="731"/>
      <c r="AL118" s="731"/>
    </row>
    <row r="119" spans="1:38">
      <c r="A119" s="731" t="s">
        <v>658</v>
      </c>
      <c r="B119" s="731"/>
      <c r="C119" s="731"/>
      <c r="D119" s="731"/>
      <c r="E119" s="731"/>
      <c r="F119" s="731"/>
      <c r="G119" s="731"/>
      <c r="H119" s="731"/>
      <c r="I119" s="731"/>
      <c r="J119" s="731"/>
      <c r="K119" s="731"/>
      <c r="L119" s="731"/>
      <c r="M119" s="731"/>
      <c r="N119" s="731"/>
      <c r="O119" s="731"/>
      <c r="P119" s="731"/>
      <c r="Q119" s="731"/>
      <c r="R119" s="731"/>
      <c r="S119" s="731"/>
      <c r="T119" s="731"/>
      <c r="U119" s="731"/>
      <c r="V119" s="731"/>
      <c r="W119" s="731"/>
      <c r="X119" s="731"/>
      <c r="Y119" s="731"/>
      <c r="Z119" s="731"/>
      <c r="AA119" s="731"/>
      <c r="AB119" s="731"/>
      <c r="AC119" s="731"/>
      <c r="AD119" s="731"/>
      <c r="AE119" s="731"/>
      <c r="AF119" s="731"/>
      <c r="AG119" s="731"/>
      <c r="AH119" s="731"/>
      <c r="AI119" s="731"/>
      <c r="AJ119" s="731"/>
      <c r="AK119" s="731"/>
      <c r="AL119" s="731"/>
    </row>
    <row r="120" spans="1:38">
      <c r="A120" s="731" t="s">
        <v>659</v>
      </c>
      <c r="B120" s="731"/>
      <c r="C120" s="731"/>
      <c r="D120" s="731"/>
      <c r="E120" s="731"/>
      <c r="F120" s="731"/>
      <c r="G120" s="731"/>
      <c r="H120" s="731"/>
      <c r="I120" s="731"/>
      <c r="J120" s="731"/>
      <c r="K120" s="731"/>
      <c r="L120" s="731"/>
      <c r="M120" s="731"/>
      <c r="N120" s="731"/>
      <c r="O120" s="731"/>
      <c r="P120" s="731"/>
      <c r="Q120" s="731"/>
      <c r="R120" s="731"/>
      <c r="S120" s="731"/>
      <c r="T120" s="731"/>
      <c r="U120" s="731"/>
      <c r="V120" s="731"/>
      <c r="W120" s="731"/>
      <c r="X120" s="731"/>
      <c r="Y120" s="731"/>
      <c r="Z120" s="731"/>
      <c r="AA120" s="731"/>
      <c r="AB120" s="731"/>
      <c r="AC120" s="731"/>
      <c r="AD120" s="731"/>
      <c r="AE120" s="731"/>
      <c r="AF120" s="731"/>
      <c r="AG120" s="731"/>
      <c r="AH120" s="731"/>
      <c r="AI120" s="731"/>
      <c r="AJ120" s="731"/>
      <c r="AK120" s="731"/>
      <c r="AL120" s="731"/>
    </row>
    <row r="121" spans="1:38">
      <c r="A121" s="731" t="s">
        <v>660</v>
      </c>
      <c r="B121" s="731"/>
      <c r="C121" s="731"/>
      <c r="D121" s="731"/>
      <c r="E121" s="731"/>
      <c r="F121" s="731"/>
      <c r="G121" s="731"/>
      <c r="H121" s="731"/>
      <c r="I121" s="731"/>
      <c r="J121" s="731"/>
      <c r="K121" s="731"/>
      <c r="L121" s="731"/>
      <c r="M121" s="731"/>
      <c r="N121" s="731"/>
      <c r="O121" s="731"/>
      <c r="P121" s="731"/>
      <c r="Q121" s="731"/>
      <c r="R121" s="731"/>
      <c r="S121" s="731"/>
      <c r="T121" s="731"/>
      <c r="U121" s="731"/>
      <c r="V121" s="731"/>
      <c r="W121" s="731"/>
      <c r="X121" s="731"/>
      <c r="Y121" s="731"/>
      <c r="Z121" s="731"/>
      <c r="AA121" s="731"/>
      <c r="AB121" s="731"/>
      <c r="AC121" s="731"/>
      <c r="AD121" s="731"/>
      <c r="AE121" s="731"/>
      <c r="AF121" s="731"/>
      <c r="AG121" s="731"/>
      <c r="AH121" s="731"/>
      <c r="AI121" s="731"/>
      <c r="AJ121" s="731"/>
      <c r="AK121" s="731"/>
      <c r="AL121" s="731"/>
    </row>
    <row r="122" spans="1:38">
      <c r="A122" s="731" t="s">
        <v>661</v>
      </c>
      <c r="B122" s="731"/>
      <c r="C122" s="731"/>
      <c r="D122" s="731"/>
      <c r="E122" s="731"/>
      <c r="F122" s="731"/>
      <c r="G122" s="731"/>
      <c r="H122" s="731"/>
      <c r="I122" s="731"/>
      <c r="J122" s="731"/>
      <c r="K122" s="731"/>
      <c r="L122" s="731"/>
      <c r="M122" s="731"/>
      <c r="N122" s="731"/>
      <c r="O122" s="731"/>
      <c r="P122" s="731"/>
      <c r="Q122" s="731"/>
      <c r="R122" s="731"/>
      <c r="S122" s="731"/>
      <c r="T122" s="731"/>
      <c r="U122" s="731"/>
      <c r="V122" s="731"/>
      <c r="W122" s="731"/>
      <c r="X122" s="731"/>
      <c r="Y122" s="731"/>
      <c r="Z122" s="731"/>
      <c r="AA122" s="731"/>
      <c r="AB122" s="731"/>
      <c r="AC122" s="731"/>
      <c r="AD122" s="731"/>
      <c r="AE122" s="731"/>
      <c r="AF122" s="731"/>
      <c r="AG122" s="731"/>
      <c r="AH122" s="731"/>
      <c r="AI122" s="731"/>
      <c r="AJ122" s="731"/>
      <c r="AK122" s="731"/>
      <c r="AL122" s="731"/>
    </row>
    <row r="123" spans="1:38">
      <c r="A123" s="732" t="s">
        <v>1110</v>
      </c>
      <c r="B123" s="732"/>
      <c r="C123" s="732"/>
      <c r="D123" s="732"/>
      <c r="E123" s="732"/>
      <c r="F123" s="732"/>
      <c r="G123" s="732"/>
      <c r="H123" s="732"/>
      <c r="I123" s="732"/>
      <c r="J123" s="732"/>
      <c r="K123" s="732"/>
      <c r="L123" s="732"/>
      <c r="M123" s="732"/>
      <c r="N123" s="732"/>
      <c r="O123" s="732"/>
      <c r="P123" s="732"/>
      <c r="Q123" s="732"/>
      <c r="R123" s="732"/>
      <c r="S123" s="732"/>
      <c r="T123" s="732"/>
      <c r="U123" s="732"/>
      <c r="V123" s="732"/>
      <c r="W123" s="732"/>
      <c r="X123" s="732"/>
      <c r="Y123" s="732"/>
      <c r="Z123" s="732"/>
      <c r="AA123" s="732"/>
      <c r="AB123" s="732"/>
      <c r="AC123" s="732"/>
      <c r="AD123" s="732"/>
      <c r="AE123" s="732"/>
      <c r="AF123" s="732"/>
      <c r="AG123" s="732"/>
      <c r="AH123" s="732"/>
      <c r="AI123" s="732"/>
      <c r="AJ123" s="732"/>
      <c r="AK123" s="732"/>
      <c r="AL123" s="732"/>
    </row>
    <row r="124" spans="1:38">
      <c r="A124" s="731" t="s">
        <v>663</v>
      </c>
      <c r="B124" s="731"/>
      <c r="C124" s="731"/>
      <c r="D124" s="731"/>
      <c r="E124" s="731"/>
      <c r="F124" s="731"/>
      <c r="G124" s="731"/>
      <c r="H124" s="731"/>
      <c r="I124" s="731"/>
      <c r="J124" s="731"/>
      <c r="K124" s="731"/>
      <c r="L124" s="731"/>
      <c r="M124" s="731"/>
      <c r="N124" s="731"/>
      <c r="O124" s="731"/>
      <c r="P124" s="731"/>
      <c r="Q124" s="731"/>
      <c r="R124" s="731"/>
      <c r="S124" s="731"/>
      <c r="T124" s="731"/>
      <c r="U124" s="731"/>
      <c r="V124" s="731"/>
      <c r="W124" s="731"/>
      <c r="X124" s="731"/>
      <c r="Y124" s="731"/>
      <c r="Z124" s="731"/>
      <c r="AA124" s="731"/>
      <c r="AB124" s="731"/>
      <c r="AC124" s="731"/>
      <c r="AD124" s="731"/>
      <c r="AE124" s="731"/>
      <c r="AF124" s="731"/>
      <c r="AG124" s="731"/>
      <c r="AH124" s="731"/>
      <c r="AI124" s="731"/>
      <c r="AJ124" s="731"/>
      <c r="AK124" s="731"/>
      <c r="AL124" s="731"/>
    </row>
    <row r="125" spans="1:38">
      <c r="A125" s="732" t="s">
        <v>1111</v>
      </c>
      <c r="B125" s="732"/>
      <c r="C125" s="732"/>
      <c r="D125" s="732"/>
      <c r="E125" s="732"/>
      <c r="F125" s="732"/>
      <c r="G125" s="732"/>
      <c r="H125" s="732"/>
      <c r="I125" s="732"/>
      <c r="J125" s="732"/>
      <c r="K125" s="732"/>
      <c r="L125" s="732"/>
      <c r="M125" s="732"/>
      <c r="N125" s="732"/>
      <c r="O125" s="732"/>
      <c r="P125" s="732"/>
      <c r="Q125" s="732"/>
      <c r="R125" s="732"/>
      <c r="S125" s="732"/>
      <c r="T125" s="732"/>
      <c r="U125" s="732"/>
      <c r="V125" s="732"/>
      <c r="W125" s="732"/>
      <c r="X125" s="732"/>
      <c r="Y125" s="732"/>
      <c r="Z125" s="732"/>
      <c r="AA125" s="732"/>
      <c r="AB125" s="732"/>
      <c r="AC125" s="732"/>
      <c r="AD125" s="732"/>
      <c r="AE125" s="732"/>
      <c r="AF125" s="732"/>
      <c r="AG125" s="732"/>
      <c r="AH125" s="732"/>
      <c r="AI125" s="732"/>
      <c r="AJ125" s="732"/>
      <c r="AK125" s="732"/>
      <c r="AL125" s="732"/>
    </row>
  </sheetData>
  <mergeCells count="16">
    <mergeCell ref="A53:AL53"/>
    <mergeCell ref="A1:AL1"/>
    <mergeCell ref="A2:AL2"/>
    <mergeCell ref="A3:AL3"/>
    <mergeCell ref="A51:AL51"/>
    <mergeCell ref="A52:AL52"/>
    <mergeCell ref="A122:AL122"/>
    <mergeCell ref="A123:AL123"/>
    <mergeCell ref="A124:AL124"/>
    <mergeCell ref="A125:AL125"/>
    <mergeCell ref="A54:AL54"/>
    <mergeCell ref="A55:AL55"/>
    <mergeCell ref="A118:AL118"/>
    <mergeCell ref="A119:AL119"/>
    <mergeCell ref="A120:AL120"/>
    <mergeCell ref="A121:AL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0" t="s">
        <v>1092</v>
      </c>
      <c r="B1" s="740"/>
      <c r="C1" s="740"/>
      <c r="D1" s="740"/>
      <c r="E1" s="740"/>
      <c r="F1" s="740"/>
      <c r="G1" s="740"/>
      <c r="H1" s="740"/>
      <c r="I1" s="740"/>
      <c r="J1" s="740"/>
    </row>
    <row r="2" spans="1:10" ht="15" customHeight="1">
      <c r="A2" s="741" t="s">
        <v>665</v>
      </c>
      <c r="B2" s="741"/>
      <c r="C2" s="741"/>
      <c r="D2" s="741"/>
      <c r="E2" s="741"/>
      <c r="F2" s="741"/>
      <c r="G2" s="741"/>
      <c r="H2" s="741"/>
      <c r="I2" s="741"/>
      <c r="J2" s="741"/>
    </row>
    <row r="3" spans="1:10" ht="30" customHeight="1">
      <c r="A3" s="742" t="s">
        <v>544</v>
      </c>
      <c r="B3" s="742"/>
      <c r="C3" s="742"/>
      <c r="D3" s="742"/>
      <c r="E3" s="742"/>
      <c r="F3" s="742"/>
      <c r="G3" s="742"/>
      <c r="H3" s="742"/>
      <c r="I3" s="742"/>
      <c r="J3" s="742"/>
    </row>
    <row r="4" spans="1:10" ht="3.75" customHeight="1" thickBot="1">
      <c r="J4" s="14"/>
    </row>
    <row r="5" spans="1:10" s="15" customFormat="1" ht="30" customHeight="1" thickTop="1" thickBot="1">
      <c r="A5" s="560"/>
      <c r="B5" s="394" t="s">
        <v>667</v>
      </c>
      <c r="C5" s="394" t="s">
        <v>668</v>
      </c>
      <c r="D5" s="394" t="s">
        <v>669</v>
      </c>
      <c r="E5" s="394" t="s">
        <v>670</v>
      </c>
      <c r="F5" s="394" t="s">
        <v>671</v>
      </c>
      <c r="G5" s="394" t="s">
        <v>672</v>
      </c>
      <c r="H5" s="394" t="s">
        <v>1526</v>
      </c>
      <c r="I5" s="394" t="s">
        <v>1430</v>
      </c>
      <c r="J5" s="394" t="s">
        <v>1527</v>
      </c>
    </row>
    <row r="6" spans="1:10" ht="15" customHeight="1" thickTop="1" thickBot="1">
      <c r="A6" s="396" t="s">
        <v>673</v>
      </c>
      <c r="B6" s="397">
        <v>6346780.98649</v>
      </c>
      <c r="C6" s="397">
        <v>6742531.6573100006</v>
      </c>
      <c r="D6" s="397">
        <v>7463390.9307899997</v>
      </c>
      <c r="E6" s="397">
        <v>8097442.2818599995</v>
      </c>
      <c r="F6" s="397">
        <v>8600157.797770001</v>
      </c>
      <c r="G6" s="397">
        <v>8634880.4145400003</v>
      </c>
      <c r="H6" s="397">
        <v>8726480.55143</v>
      </c>
      <c r="I6" s="397">
        <v>8819705.0921800006</v>
      </c>
      <c r="J6" s="397">
        <v>9330560.7390899993</v>
      </c>
    </row>
    <row r="7" spans="1:10" s="16" customFormat="1" ht="15" customHeight="1" thickTop="1">
      <c r="A7" s="147" t="s">
        <v>191</v>
      </c>
      <c r="B7" s="114">
        <v>750530.69742999994</v>
      </c>
      <c r="C7" s="114">
        <v>778856.65601000004</v>
      </c>
      <c r="D7" s="114">
        <v>849076.53466</v>
      </c>
      <c r="E7" s="114">
        <v>863346.04076999996</v>
      </c>
      <c r="F7" s="114">
        <v>1085860.4016</v>
      </c>
      <c r="G7" s="114">
        <v>994148.4328200001</v>
      </c>
      <c r="H7" s="114">
        <v>831734.60984000005</v>
      </c>
      <c r="I7" s="114">
        <v>923398.25358999998</v>
      </c>
      <c r="J7" s="114">
        <v>981323.70864999993</v>
      </c>
    </row>
    <row r="8" spans="1:10" s="16" customFormat="1" ht="15" customHeight="1">
      <c r="A8" s="147" t="s">
        <v>200</v>
      </c>
      <c r="B8" s="114">
        <v>869450.23566000001</v>
      </c>
      <c r="C8" s="114">
        <v>988389.44837999996</v>
      </c>
      <c r="D8" s="114">
        <v>1048799.8753200001</v>
      </c>
      <c r="E8" s="114">
        <v>968267.01883000007</v>
      </c>
      <c r="F8" s="114">
        <v>802684.07961000002</v>
      </c>
      <c r="G8" s="114">
        <v>616261.01666999992</v>
      </c>
      <c r="H8" s="114">
        <v>533799.88881000003</v>
      </c>
      <c r="I8" s="114">
        <v>572181.70239999995</v>
      </c>
      <c r="J8" s="114">
        <v>689196.62022000004</v>
      </c>
    </row>
    <row r="9" spans="1:10" s="16" customFormat="1" ht="15" customHeight="1">
      <c r="A9" s="147" t="s">
        <v>209</v>
      </c>
      <c r="B9" s="114">
        <v>4453567.6606099997</v>
      </c>
      <c r="C9" s="114">
        <v>4697583.0869899997</v>
      </c>
      <c r="D9" s="114">
        <v>5280072.1117099999</v>
      </c>
      <c r="E9" s="114">
        <v>5801649.3040899998</v>
      </c>
      <c r="F9" s="114">
        <v>6218344.7975600008</v>
      </c>
      <c r="G9" s="114">
        <v>6411317.9907099996</v>
      </c>
      <c r="H9" s="114">
        <v>6613951.2037700005</v>
      </c>
      <c r="I9" s="114">
        <v>6608542.7707799999</v>
      </c>
      <c r="J9" s="114">
        <v>6946619.2919399999</v>
      </c>
    </row>
    <row r="10" spans="1:10" s="16" customFormat="1" ht="15" customHeight="1">
      <c r="A10" s="148" t="s">
        <v>674</v>
      </c>
      <c r="B10" s="114">
        <v>4589945.4798400002</v>
      </c>
      <c r="C10" s="114">
        <v>4839511.4438500004</v>
      </c>
      <c r="D10" s="114">
        <v>5439687.8013999993</v>
      </c>
      <c r="E10" s="114">
        <v>5971091.7822399996</v>
      </c>
      <c r="F10" s="114">
        <v>6382419.5136899995</v>
      </c>
      <c r="G10" s="114">
        <v>6584271.8021400003</v>
      </c>
      <c r="H10" s="114">
        <v>6363218.1401199996</v>
      </c>
      <c r="I10" s="114">
        <v>6351438.1310299998</v>
      </c>
      <c r="J10" s="114">
        <v>6490565.2284599999</v>
      </c>
    </row>
    <row r="11" spans="1:10" s="16" customFormat="1" ht="15" customHeight="1">
      <c r="A11" s="148" t="s">
        <v>675</v>
      </c>
      <c r="B11" s="114">
        <v>4484628.2372500002</v>
      </c>
      <c r="C11" s="114">
        <v>4719942.1965699997</v>
      </c>
      <c r="D11" s="114">
        <v>5273702.9245299995</v>
      </c>
      <c r="E11" s="114">
        <v>5773500.9840600006</v>
      </c>
      <c r="F11" s="114">
        <v>6132043.5630000001</v>
      </c>
      <c r="G11" s="114">
        <v>6295073.0187400002</v>
      </c>
      <c r="H11" s="114">
        <v>6022591.6324100001</v>
      </c>
      <c r="I11" s="114">
        <v>6008049.9428500002</v>
      </c>
      <c r="J11" s="114">
        <v>4712568.3324300004</v>
      </c>
    </row>
    <row r="12" spans="1:10" s="16" customFormat="1" ht="15" customHeight="1">
      <c r="A12" s="148" t="s">
        <v>676</v>
      </c>
      <c r="B12" s="114">
        <v>105317.24259000001</v>
      </c>
      <c r="C12" s="114">
        <v>119569.24728</v>
      </c>
      <c r="D12" s="114">
        <v>165984.87687000001</v>
      </c>
      <c r="E12" s="114">
        <v>197590.79818000001</v>
      </c>
      <c r="F12" s="114">
        <v>250375.95069</v>
      </c>
      <c r="G12" s="114">
        <v>289198.78339999996</v>
      </c>
      <c r="H12" s="114">
        <v>340626.50770999998</v>
      </c>
      <c r="I12" s="114">
        <v>343388.18818</v>
      </c>
      <c r="J12" s="114">
        <v>1777996.8960299999</v>
      </c>
    </row>
    <row r="13" spans="1:10" s="16" customFormat="1" ht="15" customHeight="1">
      <c r="A13" s="148" t="s">
        <v>677</v>
      </c>
      <c r="B13" s="114">
        <v>28520.864960000003</v>
      </c>
      <c r="C13" s="114">
        <v>25788.206249999999</v>
      </c>
      <c r="D13" s="114">
        <v>38478.044320000001</v>
      </c>
      <c r="E13" s="114">
        <v>49061.826869999997</v>
      </c>
      <c r="F13" s="114">
        <v>58189.964599999999</v>
      </c>
      <c r="G13" s="114">
        <v>64683.643299999996</v>
      </c>
      <c r="H13" s="114">
        <v>22534.518010000003</v>
      </c>
      <c r="I13" s="114">
        <v>21124.274649999999</v>
      </c>
      <c r="J13" s="114">
        <v>33388.004990000001</v>
      </c>
    </row>
    <row r="14" spans="1:10" s="16" customFormat="1" ht="15" customHeight="1">
      <c r="A14" s="148" t="s">
        <v>678</v>
      </c>
      <c r="B14" s="114">
        <v>24186.194230000001</v>
      </c>
      <c r="C14" s="114">
        <v>22100.38782</v>
      </c>
      <c r="D14" s="114">
        <v>28902.98647</v>
      </c>
      <c r="E14" s="114">
        <v>35671.100610000001</v>
      </c>
      <c r="F14" s="114">
        <v>42710.330179999997</v>
      </c>
      <c r="G14" s="114">
        <v>49039.407090000001</v>
      </c>
      <c r="H14" s="114">
        <v>16776.167730000001</v>
      </c>
      <c r="I14" s="114">
        <v>15469.651760000001</v>
      </c>
      <c r="J14" s="114">
        <v>19892.108749999999</v>
      </c>
    </row>
    <row r="15" spans="1:10" s="16" customFormat="1" ht="15" customHeight="1">
      <c r="A15" s="148" t="s">
        <v>679</v>
      </c>
      <c r="B15" s="114">
        <v>4334.6707300000007</v>
      </c>
      <c r="C15" s="114">
        <v>3687.8184300000003</v>
      </c>
      <c r="D15" s="114">
        <v>9575.0578499999992</v>
      </c>
      <c r="E15" s="114">
        <v>13390.726259999999</v>
      </c>
      <c r="F15" s="114">
        <v>15479.63442</v>
      </c>
      <c r="G15" s="114">
        <v>15644.236210000001</v>
      </c>
      <c r="H15" s="114">
        <v>5758.3502800000006</v>
      </c>
      <c r="I15" s="114">
        <v>5654.6228899999996</v>
      </c>
      <c r="J15" s="114">
        <v>13495.89624</v>
      </c>
    </row>
    <row r="16" spans="1:10" s="16" customFormat="1" ht="15" customHeight="1">
      <c r="A16" s="148" t="s">
        <v>680</v>
      </c>
      <c r="B16" s="114">
        <v>57004.357790000002</v>
      </c>
      <c r="C16" s="114">
        <v>67303.963199999998</v>
      </c>
      <c r="D16" s="114">
        <v>82506.288610000003</v>
      </c>
      <c r="E16" s="114">
        <v>102422.6743</v>
      </c>
      <c r="F16" s="114">
        <v>119352.26256</v>
      </c>
      <c r="G16" s="114">
        <v>160835.57756000001</v>
      </c>
      <c r="H16" s="114">
        <v>169905.06093000001</v>
      </c>
      <c r="I16" s="114">
        <v>156915.12161999999</v>
      </c>
      <c r="J16" s="114">
        <v>141227.14202999999</v>
      </c>
    </row>
    <row r="17" spans="1:10" s="16" customFormat="1" ht="15" customHeight="1">
      <c r="A17" s="148" t="s">
        <v>681</v>
      </c>
      <c r="B17" s="114">
        <v>48108.372900000002</v>
      </c>
      <c r="C17" s="114">
        <v>53984.914270000001</v>
      </c>
      <c r="D17" s="114">
        <v>69363.83851999999</v>
      </c>
      <c r="E17" s="114">
        <v>80913.611739999993</v>
      </c>
      <c r="F17" s="114">
        <v>85742.610509999999</v>
      </c>
      <c r="G17" s="114">
        <v>114268.38924999999</v>
      </c>
      <c r="H17" s="114">
        <v>125879.46193</v>
      </c>
      <c r="I17" s="114">
        <v>117366.27035999999</v>
      </c>
      <c r="J17" s="114">
        <v>106718.93776</v>
      </c>
    </row>
    <row r="18" spans="1:10" s="16" customFormat="1" ht="15" customHeight="1">
      <c r="A18" s="148" t="s">
        <v>682</v>
      </c>
      <c r="B18" s="114">
        <v>8895.9848899999997</v>
      </c>
      <c r="C18" s="114">
        <v>13319.048929999999</v>
      </c>
      <c r="D18" s="114">
        <v>13142.45009</v>
      </c>
      <c r="E18" s="114">
        <v>21509.062559999998</v>
      </c>
      <c r="F18" s="114">
        <v>33609.652049999997</v>
      </c>
      <c r="G18" s="114">
        <v>46567.188310000005</v>
      </c>
      <c r="H18" s="114">
        <v>44025.599000000002</v>
      </c>
      <c r="I18" s="114">
        <v>39548.851259999996</v>
      </c>
      <c r="J18" s="114">
        <v>34508.204270000002</v>
      </c>
    </row>
    <row r="19" spans="1:10" s="16" customFormat="1" ht="15" customHeight="1">
      <c r="A19" s="148" t="s">
        <v>222</v>
      </c>
      <c r="B19" s="114">
        <v>39182.464650000002</v>
      </c>
      <c r="C19" s="114">
        <v>41313.004780000003</v>
      </c>
      <c r="D19" s="114">
        <v>50557.009180000001</v>
      </c>
      <c r="E19" s="114">
        <v>57133.997229999994</v>
      </c>
      <c r="F19" s="114">
        <v>62895.826670000002</v>
      </c>
      <c r="G19" s="114">
        <v>67141.631569999998</v>
      </c>
      <c r="H19" s="114">
        <v>542366.25864000001</v>
      </c>
      <c r="I19" s="114">
        <v>578569.43801000004</v>
      </c>
      <c r="J19" s="114">
        <v>786339.33627999993</v>
      </c>
    </row>
    <row r="20" spans="1:10" s="16" customFormat="1" ht="15" customHeight="1">
      <c r="A20" s="148" t="s">
        <v>683</v>
      </c>
      <c r="B20" s="114">
        <v>-261085.50662999999</v>
      </c>
      <c r="C20" s="114">
        <v>-276333.53108999995</v>
      </c>
      <c r="D20" s="114">
        <v>-331157.0318</v>
      </c>
      <c r="E20" s="114">
        <v>-378060.97655000002</v>
      </c>
      <c r="F20" s="114">
        <v>-404512.76996000001</v>
      </c>
      <c r="G20" s="114">
        <v>-465614.66386000003</v>
      </c>
      <c r="H20" s="114">
        <v>-484072.77393000002</v>
      </c>
      <c r="I20" s="114">
        <v>-499504.19452999998</v>
      </c>
      <c r="J20" s="114">
        <v>-504900.41982000001</v>
      </c>
    </row>
    <row r="21" spans="1:10" s="16" customFormat="1" ht="15" customHeight="1">
      <c r="A21" s="147" t="s">
        <v>235</v>
      </c>
      <c r="B21" s="114">
        <v>30860.168089999999</v>
      </c>
      <c r="C21" s="114">
        <v>32951.839789999998</v>
      </c>
      <c r="D21" s="114">
        <v>48327.026310000001</v>
      </c>
      <c r="E21" s="114">
        <v>43401.871180000002</v>
      </c>
      <c r="F21" s="114">
        <v>44714.962090000001</v>
      </c>
      <c r="G21" s="114">
        <v>53735.872719999999</v>
      </c>
      <c r="H21" s="114">
        <v>75086.072360000006</v>
      </c>
      <c r="I21" s="114">
        <v>81259.851750000002</v>
      </c>
      <c r="J21" s="114">
        <v>76329.349799999996</v>
      </c>
    </row>
    <row r="22" spans="1:10" s="16" customFormat="1" ht="15" customHeight="1">
      <c r="A22" s="147" t="s">
        <v>241</v>
      </c>
      <c r="B22" s="114">
        <v>1050.26828</v>
      </c>
      <c r="C22" s="114">
        <v>456.70222999999999</v>
      </c>
      <c r="D22" s="114">
        <v>2465.6646900000001</v>
      </c>
      <c r="E22" s="114">
        <v>3333.7183300000002</v>
      </c>
      <c r="F22" s="114">
        <v>6846.8100899999999</v>
      </c>
      <c r="G22" s="114">
        <v>8918.9692599999998</v>
      </c>
      <c r="H22" s="114">
        <v>9159.0868000000009</v>
      </c>
      <c r="I22" s="114">
        <v>9044.178890000001</v>
      </c>
      <c r="J22" s="114">
        <v>8736.8024700000005</v>
      </c>
    </row>
    <row r="23" spans="1:10" s="16" customFormat="1" ht="15" customHeight="1">
      <c r="A23" s="147" t="s">
        <v>684</v>
      </c>
      <c r="B23" s="114">
        <v>26891.61289</v>
      </c>
      <c r="C23" s="114">
        <v>21058.730379999997</v>
      </c>
      <c r="D23" s="114">
        <v>24778.40912</v>
      </c>
      <c r="E23" s="114">
        <v>196379.05617</v>
      </c>
      <c r="F23" s="114">
        <v>218531.77412000002</v>
      </c>
      <c r="G23" s="114">
        <v>329946.79598</v>
      </c>
      <c r="H23" s="114">
        <v>431216.04472000001</v>
      </c>
      <c r="I23" s="114">
        <v>411312.77299000003</v>
      </c>
      <c r="J23" s="114">
        <v>418062.97533999995</v>
      </c>
    </row>
    <row r="24" spans="1:10" s="16" customFormat="1" ht="15" customHeight="1">
      <c r="A24" s="147" t="s">
        <v>252</v>
      </c>
      <c r="B24" s="114">
        <v>180667.23075999998</v>
      </c>
      <c r="C24" s="114">
        <v>177689.79877000002</v>
      </c>
      <c r="D24" s="114">
        <v>189126.60128999999</v>
      </c>
      <c r="E24" s="114">
        <v>200098.06341</v>
      </c>
      <c r="F24" s="114">
        <v>201846.01078000001</v>
      </c>
      <c r="G24" s="114">
        <v>201058.03750000001</v>
      </c>
      <c r="H24" s="114">
        <v>194837.46958</v>
      </c>
      <c r="I24" s="114">
        <v>193542.37025000001</v>
      </c>
      <c r="J24" s="114">
        <v>190569.77233000001</v>
      </c>
    </row>
    <row r="25" spans="1:10" s="16" customFormat="1" ht="15" customHeight="1">
      <c r="A25" s="147" t="s">
        <v>685</v>
      </c>
      <c r="B25" s="114">
        <v>33763.11277</v>
      </c>
      <c r="C25" s="114">
        <v>45545.394759999996</v>
      </c>
      <c r="D25" s="114">
        <v>20744.707690000003</v>
      </c>
      <c r="E25" s="114">
        <v>20967.209079999997</v>
      </c>
      <c r="F25" s="114">
        <v>21328.961920000002</v>
      </c>
      <c r="G25" s="114">
        <v>19493.298879999998</v>
      </c>
      <c r="H25" s="114">
        <v>36696.17555</v>
      </c>
      <c r="I25" s="114">
        <v>20423.19153</v>
      </c>
      <c r="J25" s="114">
        <v>19722.218339999999</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5528361.2653100006</v>
      </c>
      <c r="C27" s="397">
        <v>5882492.1751999995</v>
      </c>
      <c r="D27" s="397">
        <v>6507362.8375699995</v>
      </c>
      <c r="E27" s="397">
        <v>7056459.9472399997</v>
      </c>
      <c r="F27" s="397">
        <v>7507910.4816899998</v>
      </c>
      <c r="G27" s="397">
        <v>7492852.3054200001</v>
      </c>
      <c r="H27" s="397">
        <v>7476685.7108900007</v>
      </c>
      <c r="I27" s="397">
        <v>7611010.91395</v>
      </c>
      <c r="J27" s="397">
        <v>8047758.14482</v>
      </c>
    </row>
    <row r="28" spans="1:10" s="16" customFormat="1" ht="15" customHeight="1" thickTop="1">
      <c r="A28" s="147" t="s">
        <v>687</v>
      </c>
      <c r="B28" s="114">
        <v>4883380.5992900003</v>
      </c>
      <c r="C28" s="114">
        <v>5224672.61723</v>
      </c>
      <c r="D28" s="114">
        <v>5759462.8663800005</v>
      </c>
      <c r="E28" s="114">
        <v>6163559.0259999996</v>
      </c>
      <c r="F28" s="114">
        <v>6454191.63112</v>
      </c>
      <c r="G28" s="114">
        <v>6289660.2405099999</v>
      </c>
      <c r="H28" s="114">
        <v>6168262.88949</v>
      </c>
      <c r="I28" s="114">
        <v>6254373.60207</v>
      </c>
      <c r="J28" s="114">
        <v>6676783.4879099997</v>
      </c>
    </row>
    <row r="29" spans="1:10" s="16" customFormat="1" ht="15" customHeight="1">
      <c r="A29" s="148" t="s">
        <v>688</v>
      </c>
      <c r="B29" s="114">
        <v>2646.9847</v>
      </c>
      <c r="C29" s="114">
        <v>4247.7262899999996</v>
      </c>
      <c r="D29" s="114">
        <v>9448.6178099999997</v>
      </c>
      <c r="E29" s="114">
        <v>5238.9225700000006</v>
      </c>
      <c r="F29" s="114">
        <v>5449.0407699999996</v>
      </c>
      <c r="G29" s="114">
        <v>6545.0367800000004</v>
      </c>
      <c r="H29" s="114">
        <v>17917.447829999997</v>
      </c>
      <c r="I29" s="114">
        <v>8434.1232100000016</v>
      </c>
      <c r="J29" s="114">
        <v>5324.85106</v>
      </c>
    </row>
    <row r="30" spans="1:10" s="16" customFormat="1" ht="15" customHeight="1">
      <c r="A30" s="148" t="s">
        <v>689</v>
      </c>
      <c r="B30" s="114">
        <v>2000669.5300999999</v>
      </c>
      <c r="C30" s="114">
        <v>2033489.1775</v>
      </c>
      <c r="D30" s="114">
        <v>2042260.4625799998</v>
      </c>
      <c r="E30" s="114">
        <v>2203581.90472</v>
      </c>
      <c r="F30" s="114">
        <v>2313745.6927199997</v>
      </c>
      <c r="G30" s="114">
        <v>2174227.1072900002</v>
      </c>
      <c r="H30" s="114">
        <v>2030037.32598</v>
      </c>
      <c r="I30" s="114">
        <v>2084205.28599</v>
      </c>
      <c r="J30" s="114">
        <v>2152338.0110999998</v>
      </c>
    </row>
    <row r="31" spans="1:10" s="16" customFormat="1" ht="15" customHeight="1">
      <c r="A31" s="148" t="s">
        <v>690</v>
      </c>
      <c r="B31" s="114">
        <v>2298563.4105000002</v>
      </c>
      <c r="C31" s="114">
        <v>2367328.89904</v>
      </c>
      <c r="D31" s="114">
        <v>2673235.09418</v>
      </c>
      <c r="E31" s="114">
        <v>2952762.4016199997</v>
      </c>
      <c r="F31" s="114">
        <v>3206802.6031799996</v>
      </c>
      <c r="G31" s="114">
        <v>3250495.8386300001</v>
      </c>
      <c r="H31" s="114">
        <v>3301526.7039399999</v>
      </c>
      <c r="I31" s="114">
        <v>3330377.2463099998</v>
      </c>
      <c r="J31" s="114">
        <v>3600712.6954200002</v>
      </c>
    </row>
    <row r="32" spans="1:10" s="16" customFormat="1" ht="15" customHeight="1">
      <c r="A32" s="148" t="s">
        <v>691</v>
      </c>
      <c r="B32" s="114">
        <v>177149.40874000001</v>
      </c>
      <c r="C32" s="114">
        <v>178282.16821</v>
      </c>
      <c r="D32" s="114">
        <v>246087.24721999999</v>
      </c>
      <c r="E32" s="114">
        <v>249594.43935</v>
      </c>
      <c r="F32" s="114">
        <v>241891.65102000002</v>
      </c>
      <c r="G32" s="114">
        <v>241414.73177000001</v>
      </c>
      <c r="H32" s="114">
        <v>221504.16478999998</v>
      </c>
      <c r="I32" s="114">
        <v>223957.72047999999</v>
      </c>
      <c r="J32" s="114">
        <v>290487.86152999999</v>
      </c>
    </row>
    <row r="33" spans="1:10" s="16" customFormat="1" ht="15" customHeight="1">
      <c r="A33" s="148" t="s">
        <v>692</v>
      </c>
      <c r="B33" s="114">
        <v>343317.95686999999</v>
      </c>
      <c r="C33" s="114">
        <v>572398.31961000001</v>
      </c>
      <c r="D33" s="114">
        <v>705442.62714</v>
      </c>
      <c r="E33" s="114">
        <v>657157.83044000005</v>
      </c>
      <c r="F33" s="114">
        <v>583922.11165999994</v>
      </c>
      <c r="G33" s="114">
        <v>523896.18082999997</v>
      </c>
      <c r="H33" s="114">
        <v>499277.22814999998</v>
      </c>
      <c r="I33" s="114">
        <v>512059.32198000001</v>
      </c>
      <c r="J33" s="114">
        <v>523046.08780000004</v>
      </c>
    </row>
    <row r="34" spans="1:10" s="16" customFormat="1" ht="15" customHeight="1">
      <c r="A34" s="148" t="s">
        <v>693</v>
      </c>
      <c r="B34" s="114">
        <v>61033.308380000002</v>
      </c>
      <c r="C34" s="114">
        <v>68926.326579999994</v>
      </c>
      <c r="D34" s="114">
        <v>82988.817450000002</v>
      </c>
      <c r="E34" s="114">
        <v>95223.527300000002</v>
      </c>
      <c r="F34" s="114">
        <v>102380.53177</v>
      </c>
      <c r="G34" s="114">
        <v>93081.345209999999</v>
      </c>
      <c r="H34" s="114">
        <v>98000.018799999991</v>
      </c>
      <c r="I34" s="114">
        <v>95339.9041</v>
      </c>
      <c r="J34" s="114">
        <v>104873.981</v>
      </c>
    </row>
    <row r="35" spans="1:10" s="16" customFormat="1" ht="15" customHeight="1">
      <c r="A35" s="147" t="s">
        <v>694</v>
      </c>
      <c r="B35" s="114">
        <v>136.08073000000002</v>
      </c>
      <c r="C35" s="114">
        <v>129.12429</v>
      </c>
      <c r="D35" s="114">
        <v>425.98725000000002</v>
      </c>
      <c r="E35" s="114">
        <v>248.84399999999999</v>
      </c>
      <c r="F35" s="114">
        <v>754.34410000000003</v>
      </c>
      <c r="G35" s="114">
        <v>776.28143</v>
      </c>
      <c r="H35" s="114">
        <v>174.14431999999999</v>
      </c>
      <c r="I35" s="114">
        <v>688.73364000000004</v>
      </c>
      <c r="J35" s="114">
        <v>184.37914999999998</v>
      </c>
    </row>
    <row r="36" spans="1:10" s="16" customFormat="1" ht="15" customHeight="1">
      <c r="A36" s="147" t="s">
        <v>695</v>
      </c>
      <c r="B36" s="114">
        <v>352017.38552999997</v>
      </c>
      <c r="C36" s="114">
        <v>371357.30971</v>
      </c>
      <c r="D36" s="114">
        <v>389243.85083999997</v>
      </c>
      <c r="E36" s="114">
        <v>506007.52360000001</v>
      </c>
      <c r="F36" s="114">
        <v>569328.40872000006</v>
      </c>
      <c r="G36" s="114">
        <v>622842.92712000001</v>
      </c>
      <c r="H36" s="114">
        <v>709024.34698999999</v>
      </c>
      <c r="I36" s="114">
        <v>724545.49872000003</v>
      </c>
      <c r="J36" s="114">
        <v>748212.11326000001</v>
      </c>
    </row>
    <row r="37" spans="1:10" s="16" customFormat="1" ht="15" customHeight="1">
      <c r="A37" s="147" t="s">
        <v>696</v>
      </c>
      <c r="B37" s="114">
        <v>172857.29358000003</v>
      </c>
      <c r="C37" s="114">
        <v>166007.93231999999</v>
      </c>
      <c r="D37" s="114">
        <v>190998.27522000001</v>
      </c>
      <c r="E37" s="114">
        <v>194108.70028999998</v>
      </c>
      <c r="F37" s="114">
        <v>297065.84743999998</v>
      </c>
      <c r="G37" s="114">
        <v>311735.26517999999</v>
      </c>
      <c r="H37" s="114">
        <v>373499.34367999999</v>
      </c>
      <c r="I37" s="114">
        <v>345555.76274000003</v>
      </c>
      <c r="J37" s="114">
        <v>324491.15064000001</v>
      </c>
    </row>
    <row r="38" spans="1:10" s="16" customFormat="1" ht="15" customHeight="1">
      <c r="A38" s="147" t="s">
        <v>306</v>
      </c>
      <c r="B38" s="114">
        <v>118801.62046999999</v>
      </c>
      <c r="C38" s="114">
        <v>119156.90594</v>
      </c>
      <c r="D38" s="114">
        <v>128161.89262</v>
      </c>
      <c r="E38" s="114">
        <v>146658.45231999998</v>
      </c>
      <c r="F38" s="114">
        <v>155902.65747000001</v>
      </c>
      <c r="G38" s="114">
        <v>173502.34091999999</v>
      </c>
      <c r="H38" s="114">
        <v>179585.77859</v>
      </c>
      <c r="I38" s="114">
        <v>190602.41011000003</v>
      </c>
      <c r="J38" s="114">
        <v>202216.98302000001</v>
      </c>
    </row>
    <row r="39" spans="1:10" s="16" customFormat="1" ht="15" customHeight="1">
      <c r="A39" s="147" t="s">
        <v>312</v>
      </c>
      <c r="B39" s="114">
        <v>0</v>
      </c>
      <c r="C39" s="114">
        <v>0</v>
      </c>
      <c r="D39" s="114">
        <v>37382.519420000004</v>
      </c>
      <c r="E39" s="114">
        <v>43867.250509999998</v>
      </c>
      <c r="F39" s="114">
        <v>28007.488890000001</v>
      </c>
      <c r="G39" s="114">
        <v>86561.83167</v>
      </c>
      <c r="H39" s="114">
        <v>38418.75</v>
      </c>
      <c r="I39" s="114">
        <v>88543.125</v>
      </c>
      <c r="J39" s="114">
        <v>92845.049169999998</v>
      </c>
    </row>
    <row r="40" spans="1:10" s="16" customFormat="1" ht="15" customHeight="1">
      <c r="A40" s="147" t="s">
        <v>697</v>
      </c>
      <c r="B40" s="114">
        <v>1168.2857099999999</v>
      </c>
      <c r="C40" s="114">
        <v>1168.2857099999999</v>
      </c>
      <c r="D40" s="114">
        <v>1687.4458400000001</v>
      </c>
      <c r="E40" s="114">
        <v>2010.1505199999999</v>
      </c>
      <c r="F40" s="114">
        <v>1751.98676</v>
      </c>
      <c r="G40" s="114">
        <v>1687.4458400000001</v>
      </c>
      <c r="H40" s="114">
        <v>1687.4458400000001</v>
      </c>
      <c r="I40" s="114">
        <v>1573.5303899999999</v>
      </c>
      <c r="J40" s="114">
        <v>1856.86663</v>
      </c>
    </row>
    <row r="41" spans="1:10" s="17" customFormat="1" ht="15" customHeight="1" thickBot="1">
      <c r="A41" s="147" t="s">
        <v>487</v>
      </c>
      <c r="B41" s="114">
        <v>0</v>
      </c>
      <c r="C41" s="114">
        <v>0</v>
      </c>
      <c r="D41" s="114">
        <v>0</v>
      </c>
      <c r="E41" s="114">
        <v>0</v>
      </c>
      <c r="F41" s="114">
        <v>908.11718999999994</v>
      </c>
      <c r="G41" s="114">
        <v>6085.9727499999999</v>
      </c>
      <c r="H41" s="114">
        <v>6033.0119800000002</v>
      </c>
      <c r="I41" s="114">
        <v>5128.2512800000004</v>
      </c>
      <c r="J41" s="114">
        <v>1168.1150400000001</v>
      </c>
    </row>
    <row r="42" spans="1:10" ht="15" customHeight="1" thickTop="1" thickBot="1">
      <c r="A42" s="396" t="s">
        <v>698</v>
      </c>
      <c r="B42" s="397">
        <v>818419.72236999997</v>
      </c>
      <c r="C42" s="397">
        <v>860039.48338999995</v>
      </c>
      <c r="D42" s="397">
        <v>956028.09341999993</v>
      </c>
      <c r="E42" s="397">
        <v>1040982.33502</v>
      </c>
      <c r="F42" s="397">
        <v>1092247.3163399999</v>
      </c>
      <c r="G42" s="397">
        <v>1142028.10932</v>
      </c>
      <c r="H42" s="397">
        <v>1249794.84072</v>
      </c>
      <c r="I42" s="397">
        <v>1208694.1784300001</v>
      </c>
      <c r="J42" s="397">
        <v>1282802.5944700001</v>
      </c>
    </row>
    <row r="43" spans="1:10" s="16" customFormat="1" ht="15" customHeight="1" thickTop="1">
      <c r="A43" s="147" t="s">
        <v>327</v>
      </c>
      <c r="B43" s="114">
        <v>275509.46491000004</v>
      </c>
      <c r="C43" s="114">
        <v>292139.92518999998</v>
      </c>
      <c r="D43" s="114">
        <v>337232.19748999999</v>
      </c>
      <c r="E43" s="114">
        <v>375403.06383999996</v>
      </c>
      <c r="F43" s="114">
        <v>402617.37533000001</v>
      </c>
      <c r="G43" s="114">
        <v>417461.24633999995</v>
      </c>
      <c r="H43" s="114">
        <v>429214.65367999999</v>
      </c>
      <c r="I43" s="114">
        <v>432650.43563000002</v>
      </c>
      <c r="J43" s="114">
        <v>466302.90035000001</v>
      </c>
    </row>
    <row r="44" spans="1:10" s="16" customFormat="1" ht="15" customHeight="1">
      <c r="A44" s="147" t="s">
        <v>331</v>
      </c>
      <c r="B44" s="114">
        <v>19085.297859999999</v>
      </c>
      <c r="C44" s="114">
        <v>18304.091499999999</v>
      </c>
      <c r="D44" s="114">
        <v>19095.46472</v>
      </c>
      <c r="E44" s="114">
        <v>19476.404399999999</v>
      </c>
      <c r="F44" s="114">
        <v>19531.35122</v>
      </c>
      <c r="G44" s="114">
        <v>19718.32907</v>
      </c>
      <c r="H44" s="114">
        <v>20002.750600000003</v>
      </c>
      <c r="I44" s="114">
        <v>19899.28542</v>
      </c>
      <c r="J44" s="114">
        <v>20029.0363</v>
      </c>
    </row>
    <row r="45" spans="1:10" s="16" customFormat="1" ht="15" customHeight="1">
      <c r="A45" s="147" t="s">
        <v>335</v>
      </c>
      <c r="B45" s="114">
        <v>0</v>
      </c>
      <c r="C45" s="114">
        <v>0</v>
      </c>
      <c r="D45" s="114">
        <v>0</v>
      </c>
      <c r="E45" s="114">
        <v>0</v>
      </c>
      <c r="F45" s="114">
        <v>0</v>
      </c>
      <c r="G45" s="114">
        <v>0</v>
      </c>
      <c r="H45" s="114">
        <v>0</v>
      </c>
      <c r="I45" s="114">
        <v>0</v>
      </c>
      <c r="J45" s="114">
        <v>0</v>
      </c>
    </row>
    <row r="46" spans="1:10" s="16" customFormat="1" ht="15" customHeight="1">
      <c r="A46" s="147" t="s">
        <v>699</v>
      </c>
      <c r="B46" s="114">
        <v>490776.23796</v>
      </c>
      <c r="C46" s="114">
        <v>514830.82739999995</v>
      </c>
      <c r="D46" s="114">
        <v>562546.90380999993</v>
      </c>
      <c r="E46" s="114">
        <v>607098.69238999998</v>
      </c>
      <c r="F46" s="114">
        <v>633557.91483000002</v>
      </c>
      <c r="G46" s="114">
        <v>664878.67674000002</v>
      </c>
      <c r="H46" s="114">
        <v>694604.97161000001</v>
      </c>
      <c r="I46" s="114">
        <v>698233.17803999991</v>
      </c>
      <c r="J46" s="114">
        <v>763638.14123000007</v>
      </c>
    </row>
    <row r="47" spans="1:10" s="16" customFormat="1" ht="15" customHeight="1">
      <c r="A47" s="147" t="s">
        <v>341</v>
      </c>
      <c r="B47" s="114">
        <v>33048.721640000003</v>
      </c>
      <c r="C47" s="114">
        <v>34764.639299999995</v>
      </c>
      <c r="D47" s="114">
        <v>37153.527399999999</v>
      </c>
      <c r="E47" s="114">
        <v>39004.17439</v>
      </c>
      <c r="F47" s="114">
        <v>36540.674960000004</v>
      </c>
      <c r="G47" s="114">
        <v>39969.857170000003</v>
      </c>
      <c r="H47" s="114">
        <v>105972.46483</v>
      </c>
      <c r="I47" s="114">
        <v>57911.279340000001</v>
      </c>
      <c r="J47" s="114">
        <v>32832.516589999999</v>
      </c>
    </row>
    <row r="48" spans="1:10" s="16" customFormat="1" ht="15" customHeight="1">
      <c r="A48" s="148" t="s">
        <v>700</v>
      </c>
      <c r="B48" s="114">
        <v>-296.97107</v>
      </c>
      <c r="C48" s="114">
        <v>-135.09914999999998</v>
      </c>
      <c r="D48" s="114">
        <v>-12.739610000000001</v>
      </c>
      <c r="E48" s="114">
        <v>-1241.3931699999998</v>
      </c>
      <c r="F48" s="114">
        <v>108.68007</v>
      </c>
      <c r="G48" s="114">
        <v>-1804.7117700000001</v>
      </c>
      <c r="H48" s="114">
        <v>23242.517230000001</v>
      </c>
      <c r="I48" s="114">
        <v>19046.182929999999</v>
      </c>
      <c r="J48" s="114">
        <v>-667.16899999999998</v>
      </c>
    </row>
    <row r="49" spans="1:10" s="17" customFormat="1" ht="15" customHeight="1" thickBot="1">
      <c r="A49" s="148" t="s">
        <v>701</v>
      </c>
      <c r="B49" s="114">
        <v>33345.692710000003</v>
      </c>
      <c r="C49" s="114">
        <v>34899.738450000004</v>
      </c>
      <c r="D49" s="114">
        <v>37166.267009999996</v>
      </c>
      <c r="E49" s="114">
        <v>40245.567560000003</v>
      </c>
      <c r="F49" s="114">
        <v>36431.994890000002</v>
      </c>
      <c r="G49" s="114">
        <v>41774.568939999997</v>
      </c>
      <c r="H49" s="114">
        <v>82729.9476</v>
      </c>
      <c r="I49" s="114">
        <v>38865.096409999998</v>
      </c>
      <c r="J49" s="114">
        <v>33499.685590000001</v>
      </c>
    </row>
    <row r="50" spans="1:10" ht="15" customHeight="1" thickTop="1" thickBot="1">
      <c r="A50" s="396" t="s">
        <v>702</v>
      </c>
      <c r="B50" s="397">
        <v>6346780.9876800003</v>
      </c>
      <c r="C50" s="397">
        <v>6742531.6585900001</v>
      </c>
      <c r="D50" s="397">
        <v>7463390.9309899993</v>
      </c>
      <c r="E50" s="397">
        <v>8097442.2822599998</v>
      </c>
      <c r="F50" s="397">
        <v>8600157.7980300002</v>
      </c>
      <c r="G50" s="397">
        <v>8634880.4147399999</v>
      </c>
      <c r="H50" s="397">
        <v>8726480.5516100004</v>
      </c>
      <c r="I50" s="397">
        <v>8819705.0923799984</v>
      </c>
      <c r="J50" s="397">
        <v>9330560.7392900009</v>
      </c>
    </row>
    <row r="51" spans="1:10" s="16" customFormat="1" ht="15" customHeight="1" thickTop="1">
      <c r="A51" s="113" t="s">
        <v>703</v>
      </c>
      <c r="B51" s="114">
        <v>58.458289999999998</v>
      </c>
      <c r="C51" s="114">
        <v>47.447669999999995</v>
      </c>
      <c r="D51" s="114">
        <v>1577.5981299999999</v>
      </c>
      <c r="E51" s="114">
        <v>4910.1710400000002</v>
      </c>
      <c r="F51" s="114">
        <v>7065.7239300000001</v>
      </c>
      <c r="G51" s="114">
        <v>11804.40401</v>
      </c>
      <c r="H51" s="114">
        <v>9072.8284600000006</v>
      </c>
      <c r="I51" s="114">
        <v>8908.20183</v>
      </c>
      <c r="J51" s="114">
        <v>13252.35507</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0</v>
      </c>
      <c r="C53" s="114">
        <v>0</v>
      </c>
      <c r="D53" s="114">
        <v>1577.5981299999999</v>
      </c>
      <c r="E53" s="114">
        <v>4910.1710400000002</v>
      </c>
      <c r="F53" s="114">
        <v>2738.1502700000001</v>
      </c>
      <c r="G53" s="114">
        <v>3854.8998500000002</v>
      </c>
      <c r="H53" s="114">
        <v>3119.5817900000002</v>
      </c>
      <c r="I53" s="114">
        <v>3121.1971899999999</v>
      </c>
      <c r="J53" s="114">
        <v>2700.7816400000002</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58.458289999999998</v>
      </c>
      <c r="C55" s="114">
        <v>47.447669999999995</v>
      </c>
      <c r="D55" s="114">
        <v>0</v>
      </c>
      <c r="E55" s="114">
        <v>0</v>
      </c>
      <c r="F55" s="114">
        <v>4327.57366</v>
      </c>
      <c r="G55" s="114">
        <v>7949.5041600000004</v>
      </c>
      <c r="H55" s="114">
        <v>5953.2466699999995</v>
      </c>
      <c r="I55" s="114">
        <v>5787.0046400000001</v>
      </c>
      <c r="J55" s="114">
        <v>10551.57343</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10114583.138899999</v>
      </c>
      <c r="C57" s="114">
        <v>11250970.210290002</v>
      </c>
      <c r="D57" s="114">
        <v>12121000.153479999</v>
      </c>
      <c r="E57" s="114">
        <v>13177753.127319999</v>
      </c>
      <c r="F57" s="114">
        <v>13781578.03325</v>
      </c>
      <c r="G57" s="114">
        <v>14162888.65068</v>
      </c>
      <c r="H57" s="114">
        <v>13875419.42646</v>
      </c>
      <c r="I57" s="114">
        <v>13905269.85053</v>
      </c>
      <c r="J57" s="114">
        <v>14189633.771229999</v>
      </c>
    </row>
    <row r="58" spans="1:10" ht="30" customHeight="1">
      <c r="A58" s="398" t="s">
        <v>710</v>
      </c>
      <c r="B58" s="399">
        <v>650086.69677000004</v>
      </c>
      <c r="C58" s="399">
        <v>683536.13828999992</v>
      </c>
      <c r="D58" s="399">
        <v>779841.33642999991</v>
      </c>
      <c r="E58" s="399">
        <v>873574.78078999999</v>
      </c>
      <c r="F58" s="399">
        <v>943219.82932000002</v>
      </c>
      <c r="G58" s="399">
        <v>995681.66328999994</v>
      </c>
      <c r="H58" s="399">
        <v>894045.88958000008</v>
      </c>
      <c r="I58" s="399">
        <v>956917.77136999997</v>
      </c>
      <c r="J58" s="399">
        <v>812582.29269999999</v>
      </c>
    </row>
    <row r="59" spans="1:10" ht="15" customHeight="1">
      <c r="A59" s="148" t="s">
        <v>711</v>
      </c>
      <c r="B59" s="114">
        <v>-160669.16019999998</v>
      </c>
      <c r="C59" s="114">
        <v>-179852.63718000002</v>
      </c>
      <c r="D59" s="114">
        <v>-213334.5601</v>
      </c>
      <c r="E59" s="114">
        <v>-237103.99362999998</v>
      </c>
      <c r="F59" s="114">
        <v>-255042.87195</v>
      </c>
      <c r="G59" s="114">
        <v>-267587.82121000002</v>
      </c>
      <c r="H59" s="114">
        <v>-252139.03197000001</v>
      </c>
      <c r="I59" s="114">
        <v>-275619.94770999998</v>
      </c>
      <c r="J59" s="114">
        <v>-274640.51769000001</v>
      </c>
    </row>
    <row r="60" spans="1:10" ht="15" customHeight="1">
      <c r="A60" s="147" t="s">
        <v>712</v>
      </c>
      <c r="B60" s="114">
        <v>489417.53657</v>
      </c>
      <c r="C60" s="114">
        <v>503683.50111000001</v>
      </c>
      <c r="D60" s="114">
        <v>566506.77633000002</v>
      </c>
      <c r="E60" s="114">
        <v>636470.78715999995</v>
      </c>
      <c r="F60" s="114">
        <v>688176.95736999996</v>
      </c>
      <c r="G60" s="114">
        <v>728093.84208000009</v>
      </c>
      <c r="H60" s="114">
        <v>641906.85761000006</v>
      </c>
      <c r="I60" s="114">
        <v>681297.82365999999</v>
      </c>
      <c r="J60" s="114">
        <v>537941.77500999998</v>
      </c>
    </row>
    <row r="61" spans="1:10" ht="15" customHeight="1">
      <c r="A61" s="116" t="s">
        <v>713</v>
      </c>
      <c r="B61" s="114">
        <v>36447.763979999996</v>
      </c>
      <c r="C61" s="114">
        <v>30782.113659999999</v>
      </c>
      <c r="D61" s="114">
        <v>32440.366819999999</v>
      </c>
      <c r="E61" s="114">
        <v>41870.564109999999</v>
      </c>
      <c r="F61" s="114">
        <v>35413.657469999998</v>
      </c>
      <c r="G61" s="114">
        <v>36480.438529999999</v>
      </c>
      <c r="H61" s="114">
        <v>29829.23732</v>
      </c>
      <c r="I61" s="114">
        <v>34695.080829999999</v>
      </c>
      <c r="J61" s="114">
        <v>40069.28054</v>
      </c>
    </row>
    <row r="62" spans="1:10" ht="15" customHeight="1">
      <c r="A62" s="148" t="s">
        <v>714</v>
      </c>
      <c r="B62" s="114">
        <v>-13813.4005</v>
      </c>
      <c r="C62" s="114">
        <v>-10048.333789999999</v>
      </c>
      <c r="D62" s="114">
        <v>-11843.44016</v>
      </c>
      <c r="E62" s="114">
        <v>-13465.73603</v>
      </c>
      <c r="F62" s="114">
        <v>-19333.268980000001</v>
      </c>
      <c r="G62" s="114">
        <v>-15691.149449999999</v>
      </c>
      <c r="H62" s="114">
        <v>-17520.006659999999</v>
      </c>
      <c r="I62" s="114">
        <v>-15599.500239999999</v>
      </c>
      <c r="J62" s="114">
        <v>-19915.606179999999</v>
      </c>
    </row>
    <row r="63" spans="1:10" ht="15" customHeight="1">
      <c r="A63" s="117" t="s">
        <v>715</v>
      </c>
      <c r="B63" s="114">
        <v>512051.90005</v>
      </c>
      <c r="C63" s="114">
        <v>524417.28098000004</v>
      </c>
      <c r="D63" s="114">
        <v>587103.70299000002</v>
      </c>
      <c r="E63" s="114">
        <v>664875.61523999996</v>
      </c>
      <c r="F63" s="114">
        <v>704257.34586</v>
      </c>
      <c r="G63" s="114">
        <v>748883.13115999999</v>
      </c>
      <c r="H63" s="114">
        <v>654216.08826999995</v>
      </c>
      <c r="I63" s="114">
        <v>700393.40425000002</v>
      </c>
      <c r="J63" s="114">
        <v>558095.44937000005</v>
      </c>
    </row>
    <row r="64" spans="1:10" ht="15" customHeight="1">
      <c r="A64" s="116" t="s">
        <v>716</v>
      </c>
      <c r="B64" s="114">
        <v>90410.709189999994</v>
      </c>
      <c r="C64" s="114">
        <v>89721.305069999988</v>
      </c>
      <c r="D64" s="114">
        <v>111242.77789</v>
      </c>
      <c r="E64" s="114">
        <v>129898.54167000001</v>
      </c>
      <c r="F64" s="114">
        <v>119807.0258</v>
      </c>
      <c r="G64" s="114">
        <v>135002.77612999998</v>
      </c>
      <c r="H64" s="114">
        <v>151406.24609999999</v>
      </c>
      <c r="I64" s="114">
        <v>167706.85887</v>
      </c>
      <c r="J64" s="114">
        <v>163851.43487999999</v>
      </c>
    </row>
    <row r="65" spans="1:10" ht="15" customHeight="1">
      <c r="A65" s="116" t="s">
        <v>717</v>
      </c>
      <c r="B65" s="114">
        <v>-119807.26148</v>
      </c>
      <c r="C65" s="114">
        <v>-117030.66668000001</v>
      </c>
      <c r="D65" s="114">
        <v>-163805.58162000001</v>
      </c>
      <c r="E65" s="114">
        <v>-205052.27416999999</v>
      </c>
      <c r="F65" s="114">
        <v>-185349.97994999998</v>
      </c>
      <c r="G65" s="114">
        <v>-235860.88466000001</v>
      </c>
      <c r="H65" s="114">
        <v>-190057.69709999999</v>
      </c>
      <c r="I65" s="114">
        <v>-242172.57741</v>
      </c>
      <c r="J65" s="114">
        <v>-183032.35047</v>
      </c>
    </row>
    <row r="66" spans="1:10" ht="15" customHeight="1">
      <c r="A66" s="147" t="s">
        <v>718</v>
      </c>
      <c r="B66" s="114">
        <v>482655.34775999998</v>
      </c>
      <c r="C66" s="114">
        <v>497107.91937000002</v>
      </c>
      <c r="D66" s="114">
        <v>534540.89925999998</v>
      </c>
      <c r="E66" s="114">
        <v>589721.88274000003</v>
      </c>
      <c r="F66" s="114">
        <v>638714.39171</v>
      </c>
      <c r="G66" s="114">
        <v>648025.02263000002</v>
      </c>
      <c r="H66" s="114">
        <v>615564.63726999995</v>
      </c>
      <c r="I66" s="114">
        <v>625927.68570999999</v>
      </c>
      <c r="J66" s="114">
        <v>538914.53377999994</v>
      </c>
    </row>
    <row r="67" spans="1:10" ht="15" customHeight="1">
      <c r="A67" s="148" t="s">
        <v>719</v>
      </c>
      <c r="B67" s="114">
        <v>-444537.54972000001</v>
      </c>
      <c r="C67" s="114">
        <v>-456766.7499</v>
      </c>
      <c r="D67" s="114">
        <v>-493966.14345999999</v>
      </c>
      <c r="E67" s="114">
        <v>-549642.14038999996</v>
      </c>
      <c r="F67" s="114">
        <v>-596260.39016999991</v>
      </c>
      <c r="G67" s="114">
        <v>-594797.12649000005</v>
      </c>
      <c r="H67" s="114">
        <v>-519230.69693999999</v>
      </c>
      <c r="I67" s="114">
        <v>-573764.30342000001</v>
      </c>
      <c r="J67" s="114">
        <v>-501429.68719000003</v>
      </c>
    </row>
    <row r="68" spans="1:10" ht="15" customHeight="1">
      <c r="A68" s="117" t="s">
        <v>720</v>
      </c>
      <c r="B68" s="114">
        <v>38117.798040000001</v>
      </c>
      <c r="C68" s="114">
        <v>40341.169470000001</v>
      </c>
      <c r="D68" s="114">
        <v>40574.755799999999</v>
      </c>
      <c r="E68" s="114">
        <v>40079.74235</v>
      </c>
      <c r="F68" s="114">
        <v>42454.001539999997</v>
      </c>
      <c r="G68" s="114">
        <v>53227.896139999997</v>
      </c>
      <c r="H68" s="114">
        <v>96333.940329999998</v>
      </c>
      <c r="I68" s="114">
        <v>52163.382290000001</v>
      </c>
      <c r="J68" s="114">
        <v>37484.846590000001</v>
      </c>
    </row>
    <row r="69" spans="1:10" ht="15" customHeight="1">
      <c r="A69" s="117" t="s">
        <v>721</v>
      </c>
      <c r="B69" s="114">
        <v>247.05882</v>
      </c>
      <c r="C69" s="114">
        <v>139.16004999999998</v>
      </c>
      <c r="D69" s="114">
        <v>86.879199999999997</v>
      </c>
      <c r="E69" s="114">
        <v>140.77169000000001</v>
      </c>
      <c r="F69" s="114">
        <v>388.72230999999999</v>
      </c>
      <c r="G69" s="114">
        <v>210.92975000000001</v>
      </c>
      <c r="H69" s="114">
        <v>258.72987000000001</v>
      </c>
      <c r="I69" s="114">
        <v>277.25900999999999</v>
      </c>
      <c r="J69" s="114">
        <v>448.25659000000002</v>
      </c>
    </row>
    <row r="70" spans="1:10" ht="15" customHeight="1">
      <c r="A70" s="115" t="s">
        <v>1124</v>
      </c>
      <c r="B70" s="114">
        <v>240.37679999999997</v>
      </c>
      <c r="C70" s="114">
        <v>136.67183</v>
      </c>
      <c r="D70" s="114">
        <v>84.544499999999999</v>
      </c>
      <c r="E70" s="114">
        <v>138.82195000000002</v>
      </c>
      <c r="F70" s="114">
        <v>387.14178000000004</v>
      </c>
      <c r="G70" s="114">
        <v>207.10499999999999</v>
      </c>
      <c r="H70" s="114">
        <v>254.61481000000001</v>
      </c>
      <c r="I70" s="114">
        <v>274.63675000000001</v>
      </c>
      <c r="J70" s="114">
        <v>443.14678000000004</v>
      </c>
    </row>
    <row r="71" spans="1:10" ht="15" customHeight="1">
      <c r="A71" s="115" t="s">
        <v>1125</v>
      </c>
      <c r="B71" s="114">
        <v>6.6820200000000005</v>
      </c>
      <c r="C71" s="114">
        <v>2.4882199999999997</v>
      </c>
      <c r="D71" s="114">
        <v>2.3346999999999998</v>
      </c>
      <c r="E71" s="114">
        <v>1.94974</v>
      </c>
      <c r="F71" s="114">
        <v>1.58053</v>
      </c>
      <c r="G71" s="114">
        <v>3.8247499999999999</v>
      </c>
      <c r="H71" s="114">
        <v>4.1150600000000006</v>
      </c>
      <c r="I71" s="114">
        <v>2.6222600000000003</v>
      </c>
      <c r="J71" s="114">
        <v>5.1098100000000004</v>
      </c>
    </row>
    <row r="72" spans="1:10" ht="15" customHeight="1">
      <c r="A72" s="147" t="s">
        <v>722</v>
      </c>
      <c r="B72" s="114">
        <v>-293.82848999999999</v>
      </c>
      <c r="C72" s="114">
        <v>-107.93689000000001</v>
      </c>
      <c r="D72" s="114">
        <v>-328.60689000000002</v>
      </c>
      <c r="E72" s="114">
        <v>-444.99777</v>
      </c>
      <c r="F72" s="114">
        <v>-47.838190000000004</v>
      </c>
      <c r="G72" s="114">
        <v>-519.27657999999997</v>
      </c>
      <c r="H72" s="114">
        <v>-506.12241999999998</v>
      </c>
      <c r="I72" s="114">
        <v>-591.58894999999995</v>
      </c>
      <c r="J72" s="114">
        <v>-647.22816</v>
      </c>
    </row>
    <row r="73" spans="1:10" ht="15" customHeight="1">
      <c r="A73" s="147" t="s">
        <v>1478</v>
      </c>
      <c r="B73" s="114">
        <v>-289.00342000000001</v>
      </c>
      <c r="C73" s="114">
        <v>-106.42736000000001</v>
      </c>
      <c r="D73" s="114">
        <v>-327.26612</v>
      </c>
      <c r="E73" s="114">
        <v>-443.92697999999996</v>
      </c>
      <c r="F73" s="114">
        <v>-47.320769999999996</v>
      </c>
      <c r="G73" s="114">
        <v>-519.13290000000006</v>
      </c>
      <c r="H73" s="114">
        <v>-506.07434999999998</v>
      </c>
      <c r="I73" s="114">
        <v>-591.53971999999999</v>
      </c>
      <c r="J73" s="114">
        <v>-646.70641000000001</v>
      </c>
    </row>
    <row r="74" spans="1:10" ht="15" customHeight="1">
      <c r="A74" s="148" t="s">
        <v>1126</v>
      </c>
      <c r="B74" s="114">
        <v>-4.8250699999999993</v>
      </c>
      <c r="C74" s="114">
        <v>-1.50953</v>
      </c>
      <c r="D74" s="114">
        <v>-1.34077</v>
      </c>
      <c r="E74" s="114">
        <v>-1.0707899999999999</v>
      </c>
      <c r="F74" s="114">
        <v>-0.51741999999999999</v>
      </c>
      <c r="G74" s="114">
        <v>-0.14368</v>
      </c>
      <c r="H74" s="114">
        <v>-4.8070000000000002E-2</v>
      </c>
      <c r="I74" s="114">
        <v>-4.9229999999999996E-2</v>
      </c>
      <c r="J74" s="114">
        <v>-0.52175000000000005</v>
      </c>
    </row>
    <row r="75" spans="1:10" ht="15" customHeight="1">
      <c r="A75" s="147" t="s">
        <v>723</v>
      </c>
      <c r="B75" s="114">
        <v>38071.02837</v>
      </c>
      <c r="C75" s="114">
        <v>40372.392630000002</v>
      </c>
      <c r="D75" s="114">
        <v>40333.028109999999</v>
      </c>
      <c r="E75" s="114">
        <v>39775.51627</v>
      </c>
      <c r="F75" s="114">
        <v>42794.88566</v>
      </c>
      <c r="G75" s="114">
        <v>52919.549310000002</v>
      </c>
      <c r="H75" s="114">
        <v>96086.547780000008</v>
      </c>
      <c r="I75" s="114">
        <v>51849.052349999998</v>
      </c>
      <c r="J75" s="114">
        <v>37285.875020000007</v>
      </c>
    </row>
    <row r="76" spans="1:10" ht="15" customHeight="1">
      <c r="A76" s="149" t="s">
        <v>1115</v>
      </c>
      <c r="B76" s="114">
        <v>-564.02329000000009</v>
      </c>
      <c r="C76" s="114">
        <v>-539.98868999999991</v>
      </c>
      <c r="D76" s="114">
        <v>-627.3908100000001</v>
      </c>
      <c r="E76" s="114">
        <v>400.96357</v>
      </c>
      <c r="F76" s="114">
        <v>-27.545720000000003</v>
      </c>
      <c r="G76" s="114">
        <v>-970.35082</v>
      </c>
      <c r="H76" s="114">
        <v>133.55054000000001</v>
      </c>
      <c r="I76" s="114">
        <v>176.22892999999999</v>
      </c>
      <c r="J76" s="114">
        <v>-1286.78558</v>
      </c>
    </row>
    <row r="77" spans="1:10" ht="15" customHeight="1">
      <c r="A77" s="117" t="s">
        <v>724</v>
      </c>
      <c r="B77" s="114">
        <v>37507.005079999995</v>
      </c>
      <c r="C77" s="114">
        <v>39832.403939999997</v>
      </c>
      <c r="D77" s="114">
        <v>39705.637299999995</v>
      </c>
      <c r="E77" s="114">
        <v>40176.47984</v>
      </c>
      <c r="F77" s="114">
        <v>42767.339939999998</v>
      </c>
      <c r="G77" s="114">
        <v>51949.198490000002</v>
      </c>
      <c r="H77" s="114">
        <v>96220.09831999999</v>
      </c>
      <c r="I77" s="114">
        <v>52025.281280000003</v>
      </c>
      <c r="J77" s="114">
        <v>35999.089439999996</v>
      </c>
    </row>
    <row r="78" spans="1:10" ht="15" customHeight="1">
      <c r="A78" s="116" t="s">
        <v>725</v>
      </c>
      <c r="B78" s="114">
        <v>-328.78746000000001</v>
      </c>
      <c r="C78" s="114">
        <v>-141.54326</v>
      </c>
      <c r="D78" s="114">
        <v>2476.8597599999998</v>
      </c>
      <c r="E78" s="114">
        <v>4436.5932699999994</v>
      </c>
      <c r="F78" s="114">
        <v>1978.15608</v>
      </c>
      <c r="G78" s="114">
        <v>1267.5048999999999</v>
      </c>
      <c r="H78" s="114">
        <v>-1901.1453999999999</v>
      </c>
      <c r="I78" s="114">
        <v>-2677.1809600000001</v>
      </c>
      <c r="J78" s="114">
        <v>925.15688</v>
      </c>
    </row>
    <row r="79" spans="1:10" ht="15" customHeight="1">
      <c r="A79" s="147" t="s">
        <v>726</v>
      </c>
      <c r="B79" s="114">
        <v>37178.217619999996</v>
      </c>
      <c r="C79" s="114">
        <v>39690.860679999998</v>
      </c>
      <c r="D79" s="114">
        <v>42182.497060000002</v>
      </c>
      <c r="E79" s="114">
        <v>44613.073109999998</v>
      </c>
      <c r="F79" s="114">
        <v>44745.496020000006</v>
      </c>
      <c r="G79" s="114">
        <v>53216.703390000002</v>
      </c>
      <c r="H79" s="114">
        <v>94318.952919999996</v>
      </c>
      <c r="I79" s="114">
        <v>49348.100319999998</v>
      </c>
      <c r="J79" s="114">
        <v>36924.246319999998</v>
      </c>
    </row>
    <row r="80" spans="1:10" ht="15" customHeight="1">
      <c r="A80" s="116" t="s">
        <v>727</v>
      </c>
      <c r="B80" s="114">
        <v>0</v>
      </c>
      <c r="C80" s="114">
        <v>0</v>
      </c>
      <c r="D80" s="114">
        <v>0</v>
      </c>
      <c r="E80" s="114">
        <v>0</v>
      </c>
      <c r="F80" s="114">
        <v>0</v>
      </c>
      <c r="G80" s="114">
        <v>1.0000000000000001E-5</v>
      </c>
      <c r="H80" s="114">
        <v>0</v>
      </c>
      <c r="I80" s="114">
        <v>0</v>
      </c>
      <c r="J80" s="114">
        <v>0</v>
      </c>
    </row>
    <row r="81" spans="1:10" ht="15" customHeight="1">
      <c r="A81" s="147" t="s">
        <v>728</v>
      </c>
      <c r="B81" s="114">
        <v>37178.217619999996</v>
      </c>
      <c r="C81" s="114">
        <v>39690.860679999998</v>
      </c>
      <c r="D81" s="114">
        <v>42182.497060000002</v>
      </c>
      <c r="E81" s="114">
        <v>44613.073109999998</v>
      </c>
      <c r="F81" s="114">
        <v>44745.496020000006</v>
      </c>
      <c r="G81" s="114">
        <v>53216.703399999999</v>
      </c>
      <c r="H81" s="114">
        <v>94318.952919999996</v>
      </c>
      <c r="I81" s="114">
        <v>49348.100319999998</v>
      </c>
      <c r="J81" s="114">
        <v>36924.246319999998</v>
      </c>
    </row>
    <row r="82" spans="1:10" ht="15" customHeight="1" thickBot="1">
      <c r="A82" s="116" t="s">
        <v>729</v>
      </c>
      <c r="B82" s="114">
        <v>-3832.5249100000001</v>
      </c>
      <c r="C82" s="114">
        <v>-4791.1222300000009</v>
      </c>
      <c r="D82" s="114">
        <v>-5016.2301699999998</v>
      </c>
      <c r="E82" s="114">
        <v>-4367.5056399999994</v>
      </c>
      <c r="F82" s="114">
        <v>-8313.5009200000004</v>
      </c>
      <c r="G82" s="114">
        <v>-11442.134400000001</v>
      </c>
      <c r="H82" s="114">
        <v>-11589.005630000001</v>
      </c>
      <c r="I82" s="114">
        <v>-10483.004150000001</v>
      </c>
      <c r="J82" s="114">
        <v>-3424.5607300000001</v>
      </c>
    </row>
    <row r="83" spans="1:10" ht="15" customHeight="1" thickTop="1" thickBot="1">
      <c r="A83" s="396" t="s">
        <v>730</v>
      </c>
      <c r="B83" s="397">
        <v>33345.692710000003</v>
      </c>
      <c r="C83" s="397">
        <v>34899.738450000004</v>
      </c>
      <c r="D83" s="397">
        <v>37166.266889999999</v>
      </c>
      <c r="E83" s="397">
        <v>40245.567470000002</v>
      </c>
      <c r="F83" s="397">
        <v>36431.9951</v>
      </c>
      <c r="G83" s="397">
        <v>41774.569000000003</v>
      </c>
      <c r="H83" s="397">
        <v>82729.947290000011</v>
      </c>
      <c r="I83" s="397">
        <v>38865.096170000004</v>
      </c>
      <c r="J83" s="397">
        <v>33499.685590000001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45"/>
      <c r="D1" s="745"/>
      <c r="E1" s="745"/>
      <c r="F1" s="745"/>
      <c r="G1" s="745"/>
      <c r="H1" s="745"/>
      <c r="I1" s="745"/>
      <c r="J1" s="745"/>
      <c r="K1" s="745"/>
      <c r="L1" s="745"/>
    </row>
    <row r="2" spans="1:12" s="43" customFormat="1" ht="15" customHeight="1">
      <c r="A2" s="746" t="s">
        <v>1092</v>
      </c>
      <c r="B2" s="746"/>
      <c r="C2" s="746"/>
      <c r="D2" s="746"/>
      <c r="E2" s="746"/>
      <c r="F2" s="746"/>
      <c r="G2" s="746"/>
      <c r="H2" s="746"/>
      <c r="I2" s="746"/>
      <c r="J2" s="746"/>
      <c r="K2" s="746"/>
      <c r="L2" s="746"/>
    </row>
    <row r="3" spans="1:12" s="43" customFormat="1" ht="15" customHeight="1">
      <c r="A3" s="400"/>
      <c r="B3" s="400"/>
      <c r="C3" s="746" t="s">
        <v>915</v>
      </c>
      <c r="D3" s="746"/>
      <c r="E3" s="746"/>
      <c r="F3" s="746"/>
      <c r="G3" s="746"/>
      <c r="H3" s="746"/>
      <c r="I3" s="746"/>
      <c r="J3" s="746"/>
      <c r="K3" s="746"/>
      <c r="L3" s="746"/>
    </row>
    <row r="4" spans="1:12" s="43" customFormat="1" ht="15" customHeight="1">
      <c r="A4" s="747"/>
      <c r="B4" s="746"/>
      <c r="C4" s="746"/>
      <c r="D4" s="746"/>
      <c r="E4" s="746"/>
      <c r="F4" s="746"/>
      <c r="G4" s="746"/>
      <c r="H4" s="746"/>
      <c r="I4" s="746"/>
      <c r="J4" s="746"/>
      <c r="K4" s="746"/>
      <c r="L4" s="746"/>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394" t="s">
        <v>672</v>
      </c>
      <c r="J6" s="394" t="s">
        <v>1526</v>
      </c>
      <c r="K6" s="394" t="s">
        <v>1430</v>
      </c>
      <c r="L6" s="402" t="s">
        <v>1527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4"/>
      <c r="J8" s="404"/>
      <c r="K8" s="404"/>
      <c r="L8" s="405"/>
    </row>
    <row r="9" spans="1:12" ht="15" customHeight="1" thickTop="1">
      <c r="A9" s="47" t="s">
        <v>845</v>
      </c>
      <c r="B9" s="46" t="s">
        <v>916</v>
      </c>
      <c r="C9" s="165" t="s">
        <v>917</v>
      </c>
      <c r="D9" s="130">
        <v>0.1183</v>
      </c>
      <c r="E9" s="130">
        <v>0.11550000000000001</v>
      </c>
      <c r="F9" s="130">
        <v>0.1138</v>
      </c>
      <c r="G9" s="130">
        <v>0.1066</v>
      </c>
      <c r="H9" s="130">
        <v>0.1263</v>
      </c>
      <c r="I9" s="130">
        <v>0.11509999999999999</v>
      </c>
      <c r="J9" s="130">
        <v>9.5299999999999996E-2</v>
      </c>
      <c r="K9" s="130">
        <v>0.1047</v>
      </c>
      <c r="L9" s="130">
        <v>0.1052</v>
      </c>
    </row>
    <row r="10" spans="1:12" ht="15" customHeight="1" thickBot="1">
      <c r="A10" s="47" t="s">
        <v>845</v>
      </c>
      <c r="B10" s="46" t="s">
        <v>918</v>
      </c>
      <c r="C10" s="165" t="s">
        <v>919</v>
      </c>
      <c r="D10" s="130">
        <v>0.70169999999999999</v>
      </c>
      <c r="E10" s="130">
        <v>0.69669999999999999</v>
      </c>
      <c r="F10" s="130">
        <v>0.70750000000000002</v>
      </c>
      <c r="G10" s="130">
        <v>0.71650000000000003</v>
      </c>
      <c r="H10" s="130">
        <v>0.72309999999999997</v>
      </c>
      <c r="I10" s="130">
        <v>0.74250000000000005</v>
      </c>
      <c r="J10" s="130">
        <v>0.75790000000000002</v>
      </c>
      <c r="K10" s="130">
        <v>0.74929999999999997</v>
      </c>
      <c r="L10" s="130">
        <v>0.74450000000000005</v>
      </c>
    </row>
    <row r="11" spans="1:12" s="19" customFormat="1" ht="15" customHeight="1" thickTop="1" thickBot="1">
      <c r="A11" s="47"/>
      <c r="B11" s="164"/>
      <c r="C11" s="403" t="s">
        <v>556</v>
      </c>
      <c r="D11" s="404"/>
      <c r="E11" s="404"/>
      <c r="F11" s="404"/>
      <c r="G11" s="404"/>
      <c r="H11" s="404"/>
      <c r="I11" s="404"/>
      <c r="J11" s="404"/>
      <c r="K11" s="404"/>
      <c r="L11" s="405"/>
    </row>
    <row r="12" spans="1:12" s="78" customFormat="1" ht="15" customHeight="1" thickTop="1">
      <c r="A12" s="47" t="s">
        <v>845</v>
      </c>
      <c r="B12" s="46" t="s">
        <v>920</v>
      </c>
      <c r="C12" s="165" t="s">
        <v>921</v>
      </c>
      <c r="D12" s="130">
        <v>0.76939999999999997</v>
      </c>
      <c r="E12" s="130">
        <v>0.77490000000000003</v>
      </c>
      <c r="F12" s="130">
        <v>0.77170000000000005</v>
      </c>
      <c r="G12" s="130">
        <v>0.76119999999999999</v>
      </c>
      <c r="H12" s="130">
        <v>0.75049999999999994</v>
      </c>
      <c r="I12" s="130">
        <v>0.72840000000000005</v>
      </c>
      <c r="J12" s="130">
        <v>0.70679999999999998</v>
      </c>
      <c r="K12" s="130">
        <v>0.70909999999999995</v>
      </c>
      <c r="L12" s="130">
        <v>0.71560000000000001</v>
      </c>
    </row>
    <row r="13" spans="1:12" s="77" customFormat="1" ht="15" customHeight="1">
      <c r="A13" s="47" t="s">
        <v>845</v>
      </c>
      <c r="B13" s="46" t="s">
        <v>922</v>
      </c>
      <c r="C13" s="165" t="s">
        <v>1113</v>
      </c>
      <c r="D13" s="167">
        <v>0.76939999999999997</v>
      </c>
      <c r="E13" s="130">
        <v>0.77490000000000003</v>
      </c>
      <c r="F13" s="130">
        <v>0.77170000000000005</v>
      </c>
      <c r="G13" s="130">
        <v>0.76119999999999999</v>
      </c>
      <c r="H13" s="130">
        <v>0.75060000000000004</v>
      </c>
      <c r="I13" s="130">
        <v>0.72909999999999997</v>
      </c>
      <c r="J13" s="130">
        <v>0.70750000000000002</v>
      </c>
      <c r="K13" s="130">
        <v>0.7097</v>
      </c>
      <c r="L13" s="130">
        <v>0.7157</v>
      </c>
    </row>
    <row r="14" spans="1:12" s="77" customFormat="1" ht="15" customHeight="1">
      <c r="A14" s="47"/>
      <c r="B14" s="46"/>
      <c r="C14" s="165" t="s">
        <v>923</v>
      </c>
      <c r="D14" s="130">
        <v>5.5500000000000001E-2</v>
      </c>
      <c r="E14" s="130">
        <v>5.5100000000000003E-2</v>
      </c>
      <c r="F14" s="130">
        <v>5.2200000000000003E-2</v>
      </c>
      <c r="G14" s="130">
        <v>6.25E-2</v>
      </c>
      <c r="H14" s="130">
        <v>6.6199999999999995E-2</v>
      </c>
      <c r="I14" s="130">
        <v>7.2099999999999997E-2</v>
      </c>
      <c r="J14" s="130">
        <v>8.1199999999999994E-2</v>
      </c>
      <c r="K14" s="130">
        <v>8.2199999999999995E-2</v>
      </c>
      <c r="L14" s="130">
        <v>8.0199999999999994E-2</v>
      </c>
    </row>
    <row r="15" spans="1:12" s="77" customFormat="1" ht="15" customHeight="1" thickBot="1">
      <c r="A15" s="47" t="s">
        <v>845</v>
      </c>
      <c r="B15" s="46" t="s">
        <v>924</v>
      </c>
      <c r="C15" s="165" t="s">
        <v>925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403" t="s">
        <v>926</v>
      </c>
      <c r="D16" s="404"/>
      <c r="E16" s="404"/>
      <c r="F16" s="404"/>
      <c r="G16" s="404"/>
      <c r="H16" s="404"/>
      <c r="I16" s="404"/>
      <c r="J16" s="404"/>
      <c r="K16" s="404"/>
      <c r="L16" s="405"/>
    </row>
    <row r="17" spans="1:12" s="78" customFormat="1" ht="15" customHeight="1" thickTop="1">
      <c r="A17" s="47" t="s">
        <v>845</v>
      </c>
      <c r="B17" s="46" t="s">
        <v>927</v>
      </c>
      <c r="C17" s="165" t="s">
        <v>928</v>
      </c>
      <c r="D17" s="130">
        <v>0.1154</v>
      </c>
      <c r="E17" s="130">
        <v>0.1762</v>
      </c>
      <c r="F17" s="130">
        <v>0.14269999999999999</v>
      </c>
      <c r="G17" s="130">
        <v>0.1265</v>
      </c>
      <c r="H17" s="130">
        <v>0.1123</v>
      </c>
      <c r="I17" s="130">
        <v>0.10680000000000001</v>
      </c>
      <c r="J17" s="130">
        <v>7.6999999999999999E-2</v>
      </c>
      <c r="K17" s="130">
        <v>7.5300000000000006E-2</v>
      </c>
      <c r="L17" s="130">
        <v>6.9500000000000006E-2</v>
      </c>
    </row>
    <row r="18" spans="1:12" s="77" customFormat="1" ht="15" customHeight="1">
      <c r="A18" s="47" t="s">
        <v>845</v>
      </c>
      <c r="B18" s="46" t="s">
        <v>929</v>
      </c>
      <c r="C18" s="165" t="s">
        <v>930</v>
      </c>
      <c r="D18" s="130">
        <v>0.88460000000000005</v>
      </c>
      <c r="E18" s="130">
        <v>0.82379999999999998</v>
      </c>
      <c r="F18" s="130">
        <v>0.85729999999999995</v>
      </c>
      <c r="G18" s="130">
        <v>0.87350000000000005</v>
      </c>
      <c r="H18" s="130">
        <v>0.88770000000000004</v>
      </c>
      <c r="I18" s="130">
        <v>0.89319999999999999</v>
      </c>
      <c r="J18" s="130">
        <v>0.92300000000000004</v>
      </c>
      <c r="K18" s="130">
        <v>0.92469999999999997</v>
      </c>
      <c r="L18" s="130">
        <v>0.93049999999999999</v>
      </c>
    </row>
    <row r="19" spans="1:12" s="77" customFormat="1" ht="15" customHeight="1" thickBot="1">
      <c r="A19" s="47" t="s">
        <v>845</v>
      </c>
      <c r="B19" s="46" t="s">
        <v>931</v>
      </c>
      <c r="C19" s="165" t="s">
        <v>932</v>
      </c>
      <c r="D19" s="168">
        <v>590.3895</v>
      </c>
      <c r="E19" s="168">
        <v>596.69920000000002</v>
      </c>
      <c r="F19" s="168">
        <v>605.7183</v>
      </c>
      <c r="G19" s="168">
        <v>614.42200000000003</v>
      </c>
      <c r="H19" s="168">
        <v>645.2319</v>
      </c>
      <c r="I19" s="168">
        <v>628.03279999999995</v>
      </c>
      <c r="J19" s="168">
        <v>623.58109999999999</v>
      </c>
      <c r="K19" s="168">
        <v>621.57389999999998</v>
      </c>
      <c r="L19" s="168">
        <v>620.28200000000004</v>
      </c>
    </row>
    <row r="20" spans="1:12" s="19" customFormat="1" ht="15" customHeight="1" thickTop="1" thickBot="1">
      <c r="A20" s="47"/>
      <c r="B20" s="164"/>
      <c r="C20" s="403" t="s">
        <v>933</v>
      </c>
      <c r="D20" s="404"/>
      <c r="E20" s="404"/>
      <c r="F20" s="404"/>
      <c r="G20" s="404"/>
      <c r="H20" s="404"/>
      <c r="I20" s="404"/>
      <c r="J20" s="404"/>
      <c r="K20" s="404"/>
      <c r="L20" s="405"/>
    </row>
    <row r="21" spans="1:12" s="78" customFormat="1" ht="15" customHeight="1" thickTop="1">
      <c r="A21" s="47" t="s">
        <v>845</v>
      </c>
      <c r="B21" s="46" t="s">
        <v>934</v>
      </c>
      <c r="C21" s="165" t="s">
        <v>935</v>
      </c>
      <c r="D21" s="130">
        <v>0.98170000000000002</v>
      </c>
      <c r="E21" s="130">
        <v>0.98109999999999997</v>
      </c>
      <c r="F21" s="130">
        <v>0.97819999999999996</v>
      </c>
      <c r="G21" s="130">
        <v>0.97529999999999994</v>
      </c>
      <c r="H21" s="130">
        <v>0.97289999999999999</v>
      </c>
      <c r="I21" s="130">
        <v>0.96689999999999998</v>
      </c>
      <c r="J21" s="130">
        <v>0.97060000000000002</v>
      </c>
      <c r="K21" s="130">
        <v>0.97270000000000001</v>
      </c>
      <c r="L21" s="130">
        <v>0.9738</v>
      </c>
    </row>
    <row r="22" spans="1:12" s="77" customFormat="1" ht="15" customHeight="1">
      <c r="A22" s="47" t="s">
        <v>845</v>
      </c>
      <c r="B22" s="46" t="s">
        <v>936</v>
      </c>
      <c r="C22" s="165" t="s">
        <v>937</v>
      </c>
      <c r="D22" s="130">
        <v>2.5399999999999999E-2</v>
      </c>
      <c r="E22" s="130">
        <v>2.7699999999999999E-2</v>
      </c>
      <c r="F22" s="130">
        <v>3.39E-2</v>
      </c>
      <c r="G22" s="130">
        <v>3.7999999999999999E-2</v>
      </c>
      <c r="H22" s="130">
        <v>4.5699999999999998E-2</v>
      </c>
      <c r="I22" s="130">
        <v>5.16E-2</v>
      </c>
      <c r="J22" s="130">
        <v>5.96E-2</v>
      </c>
      <c r="K22" s="130">
        <v>5.9499999999999997E-2</v>
      </c>
      <c r="L22" s="130">
        <v>0.27400000000000002</v>
      </c>
    </row>
    <row r="23" spans="1:12" s="77" customFormat="1" ht="15" customHeight="1">
      <c r="A23" s="47" t="s">
        <v>845</v>
      </c>
      <c r="B23" s="46" t="s">
        <v>938</v>
      </c>
      <c r="C23" s="165" t="s">
        <v>939</v>
      </c>
      <c r="D23" s="130">
        <v>1.83E-2</v>
      </c>
      <c r="E23" s="130">
        <v>1.89E-2</v>
      </c>
      <c r="F23" s="130">
        <v>2.18E-2</v>
      </c>
      <c r="G23" s="130">
        <v>2.47E-2</v>
      </c>
      <c r="H23" s="130">
        <v>2.7099999999999999E-2</v>
      </c>
      <c r="I23" s="130">
        <v>3.3099999999999997E-2</v>
      </c>
      <c r="J23" s="130">
        <v>2.9399999999999999E-2</v>
      </c>
      <c r="K23" s="130">
        <v>2.7300000000000001E-2</v>
      </c>
      <c r="L23" s="130">
        <v>2.6200000000000001E-2</v>
      </c>
    </row>
    <row r="24" spans="1:12" s="77" customFormat="1" ht="15" customHeight="1">
      <c r="A24" s="47" t="s">
        <v>845</v>
      </c>
      <c r="B24" s="46" t="s">
        <v>940</v>
      </c>
      <c r="C24" s="165" t="s">
        <v>941</v>
      </c>
      <c r="D24" s="130">
        <v>2.29E-2</v>
      </c>
      <c r="E24" s="130">
        <v>2.47E-2</v>
      </c>
      <c r="F24" s="130">
        <v>3.0499999999999999E-2</v>
      </c>
      <c r="G24" s="130">
        <v>3.3099999999999997E-2</v>
      </c>
      <c r="H24" s="130">
        <v>3.9199999999999999E-2</v>
      </c>
      <c r="I24" s="130">
        <v>4.3900000000000002E-2</v>
      </c>
      <c r="J24" s="130">
        <v>5.3499999999999999E-2</v>
      </c>
      <c r="K24" s="130">
        <v>5.4100000000000002E-2</v>
      </c>
      <c r="L24" s="130">
        <v>0.27389999999999998</v>
      </c>
    </row>
    <row r="25" spans="1:12" s="77" customFormat="1" ht="15" customHeight="1">
      <c r="A25" s="47" t="s">
        <v>845</v>
      </c>
      <c r="B25" s="46" t="s">
        <v>942</v>
      </c>
      <c r="C25" s="165" t="s">
        <v>943</v>
      </c>
      <c r="D25" s="130">
        <v>0.1116</v>
      </c>
      <c r="E25" s="130">
        <v>0.1245</v>
      </c>
      <c r="F25" s="130">
        <v>0.12039999999999999</v>
      </c>
      <c r="G25" s="130">
        <v>0.15010000000000001</v>
      </c>
      <c r="H25" s="130">
        <v>0.16389999999999999</v>
      </c>
      <c r="I25" s="130">
        <v>0.17699999999999999</v>
      </c>
      <c r="J25" s="130">
        <v>0.1275</v>
      </c>
      <c r="K25" s="130">
        <v>0.1163</v>
      </c>
      <c r="L25" s="130">
        <v>2.63E-2</v>
      </c>
    </row>
    <row r="26" spans="1:12" s="77" customFormat="1" ht="15" customHeight="1">
      <c r="A26" s="47" t="s">
        <v>845</v>
      </c>
      <c r="B26" s="46" t="s">
        <v>944</v>
      </c>
      <c r="C26" s="165" t="s">
        <v>945</v>
      </c>
      <c r="D26" s="130">
        <v>8.3999999999999995E-3</v>
      </c>
      <c r="E26" s="130">
        <v>8.3999999999999995E-3</v>
      </c>
      <c r="F26" s="130">
        <v>9.1000000000000004E-3</v>
      </c>
      <c r="G26" s="130">
        <v>9.2999999999999992E-3</v>
      </c>
      <c r="H26" s="130">
        <v>9.5999999999999992E-3</v>
      </c>
      <c r="I26" s="130">
        <v>9.9000000000000008E-3</v>
      </c>
      <c r="J26" s="130">
        <v>8.2699999999999996E-2</v>
      </c>
      <c r="K26" s="130">
        <v>8.8599999999999998E-2</v>
      </c>
      <c r="L26" s="130">
        <v>0.11799999999999999</v>
      </c>
    </row>
    <row r="27" spans="1:12" s="77" customFormat="1" ht="15" customHeight="1">
      <c r="A27" s="47" t="s">
        <v>845</v>
      </c>
      <c r="B27" s="46" t="s">
        <v>946</v>
      </c>
      <c r="C27" s="165" t="s">
        <v>947</v>
      </c>
      <c r="D27" s="130">
        <v>7.0900000000000005E-2</v>
      </c>
      <c r="E27" s="130">
        <v>6.9900000000000004E-2</v>
      </c>
      <c r="F27" s="130">
        <v>7.2300000000000003E-2</v>
      </c>
      <c r="G27" s="130">
        <v>7.5300000000000006E-2</v>
      </c>
      <c r="H27" s="130">
        <v>7.4999999999999997E-2</v>
      </c>
      <c r="I27" s="130">
        <v>8.3000000000000004E-2</v>
      </c>
      <c r="J27" s="130">
        <v>0.09</v>
      </c>
      <c r="K27" s="130">
        <v>9.4100000000000003E-2</v>
      </c>
      <c r="L27" s="130">
        <v>9.35E-2</v>
      </c>
    </row>
    <row r="28" spans="1:12" s="77" customFormat="1" ht="15" customHeight="1">
      <c r="A28" s="47" t="s">
        <v>845</v>
      </c>
      <c r="B28" s="46" t="s">
        <v>948</v>
      </c>
      <c r="C28" s="165" t="s">
        <v>949</v>
      </c>
      <c r="D28" s="130">
        <v>0.97030000000000005</v>
      </c>
      <c r="E28" s="130">
        <v>0.96809999999999996</v>
      </c>
      <c r="F28" s="130">
        <v>0.96489999999999998</v>
      </c>
      <c r="G28" s="130">
        <v>0.96140000000000003</v>
      </c>
      <c r="H28" s="130">
        <v>0.95879999999999999</v>
      </c>
      <c r="I28" s="130">
        <v>0.95189999999999997</v>
      </c>
      <c r="J28" s="130">
        <v>0.96909999999999996</v>
      </c>
      <c r="K28" s="130">
        <v>0.97</v>
      </c>
      <c r="L28" s="130">
        <v>0.96199999999999997</v>
      </c>
    </row>
    <row r="29" spans="1:12" s="77" customFormat="1" ht="15" customHeight="1">
      <c r="A29" s="47" t="s">
        <v>845</v>
      </c>
      <c r="B29" s="46" t="s">
        <v>950</v>
      </c>
      <c r="C29" s="165" t="s">
        <v>951</v>
      </c>
      <c r="D29" s="130">
        <v>1.0800000000000001E-2</v>
      </c>
      <c r="E29" s="130">
        <v>1.23E-2</v>
      </c>
      <c r="F29" s="130">
        <v>1.2999999999999999E-2</v>
      </c>
      <c r="G29" s="130">
        <v>1.34E-2</v>
      </c>
      <c r="H29" s="130">
        <v>1.3899999999999999E-2</v>
      </c>
      <c r="I29" s="130">
        <v>1.3599999999999999E-2</v>
      </c>
      <c r="J29" s="130">
        <v>1E-4</v>
      </c>
      <c r="K29" s="130">
        <v>1E-4</v>
      </c>
      <c r="L29" s="130">
        <v>8.0999999999999996E-3</v>
      </c>
    </row>
    <row r="30" spans="1:12" s="77" customFormat="1" ht="15" customHeight="1">
      <c r="A30" s="47" t="s">
        <v>845</v>
      </c>
      <c r="B30" s="46" t="s">
        <v>952</v>
      </c>
      <c r="C30" s="165" t="s">
        <v>953</v>
      </c>
      <c r="D30" s="130">
        <v>3.5000000000000001E-3</v>
      </c>
      <c r="E30" s="130">
        <v>2.8E-3</v>
      </c>
      <c r="F30" s="130">
        <v>2.7000000000000001E-3</v>
      </c>
      <c r="G30" s="130">
        <v>3.8999999999999998E-3</v>
      </c>
      <c r="H30" s="130">
        <v>3.5000000000000001E-3</v>
      </c>
      <c r="I30" s="130">
        <v>4.0000000000000001E-3</v>
      </c>
      <c r="J30" s="130">
        <v>0</v>
      </c>
      <c r="K30" s="130">
        <v>0</v>
      </c>
      <c r="L30" s="130">
        <v>1.6999999999999999E-3</v>
      </c>
    </row>
    <row r="31" spans="1:12" s="77" customFormat="1" ht="15" customHeight="1">
      <c r="A31" s="47" t="s">
        <v>845</v>
      </c>
      <c r="B31" s="46" t="s">
        <v>954</v>
      </c>
      <c r="C31" s="165" t="s">
        <v>955</v>
      </c>
      <c r="D31" s="130">
        <v>8.9999999999999998E-4</v>
      </c>
      <c r="E31" s="130">
        <v>8.0000000000000004E-4</v>
      </c>
      <c r="F31" s="130">
        <v>1.1999999999999999E-3</v>
      </c>
      <c r="G31" s="130">
        <v>1E-3</v>
      </c>
      <c r="H31" s="130">
        <v>1.5E-3</v>
      </c>
      <c r="I31" s="130">
        <v>1.6999999999999999E-3</v>
      </c>
      <c r="J31" s="130">
        <v>8.9999999999999998E-4</v>
      </c>
      <c r="K31" s="130">
        <v>8.9999999999999998E-4</v>
      </c>
      <c r="L31" s="130">
        <v>1.5E-3</v>
      </c>
    </row>
    <row r="32" spans="1:12" s="77" customFormat="1" ht="15" customHeight="1">
      <c r="A32" s="47" t="s">
        <v>845</v>
      </c>
      <c r="B32" s="46" t="s">
        <v>956</v>
      </c>
      <c r="C32" s="165" t="s">
        <v>957</v>
      </c>
      <c r="D32" s="130">
        <v>1.2999999999999999E-3</v>
      </c>
      <c r="E32" s="130">
        <v>1.1000000000000001E-3</v>
      </c>
      <c r="F32" s="130">
        <v>1.1999999999999999E-3</v>
      </c>
      <c r="G32" s="130">
        <v>1.6000000000000001E-3</v>
      </c>
      <c r="H32" s="130">
        <v>2.5000000000000001E-3</v>
      </c>
      <c r="I32" s="130">
        <v>2.5999999999999999E-3</v>
      </c>
      <c r="J32" s="130">
        <v>1E-3</v>
      </c>
      <c r="K32" s="130">
        <v>6.9999999999999999E-4</v>
      </c>
      <c r="L32" s="130">
        <v>5.9999999999999995E-4</v>
      </c>
    </row>
    <row r="33" spans="1:12" s="77" customFormat="1" ht="15" customHeight="1" thickBot="1">
      <c r="A33" s="47" t="s">
        <v>845</v>
      </c>
      <c r="B33" s="165" t="s">
        <v>958</v>
      </c>
      <c r="C33" s="165" t="s">
        <v>959</v>
      </c>
      <c r="D33" s="130">
        <v>1.3299999999999999E-2</v>
      </c>
      <c r="E33" s="130">
        <v>1.4999999999999999E-2</v>
      </c>
      <c r="F33" s="130">
        <v>1.7000000000000001E-2</v>
      </c>
      <c r="G33" s="130">
        <v>1.8599999999999998E-2</v>
      </c>
      <c r="H33" s="130">
        <v>1.9699999999999999E-2</v>
      </c>
      <c r="I33" s="130">
        <v>2.6100000000000002E-2</v>
      </c>
      <c r="J33" s="130">
        <v>2.8799999999999999E-2</v>
      </c>
      <c r="K33" s="130">
        <v>2.8199999999999999E-2</v>
      </c>
      <c r="L33" s="130">
        <v>2.5999999999999999E-2</v>
      </c>
    </row>
    <row r="34" spans="1:12" s="19" customFormat="1" ht="15" customHeight="1" thickTop="1" thickBot="1">
      <c r="A34" s="47"/>
      <c r="B34" s="164"/>
      <c r="C34" s="403" t="s">
        <v>578</v>
      </c>
      <c r="D34" s="404"/>
      <c r="E34" s="404"/>
      <c r="F34" s="404"/>
      <c r="G34" s="404"/>
      <c r="H34" s="404"/>
      <c r="I34" s="404"/>
      <c r="J34" s="404"/>
      <c r="K34" s="404"/>
      <c r="L34" s="405"/>
    </row>
    <row r="35" spans="1:12" s="78" customFormat="1" ht="15" customHeight="1" thickTop="1">
      <c r="A35" s="47" t="s">
        <v>845</v>
      </c>
      <c r="B35" s="46" t="s">
        <v>960</v>
      </c>
      <c r="C35" s="165" t="s">
        <v>961</v>
      </c>
      <c r="D35" s="130">
        <v>0.35160000000000002</v>
      </c>
      <c r="E35" s="130">
        <v>0.3619</v>
      </c>
      <c r="F35" s="130">
        <v>0.3871</v>
      </c>
      <c r="G35" s="130">
        <v>0.36320000000000002</v>
      </c>
      <c r="H35" s="130">
        <v>0.43859999999999999</v>
      </c>
      <c r="I35" s="130">
        <v>0.42630000000000001</v>
      </c>
      <c r="J35" s="130">
        <v>0.37309999999999999</v>
      </c>
      <c r="K35" s="130">
        <v>0.40379999999999999</v>
      </c>
      <c r="L35" s="130">
        <v>0.41980000000000001</v>
      </c>
    </row>
    <row r="36" spans="1:12" s="77" customFormat="1" ht="15" customHeight="1">
      <c r="A36" s="47" t="s">
        <v>845</v>
      </c>
      <c r="B36" s="46" t="s">
        <v>962</v>
      </c>
      <c r="C36" s="165" t="s">
        <v>963</v>
      </c>
      <c r="D36" s="130">
        <v>0.75890000000000002</v>
      </c>
      <c r="E36" s="130">
        <v>0.82110000000000005</v>
      </c>
      <c r="F36" s="130">
        <v>0.86529999999999996</v>
      </c>
      <c r="G36" s="130">
        <v>0.77039999999999997</v>
      </c>
      <c r="H36" s="130">
        <v>0.76280000000000003</v>
      </c>
      <c r="I36" s="130">
        <v>0.6905</v>
      </c>
      <c r="J36" s="130">
        <v>0.61250000000000004</v>
      </c>
      <c r="K36" s="130">
        <v>0.65410000000000001</v>
      </c>
      <c r="L36" s="130">
        <v>0.71460000000000001</v>
      </c>
    </row>
    <row r="37" spans="1:12" s="77" customFormat="1" ht="15" customHeight="1">
      <c r="A37" s="47" t="s">
        <v>845</v>
      </c>
      <c r="B37" s="46" t="s">
        <v>964</v>
      </c>
      <c r="C37" s="165" t="s">
        <v>965</v>
      </c>
      <c r="D37" s="130">
        <v>0.29299999999999998</v>
      </c>
      <c r="E37" s="130">
        <v>0.3004</v>
      </c>
      <c r="F37" s="130">
        <v>0.29330000000000001</v>
      </c>
      <c r="G37" s="130">
        <v>0.2611</v>
      </c>
      <c r="H37" s="130">
        <v>0.25240000000000001</v>
      </c>
      <c r="I37" s="130">
        <v>0.21740000000000001</v>
      </c>
      <c r="J37" s="130">
        <v>0.1835</v>
      </c>
      <c r="K37" s="130">
        <v>0.19869999999999999</v>
      </c>
      <c r="L37" s="130">
        <v>0.2099</v>
      </c>
    </row>
    <row r="38" spans="1:12" s="77" customFormat="1" ht="15" customHeight="1">
      <c r="A38" s="47" t="s">
        <v>845</v>
      </c>
      <c r="B38" s="46" t="s">
        <v>966</v>
      </c>
      <c r="C38" s="165" t="s">
        <v>967</v>
      </c>
      <c r="D38" s="130">
        <v>0.25519999999999998</v>
      </c>
      <c r="E38" s="130">
        <v>0.2621</v>
      </c>
      <c r="F38" s="130">
        <v>0.25430000000000003</v>
      </c>
      <c r="G38" s="130">
        <v>0.22620000000000001</v>
      </c>
      <c r="H38" s="130">
        <v>0.21959999999999999</v>
      </c>
      <c r="I38" s="130">
        <v>0.1865</v>
      </c>
      <c r="J38" s="130">
        <v>0.1565</v>
      </c>
      <c r="K38" s="130">
        <v>0.1696</v>
      </c>
      <c r="L38" s="130">
        <v>0.17899999999999999</v>
      </c>
    </row>
    <row r="39" spans="1:12" s="77" customFormat="1" ht="15" customHeight="1" thickBot="1">
      <c r="A39" s="47" t="s">
        <v>845</v>
      </c>
      <c r="B39" s="46" t="s">
        <v>968</v>
      </c>
      <c r="C39" s="103" t="s">
        <v>1360</v>
      </c>
      <c r="D39" s="130">
        <v>0.69132415449990348</v>
      </c>
      <c r="E39" s="130">
        <v>0.73706659307770672</v>
      </c>
      <c r="F39" s="130">
        <v>0.77213374952504044</v>
      </c>
      <c r="G39" s="130">
        <v>0.67095448912534461</v>
      </c>
      <c r="H39" s="130">
        <v>0.28820000000000001</v>
      </c>
      <c r="I39" s="130">
        <v>0.58699999999999997</v>
      </c>
      <c r="J39" s="130">
        <v>0.4829</v>
      </c>
      <c r="K39" s="130">
        <v>0.52239999999999998</v>
      </c>
      <c r="L39" s="130">
        <v>0.57909999999999995</v>
      </c>
    </row>
    <row r="40" spans="1:12" s="19" customFormat="1" ht="15" customHeight="1" thickTop="1" thickBot="1">
      <c r="A40" s="47"/>
      <c r="B40" s="164"/>
      <c r="C40" s="403" t="s">
        <v>583</v>
      </c>
      <c r="D40" s="404"/>
      <c r="E40" s="404"/>
      <c r="F40" s="404"/>
      <c r="G40" s="404"/>
      <c r="H40" s="404"/>
      <c r="I40" s="404"/>
      <c r="J40" s="404"/>
      <c r="K40" s="404"/>
      <c r="L40" s="405"/>
    </row>
    <row r="41" spans="1:12" s="78" customFormat="1" ht="15" customHeight="1" thickTop="1">
      <c r="A41" s="47" t="s">
        <v>845</v>
      </c>
      <c r="B41" s="46" t="s">
        <v>969</v>
      </c>
      <c r="C41" s="165" t="s">
        <v>970</v>
      </c>
      <c r="D41" s="130">
        <v>0.129</v>
      </c>
      <c r="E41" s="130">
        <v>0.12759999999999999</v>
      </c>
      <c r="F41" s="130">
        <v>0.13289999999999999</v>
      </c>
      <c r="G41" s="130">
        <v>0.1336</v>
      </c>
      <c r="H41" s="130">
        <v>0.12989999999999999</v>
      </c>
      <c r="I41" s="130">
        <v>0.1421</v>
      </c>
      <c r="J41" s="130">
        <v>0.14729999999999999</v>
      </c>
      <c r="K41" s="130">
        <v>0.14680000000000001</v>
      </c>
      <c r="L41" s="130">
        <v>0.1469</v>
      </c>
    </row>
    <row r="42" spans="1:12" s="77" customFormat="1" ht="15" customHeight="1">
      <c r="A42" s="47" t="s">
        <v>845</v>
      </c>
      <c r="B42" s="46" t="s">
        <v>971</v>
      </c>
      <c r="C42" s="165" t="s">
        <v>972</v>
      </c>
      <c r="D42" s="130">
        <v>0.12889999999999999</v>
      </c>
      <c r="E42" s="130">
        <v>0.12759999999999999</v>
      </c>
      <c r="F42" s="130">
        <v>0.13289999999999999</v>
      </c>
      <c r="G42" s="130">
        <v>0.13350000000000001</v>
      </c>
      <c r="H42" s="130">
        <v>0.1298</v>
      </c>
      <c r="I42" s="130">
        <v>0.1419</v>
      </c>
      <c r="J42" s="130">
        <v>0.1472</v>
      </c>
      <c r="K42" s="130">
        <v>0.14660000000000001</v>
      </c>
      <c r="L42" s="130">
        <v>0.14660000000000001</v>
      </c>
    </row>
    <row r="43" spans="1:12" s="77" customFormat="1" ht="15" customHeight="1">
      <c r="A43" s="47" t="s">
        <v>845</v>
      </c>
      <c r="B43" s="46" t="s">
        <v>973</v>
      </c>
      <c r="C43" s="165" t="s">
        <v>974</v>
      </c>
      <c r="D43" s="130">
        <v>0.1045</v>
      </c>
      <c r="E43" s="130">
        <v>0.1082</v>
      </c>
      <c r="F43" s="130">
        <v>0.122</v>
      </c>
      <c r="G43" s="130">
        <v>0.14000000000000001</v>
      </c>
      <c r="H43" s="130">
        <v>0.15890000000000001</v>
      </c>
      <c r="I43" s="130">
        <v>0.18379999999999999</v>
      </c>
      <c r="J43" s="130">
        <v>0.1497</v>
      </c>
      <c r="K43" s="130">
        <v>0.13750000000000001</v>
      </c>
      <c r="L43" s="130">
        <v>0.12740000000000001</v>
      </c>
    </row>
    <row r="44" spans="1:12" s="77" customFormat="1" ht="15" customHeight="1">
      <c r="A44" s="47" t="s">
        <v>845</v>
      </c>
      <c r="B44" s="46" t="s">
        <v>975</v>
      </c>
      <c r="C44" s="165" t="s">
        <v>976</v>
      </c>
      <c r="D44" s="130">
        <v>1.6199999999999999E-2</v>
      </c>
      <c r="E44" s="130">
        <v>1.9800000000000002E-2</v>
      </c>
      <c r="F44" s="130">
        <v>2.29E-2</v>
      </c>
      <c r="G44" s="130">
        <v>3.2300000000000002E-2</v>
      </c>
      <c r="H44" s="130">
        <v>4.3900000000000002E-2</v>
      </c>
      <c r="I44" s="130">
        <v>5.0700000000000002E-2</v>
      </c>
      <c r="J44" s="130">
        <v>3.8699999999999998E-2</v>
      </c>
      <c r="K44" s="130">
        <v>3.49E-2</v>
      </c>
      <c r="L44" s="130">
        <v>3.5000000000000003E-2</v>
      </c>
    </row>
    <row r="45" spans="1:12" s="77" customFormat="1" ht="15" customHeight="1">
      <c r="A45" s="47" t="s">
        <v>845</v>
      </c>
      <c r="B45" s="46" t="s">
        <v>977</v>
      </c>
      <c r="C45" s="165" t="s">
        <v>978</v>
      </c>
      <c r="D45" s="130">
        <v>2.81E-2</v>
      </c>
      <c r="E45" s="130">
        <v>2.7E-2</v>
      </c>
      <c r="F45" s="130">
        <v>3.2300000000000002E-2</v>
      </c>
      <c r="G45" s="130">
        <v>4.8300000000000003E-2</v>
      </c>
      <c r="H45" s="130">
        <v>5.8700000000000002E-2</v>
      </c>
      <c r="I45" s="130">
        <v>6.4500000000000002E-2</v>
      </c>
      <c r="J45" s="130">
        <v>4.0599999999999997E-2</v>
      </c>
      <c r="K45" s="130">
        <v>3.7400000000000003E-2</v>
      </c>
      <c r="L45" s="130">
        <v>4.1700000000000001E-2</v>
      </c>
    </row>
    <row r="46" spans="1:12" s="77" customFormat="1" ht="15" customHeight="1" thickBot="1">
      <c r="A46" s="47" t="s">
        <v>845</v>
      </c>
      <c r="B46" s="46" t="s">
        <v>979</v>
      </c>
      <c r="C46" s="165" t="s">
        <v>980</v>
      </c>
      <c r="D46" s="130">
        <v>0.1938</v>
      </c>
      <c r="E46" s="130">
        <v>0.19289999999999999</v>
      </c>
      <c r="F46" s="130">
        <v>0.1898</v>
      </c>
      <c r="G46" s="130">
        <v>0.18659999999999999</v>
      </c>
      <c r="H46" s="130">
        <v>0.18179999999999999</v>
      </c>
      <c r="I46" s="130">
        <v>0.18590000000000001</v>
      </c>
      <c r="J46" s="130">
        <v>0.18790000000000001</v>
      </c>
      <c r="K46" s="130">
        <v>0.1883</v>
      </c>
      <c r="L46" s="130">
        <v>0.19550000000000001</v>
      </c>
    </row>
    <row r="47" spans="1:12" s="45" customFormat="1" ht="15" customHeight="1" thickTop="1" thickBot="1">
      <c r="A47" s="47"/>
      <c r="B47" s="164"/>
      <c r="C47" s="403" t="s">
        <v>981</v>
      </c>
      <c r="D47" s="404"/>
      <c r="E47" s="404"/>
      <c r="F47" s="404"/>
      <c r="G47" s="404"/>
      <c r="H47" s="404"/>
      <c r="I47" s="404"/>
      <c r="J47" s="404"/>
      <c r="K47" s="404"/>
      <c r="L47" s="405"/>
    </row>
    <row r="48" spans="1:12" s="78" customFormat="1" ht="15" customHeight="1" thickTop="1">
      <c r="A48" s="47" t="s">
        <v>845</v>
      </c>
      <c r="B48" s="46" t="s">
        <v>982</v>
      </c>
      <c r="C48" s="165" t="s">
        <v>983</v>
      </c>
      <c r="D48" s="130">
        <v>0.85260000000000002</v>
      </c>
      <c r="E48" s="130">
        <v>0.85570000000000002</v>
      </c>
      <c r="F48" s="130">
        <v>0.86140000000000005</v>
      </c>
      <c r="G48" s="130">
        <v>0.87039999999999995</v>
      </c>
      <c r="H48" s="130">
        <v>0.84989999999999999</v>
      </c>
      <c r="I48" s="130">
        <v>0.85980000000000001</v>
      </c>
      <c r="J48" s="130">
        <v>0.82820000000000005</v>
      </c>
      <c r="K48" s="130">
        <v>0.82</v>
      </c>
      <c r="L48" s="130">
        <v>0.80220000000000002</v>
      </c>
    </row>
    <row r="49" spans="1:12" s="77" customFormat="1" ht="15" customHeight="1">
      <c r="A49" s="47" t="s">
        <v>845</v>
      </c>
      <c r="B49" s="46" t="s">
        <v>984</v>
      </c>
      <c r="C49" s="165" t="s">
        <v>985</v>
      </c>
      <c r="D49" s="130">
        <v>0.93240000000000001</v>
      </c>
      <c r="E49" s="130">
        <v>0.93520000000000003</v>
      </c>
      <c r="F49" s="130">
        <v>0.93240000000000001</v>
      </c>
      <c r="G49" s="130">
        <v>0.93220000000000003</v>
      </c>
      <c r="H49" s="130">
        <v>0.91859999999999997</v>
      </c>
      <c r="I49" s="130">
        <v>0.9143</v>
      </c>
      <c r="J49" s="130">
        <v>0.90259999999999996</v>
      </c>
      <c r="K49" s="130">
        <v>0.90790000000000004</v>
      </c>
      <c r="L49" s="130">
        <v>0.90780000000000005</v>
      </c>
    </row>
    <row r="50" spans="1:12" s="77" customFormat="1" ht="15" customHeight="1">
      <c r="A50" s="47" t="s">
        <v>845</v>
      </c>
      <c r="B50" s="46" t="s">
        <v>986</v>
      </c>
      <c r="C50" s="165" t="s">
        <v>987</v>
      </c>
      <c r="D50" s="130">
        <v>4.9799999999999997E-2</v>
      </c>
      <c r="E50" s="130">
        <v>4.8800000000000003E-2</v>
      </c>
      <c r="F50" s="130">
        <v>5.96E-2</v>
      </c>
      <c r="G50" s="130">
        <v>7.1400000000000005E-2</v>
      </c>
      <c r="H50" s="130">
        <v>5.9700000000000003E-2</v>
      </c>
      <c r="I50" s="130">
        <v>8.3500000000000005E-2</v>
      </c>
      <c r="J50" s="130">
        <v>7.0900000000000005E-2</v>
      </c>
      <c r="K50" s="130">
        <v>4.6399999999999997E-2</v>
      </c>
      <c r="L50" s="130">
        <v>2.4199999999999999E-2</v>
      </c>
    </row>
    <row r="51" spans="1:12" s="77" customFormat="1" ht="15" customHeight="1">
      <c r="A51" s="47" t="s">
        <v>845</v>
      </c>
      <c r="B51" s="46" t="s">
        <v>988</v>
      </c>
      <c r="C51" s="165" t="s">
        <v>989</v>
      </c>
      <c r="D51" s="130">
        <v>1.1427</v>
      </c>
      <c r="E51" s="130">
        <v>1.1315</v>
      </c>
      <c r="F51" s="130">
        <v>1.0427999999999999</v>
      </c>
      <c r="G51" s="130">
        <v>0.97050000000000003</v>
      </c>
      <c r="H51" s="130">
        <v>1.1565000000000001</v>
      </c>
      <c r="I51" s="130">
        <v>0.9879</v>
      </c>
      <c r="J51" s="130">
        <v>1.1669</v>
      </c>
      <c r="K51" s="130">
        <v>1.2275</v>
      </c>
      <c r="L51" s="130">
        <v>1.3491</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48" t="s">
        <v>595</v>
      </c>
      <c r="D53" s="748"/>
      <c r="E53" s="748"/>
      <c r="F53" s="748"/>
      <c r="G53" s="748"/>
      <c r="H53" s="748"/>
      <c r="I53" s="748"/>
      <c r="J53" s="748"/>
      <c r="K53" s="748"/>
      <c r="L53" s="748"/>
    </row>
    <row r="54" spans="1:12" ht="49.5" customHeight="1">
      <c r="A54" s="47"/>
      <c r="B54" s="47"/>
      <c r="C54" s="743" t="s">
        <v>990</v>
      </c>
      <c r="D54" s="743"/>
      <c r="E54" s="743"/>
      <c r="F54" s="743"/>
      <c r="G54" s="743"/>
      <c r="H54" s="743"/>
      <c r="I54" s="743"/>
      <c r="J54" s="743"/>
      <c r="K54" s="743"/>
      <c r="L54" s="743"/>
    </row>
    <row r="55" spans="1:12" ht="51" customHeight="1">
      <c r="A55" s="47"/>
      <c r="B55" s="47"/>
      <c r="C55" s="743" t="s">
        <v>991</v>
      </c>
      <c r="D55" s="743"/>
      <c r="E55" s="743"/>
      <c r="F55" s="743"/>
      <c r="G55" s="743"/>
      <c r="H55" s="743"/>
      <c r="I55" s="743"/>
      <c r="J55" s="743"/>
      <c r="K55" s="743"/>
      <c r="L55" s="743"/>
    </row>
    <row r="56" spans="1:12" ht="15" customHeight="1">
      <c r="A56" s="47"/>
      <c r="B56" s="47"/>
      <c r="C56" s="744" t="s">
        <v>992</v>
      </c>
      <c r="D56" s="744"/>
      <c r="E56" s="744"/>
      <c r="F56" s="744"/>
      <c r="G56" s="744"/>
      <c r="H56" s="744"/>
      <c r="I56" s="744"/>
      <c r="J56" s="744"/>
      <c r="K56" s="744"/>
      <c r="L56" s="744"/>
    </row>
    <row r="57" spans="1:12" ht="15" customHeight="1">
      <c r="A57" s="47"/>
      <c r="B57" s="47"/>
      <c r="C57" s="744" t="s">
        <v>599</v>
      </c>
      <c r="D57" s="744"/>
      <c r="E57" s="744"/>
      <c r="F57" s="744"/>
      <c r="G57" s="744"/>
      <c r="H57" s="744"/>
      <c r="I57" s="744"/>
      <c r="J57" s="744"/>
      <c r="K57" s="744"/>
      <c r="L57" s="744"/>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49"/>
      <c r="D1" s="749"/>
      <c r="E1" s="749"/>
      <c r="F1" s="749"/>
      <c r="G1" s="749"/>
      <c r="H1" s="749"/>
      <c r="I1" s="749"/>
      <c r="J1" s="749"/>
      <c r="K1" s="749"/>
      <c r="L1" s="749"/>
    </row>
    <row r="2" spans="1:12" ht="15" customHeight="1">
      <c r="A2" s="746" t="s">
        <v>1092</v>
      </c>
      <c r="B2" s="746"/>
      <c r="C2" s="746"/>
      <c r="D2" s="746"/>
      <c r="E2" s="746"/>
      <c r="F2" s="746"/>
      <c r="G2" s="746"/>
      <c r="H2" s="746"/>
      <c r="I2" s="746"/>
      <c r="J2" s="746"/>
      <c r="K2" s="746"/>
      <c r="L2" s="746"/>
    </row>
    <row r="3" spans="1:12" ht="15" customHeight="1">
      <c r="A3" s="638"/>
      <c r="B3" s="638"/>
      <c r="C3" s="746" t="s">
        <v>915</v>
      </c>
      <c r="D3" s="746"/>
      <c r="E3" s="746"/>
      <c r="F3" s="746"/>
      <c r="G3" s="746"/>
      <c r="H3" s="746"/>
      <c r="I3" s="746"/>
      <c r="J3" s="746"/>
      <c r="K3" s="746"/>
      <c r="L3" s="746"/>
    </row>
    <row r="4" spans="1:12" s="48" customFormat="1" ht="15" customHeight="1">
      <c r="A4" s="747"/>
      <c r="B4" s="746"/>
      <c r="C4" s="746"/>
      <c r="D4" s="746"/>
      <c r="E4" s="746"/>
      <c r="F4" s="746"/>
      <c r="G4" s="746"/>
      <c r="H4" s="746"/>
      <c r="I4" s="746"/>
      <c r="J4" s="746"/>
      <c r="K4" s="746"/>
      <c r="L4" s="746"/>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1526</v>
      </c>
      <c r="K6" s="402" t="s">
        <v>1430</v>
      </c>
      <c r="L6" s="402" t="s">
        <v>1527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7.9699999999999993E-2</v>
      </c>
      <c r="E9" s="130">
        <v>7.6999999999999999E-2</v>
      </c>
      <c r="F9" s="130">
        <v>7.9699999999999993E-2</v>
      </c>
      <c r="G9" s="130">
        <v>8.1799999999999998E-2</v>
      </c>
      <c r="H9" s="130">
        <v>8.2400000000000001E-2</v>
      </c>
      <c r="I9" s="130">
        <v>8.4400000000000003E-2</v>
      </c>
      <c r="J9" s="130">
        <v>8.0600000000000005E-2</v>
      </c>
      <c r="K9" s="130">
        <v>7.8E-2</v>
      </c>
      <c r="L9" s="130">
        <v>6.4600000000000005E-2</v>
      </c>
    </row>
    <row r="10" spans="1:12" s="48" customFormat="1" ht="15" customHeight="1">
      <c r="A10" s="47" t="s">
        <v>845</v>
      </c>
      <c r="B10" s="46" t="s">
        <v>995</v>
      </c>
      <c r="C10" s="165" t="s">
        <v>996</v>
      </c>
      <c r="D10" s="130">
        <v>8.3400000000000002E-2</v>
      </c>
      <c r="E10" s="130">
        <v>8.0100000000000005E-2</v>
      </c>
      <c r="F10" s="130">
        <v>8.2600000000000007E-2</v>
      </c>
      <c r="G10" s="130">
        <v>8.5400000000000004E-2</v>
      </c>
      <c r="H10" s="130">
        <v>8.43E-2</v>
      </c>
      <c r="I10" s="130">
        <v>8.6800000000000002E-2</v>
      </c>
      <c r="J10" s="130">
        <v>8.2100000000000006E-2</v>
      </c>
      <c r="K10" s="130">
        <v>8.0199999999999994E-2</v>
      </c>
      <c r="L10" s="130">
        <v>6.7000000000000004E-2</v>
      </c>
    </row>
    <row r="11" spans="1:12" s="48" customFormat="1" ht="15" customHeight="1">
      <c r="A11" s="47" t="s">
        <v>845</v>
      </c>
      <c r="B11" s="46" t="s">
        <v>997</v>
      </c>
      <c r="C11" s="165" t="s">
        <v>998</v>
      </c>
      <c r="D11" s="130">
        <v>7.8600000000000003E-2</v>
      </c>
      <c r="E11" s="130">
        <v>7.5999999999999998E-2</v>
      </c>
      <c r="F11" s="130">
        <v>7.5200000000000003E-2</v>
      </c>
      <c r="G11" s="130">
        <v>7.5800000000000006E-2</v>
      </c>
      <c r="H11" s="130">
        <v>7.6399999999999996E-2</v>
      </c>
      <c r="I11" s="130">
        <v>7.51E-2</v>
      </c>
      <c r="J11" s="130">
        <v>7.7299999999999994E-2</v>
      </c>
      <c r="K11" s="130">
        <v>7.1599999999999997E-2</v>
      </c>
      <c r="L11" s="130">
        <v>6.4699999999999994E-2</v>
      </c>
    </row>
    <row r="12" spans="1:12" s="48" customFormat="1" ht="15" customHeight="1">
      <c r="A12" s="47" t="s">
        <v>845</v>
      </c>
      <c r="B12" s="46" t="s">
        <v>999</v>
      </c>
      <c r="C12" s="165" t="s">
        <v>1000</v>
      </c>
      <c r="D12" s="130">
        <v>6.1999999999999998E-3</v>
      </c>
      <c r="E12" s="130">
        <v>6.1999999999999998E-3</v>
      </c>
      <c r="F12" s="130">
        <v>5.7000000000000002E-3</v>
      </c>
      <c r="G12" s="130">
        <v>5.1000000000000004E-3</v>
      </c>
      <c r="H12" s="130">
        <v>5.1000000000000004E-3</v>
      </c>
      <c r="I12" s="130">
        <v>6.1999999999999998E-3</v>
      </c>
      <c r="J12" s="130">
        <v>1.21E-2</v>
      </c>
      <c r="K12" s="130">
        <v>6.0000000000000001E-3</v>
      </c>
      <c r="L12" s="130">
        <v>4.4999999999999997E-3</v>
      </c>
    </row>
    <row r="13" spans="1:12" s="48" customFormat="1" ht="15" customHeight="1">
      <c r="A13" s="47" t="s">
        <v>845</v>
      </c>
      <c r="B13" s="46" t="s">
        <v>1001</v>
      </c>
      <c r="C13" s="165" t="s">
        <v>1002</v>
      </c>
      <c r="D13" s="130">
        <v>6.1000000000000004E-3</v>
      </c>
      <c r="E13" s="130">
        <v>6.1000000000000004E-3</v>
      </c>
      <c r="F13" s="130">
        <v>5.8999999999999999E-3</v>
      </c>
      <c r="G13" s="130">
        <v>5.7000000000000002E-3</v>
      </c>
      <c r="H13" s="130">
        <v>5.4000000000000003E-3</v>
      </c>
      <c r="I13" s="130">
        <v>6.1999999999999998E-3</v>
      </c>
      <c r="J13" s="130">
        <v>1.18E-2</v>
      </c>
      <c r="K13" s="130">
        <v>5.5999999999999999E-3</v>
      </c>
      <c r="L13" s="130">
        <v>4.4000000000000003E-3</v>
      </c>
    </row>
    <row r="14" spans="1:12" s="48" customFormat="1" ht="15" customHeight="1">
      <c r="A14" s="47" t="s">
        <v>845</v>
      </c>
      <c r="B14" s="46" t="s">
        <v>1003</v>
      </c>
      <c r="C14" s="165" t="s">
        <v>1004</v>
      </c>
      <c r="D14" s="130">
        <v>5.4000000000000003E-3</v>
      </c>
      <c r="E14" s="130">
        <v>5.3E-3</v>
      </c>
      <c r="F14" s="130">
        <v>5.1999999999999998E-3</v>
      </c>
      <c r="G14" s="130">
        <v>5.1999999999999998E-3</v>
      </c>
      <c r="H14" s="130">
        <v>4.4000000000000003E-3</v>
      </c>
      <c r="I14" s="130">
        <v>4.7999999999999996E-3</v>
      </c>
      <c r="J14" s="130">
        <v>1.04E-2</v>
      </c>
      <c r="K14" s="130">
        <v>4.4000000000000003E-3</v>
      </c>
      <c r="L14" s="130">
        <v>4.0000000000000001E-3</v>
      </c>
    </row>
    <row r="15" spans="1:12" s="48" customFormat="1" ht="15" customHeight="1" thickBot="1">
      <c r="A15" s="47" t="s">
        <v>845</v>
      </c>
      <c r="B15" s="46" t="s">
        <v>1005</v>
      </c>
      <c r="C15" s="165" t="s">
        <v>1006</v>
      </c>
      <c r="D15" s="130">
        <v>4.1700000000000001E-2</v>
      </c>
      <c r="E15" s="130">
        <v>4.1599999999999998E-2</v>
      </c>
      <c r="F15" s="130">
        <v>4.0899999999999999E-2</v>
      </c>
      <c r="G15" s="130">
        <v>4.0300000000000002E-2</v>
      </c>
      <c r="H15" s="130">
        <v>3.4200000000000001E-2</v>
      </c>
      <c r="I15" s="130">
        <v>3.7400000000000003E-2</v>
      </c>
      <c r="J15" s="130">
        <v>7.5499999999999998E-2</v>
      </c>
      <c r="K15" s="130">
        <v>3.3099999999999997E-2</v>
      </c>
      <c r="L15" s="130">
        <v>2.93E-2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0.10589999999999999</v>
      </c>
      <c r="E17" s="130">
        <v>0.10440000000000001</v>
      </c>
      <c r="F17" s="130">
        <v>0.10979999999999999</v>
      </c>
      <c r="G17" s="130">
        <v>0.11219999999999999</v>
      </c>
      <c r="H17" s="130">
        <v>0.1129</v>
      </c>
      <c r="I17" s="130">
        <v>0.1154</v>
      </c>
      <c r="J17" s="130">
        <v>0.11219999999999999</v>
      </c>
      <c r="K17" s="130">
        <v>0.1095</v>
      </c>
      <c r="L17" s="130">
        <v>9.7600000000000006E-2</v>
      </c>
    </row>
    <row r="18" spans="1:12" s="48" customFormat="1" ht="15" customHeight="1">
      <c r="A18" s="47" t="s">
        <v>845</v>
      </c>
      <c r="B18" s="46" t="s">
        <v>1009</v>
      </c>
      <c r="C18" s="165" t="s">
        <v>1010</v>
      </c>
      <c r="D18" s="130">
        <v>-2.6200000000000001E-2</v>
      </c>
      <c r="E18" s="130">
        <v>-2.75E-2</v>
      </c>
      <c r="F18" s="130">
        <v>-0.03</v>
      </c>
      <c r="G18" s="130">
        <v>-3.0499999999999999E-2</v>
      </c>
      <c r="H18" s="130">
        <v>-3.0499999999999999E-2</v>
      </c>
      <c r="I18" s="130">
        <v>-3.1E-2</v>
      </c>
      <c r="J18" s="130">
        <v>-3.1600000000000003E-2</v>
      </c>
      <c r="K18" s="130">
        <v>-3.15E-2</v>
      </c>
      <c r="L18" s="130">
        <v>-3.3000000000000002E-2</v>
      </c>
    </row>
    <row r="19" spans="1:12" s="48" customFormat="1" ht="15" customHeight="1">
      <c r="A19" s="47" t="s">
        <v>845</v>
      </c>
      <c r="B19" s="46" t="s">
        <v>1011</v>
      </c>
      <c r="C19" s="165" t="s">
        <v>1012</v>
      </c>
      <c r="D19" s="130">
        <v>3.2300000000000002E-2</v>
      </c>
      <c r="E19" s="130">
        <v>3.3799999999999997E-2</v>
      </c>
      <c r="F19" s="130">
        <v>3.6900000000000002E-2</v>
      </c>
      <c r="G19" s="130">
        <v>3.7499999999999999E-2</v>
      </c>
      <c r="H19" s="130">
        <v>3.78E-2</v>
      </c>
      <c r="I19" s="130">
        <v>3.8899999999999997E-2</v>
      </c>
      <c r="J19" s="130">
        <v>4.0399999999999998E-2</v>
      </c>
      <c r="K19" s="130">
        <v>0.04</v>
      </c>
      <c r="L19" s="130">
        <v>4.2099999999999999E-2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-4.7999999999999996E-3</v>
      </c>
      <c r="E21" s="130">
        <v>-4.1999999999999997E-3</v>
      </c>
      <c r="F21" s="130">
        <v>-7.4000000000000003E-3</v>
      </c>
      <c r="G21" s="130">
        <v>-9.7000000000000003E-3</v>
      </c>
      <c r="H21" s="130">
        <v>-7.7999999999999996E-3</v>
      </c>
      <c r="I21" s="130">
        <v>-1.17E-2</v>
      </c>
      <c r="J21" s="130">
        <v>-4.8999999999999998E-3</v>
      </c>
      <c r="K21" s="130">
        <v>-8.5000000000000006E-3</v>
      </c>
      <c r="L21" s="130">
        <v>-2.3E-3</v>
      </c>
    </row>
    <row r="22" spans="1:12" s="48" customFormat="1" ht="15" customHeight="1">
      <c r="A22" s="47" t="s">
        <v>845</v>
      </c>
      <c r="B22" s="46" t="s">
        <v>1017</v>
      </c>
      <c r="C22" s="165" t="s">
        <v>1018</v>
      </c>
      <c r="D22" s="130">
        <v>3.7000000000000002E-3</v>
      </c>
      <c r="E22" s="130">
        <v>3.2000000000000002E-3</v>
      </c>
      <c r="F22" s="130">
        <v>2.8999999999999998E-3</v>
      </c>
      <c r="G22" s="130">
        <v>3.5999999999999999E-3</v>
      </c>
      <c r="H22" s="130">
        <v>1.9E-3</v>
      </c>
      <c r="I22" s="130">
        <v>2.3999999999999998E-3</v>
      </c>
      <c r="J22" s="130">
        <v>1.5E-3</v>
      </c>
      <c r="K22" s="130">
        <v>2.2000000000000001E-3</v>
      </c>
      <c r="L22" s="130">
        <v>2.3999999999999998E-3</v>
      </c>
    </row>
    <row r="23" spans="1:12" s="48" customFormat="1" ht="15" customHeight="1">
      <c r="A23" s="47" t="s">
        <v>845</v>
      </c>
      <c r="B23" s="46" t="s">
        <v>1019</v>
      </c>
      <c r="C23" s="165" t="s">
        <v>1020</v>
      </c>
      <c r="D23" s="130">
        <v>-7.2400000000000006E-2</v>
      </c>
      <c r="E23" s="130">
        <v>-6.9800000000000001E-2</v>
      </c>
      <c r="F23" s="130">
        <v>-6.9500000000000006E-2</v>
      </c>
      <c r="G23" s="130">
        <v>-7.0599999999999996E-2</v>
      </c>
      <c r="H23" s="130">
        <v>-7.1400000000000005E-2</v>
      </c>
      <c r="I23" s="130">
        <v>-6.8900000000000003E-2</v>
      </c>
      <c r="J23" s="130">
        <v>-6.5199999999999994E-2</v>
      </c>
      <c r="K23" s="130">
        <v>-6.5699999999999995E-2</v>
      </c>
      <c r="L23" s="130">
        <v>-6.0199999999999997E-2</v>
      </c>
    </row>
    <row r="24" spans="1:12" s="48" customFormat="1" ht="15" customHeight="1">
      <c r="A24" s="47" t="s">
        <v>845</v>
      </c>
      <c r="B24" s="46" t="s">
        <v>1021</v>
      </c>
      <c r="C24" s="165" t="s">
        <v>1022</v>
      </c>
      <c r="D24" s="130">
        <v>-1E-4</v>
      </c>
      <c r="E24" s="130">
        <v>-1E-4</v>
      </c>
      <c r="F24" s="130">
        <v>2.9999999999999997E-4</v>
      </c>
      <c r="G24" s="130">
        <v>5.9999999999999995E-4</v>
      </c>
      <c r="H24" s="130">
        <v>2.0000000000000001E-4</v>
      </c>
      <c r="I24" s="130">
        <v>0</v>
      </c>
      <c r="J24" s="130">
        <v>-2.0000000000000001E-4</v>
      </c>
      <c r="K24" s="130">
        <v>-2.9999999999999997E-4</v>
      </c>
      <c r="L24" s="130">
        <v>0</v>
      </c>
    </row>
    <row r="25" spans="1:12" s="48" customFormat="1" ht="15" customHeight="1" thickBot="1">
      <c r="A25" s="47" t="s">
        <v>845</v>
      </c>
      <c r="B25" s="46" t="s">
        <v>1023</v>
      </c>
      <c r="C25" s="165" t="s">
        <v>1024</v>
      </c>
      <c r="D25" s="130">
        <v>0.1182</v>
      </c>
      <c r="E25" s="130">
        <v>0.1227</v>
      </c>
      <c r="F25" s="130">
        <v>0.12909999999999999</v>
      </c>
      <c r="G25" s="130">
        <v>0.13089999999999999</v>
      </c>
      <c r="H25" s="130">
        <v>0.1275</v>
      </c>
      <c r="I25" s="130">
        <v>0.13089999999999999</v>
      </c>
      <c r="J25" s="130">
        <v>0.1411</v>
      </c>
      <c r="K25" s="130">
        <v>0.14280000000000001</v>
      </c>
      <c r="L25" s="130">
        <v>0.1416</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0.1394</v>
      </c>
      <c r="E27" s="130">
        <v>0.13980000000000001</v>
      </c>
      <c r="F27" s="130">
        <v>0.1469</v>
      </c>
      <c r="G27" s="130">
        <v>0.14649999999999999</v>
      </c>
      <c r="H27" s="130">
        <v>0.14599999999999999</v>
      </c>
      <c r="I27" s="130">
        <v>0.14649999999999999</v>
      </c>
      <c r="J27" s="130">
        <v>0.1469</v>
      </c>
      <c r="K27" s="130">
        <v>0.14399999999999999</v>
      </c>
      <c r="L27" s="130">
        <v>0.1303</v>
      </c>
    </row>
    <row r="28" spans="1:12" s="48" customFormat="1" ht="15" customHeight="1">
      <c r="A28" s="47" t="s">
        <v>845</v>
      </c>
      <c r="B28" s="46" t="s">
        <v>1027</v>
      </c>
      <c r="C28" s="165" t="s">
        <v>1028</v>
      </c>
      <c r="D28" s="130">
        <v>0.1003</v>
      </c>
      <c r="E28" s="130">
        <v>0.1</v>
      </c>
      <c r="F28" s="130">
        <v>9.0200000000000002E-2</v>
      </c>
      <c r="G28" s="130">
        <v>9.6000000000000002E-2</v>
      </c>
      <c r="H28" s="130">
        <v>9.0700000000000003E-2</v>
      </c>
      <c r="I28" s="130">
        <v>8.9300000000000004E-2</v>
      </c>
      <c r="J28" s="130">
        <v>0.11550000000000001</v>
      </c>
      <c r="K28" s="130">
        <v>0.1143</v>
      </c>
      <c r="L28" s="130">
        <v>0.13500000000000001</v>
      </c>
    </row>
    <row r="29" spans="1:12" s="48" customFormat="1" ht="15" customHeight="1">
      <c r="A29" s="47" t="s">
        <v>845</v>
      </c>
      <c r="B29" s="46" t="s">
        <v>1029</v>
      </c>
      <c r="C29" s="165" t="s">
        <v>1030</v>
      </c>
      <c r="D29" s="130">
        <v>0.26300000000000001</v>
      </c>
      <c r="E29" s="130">
        <v>0.25190000000000001</v>
      </c>
      <c r="F29" s="130">
        <v>0.2293</v>
      </c>
      <c r="G29" s="130">
        <v>0.2472</v>
      </c>
      <c r="H29" s="130">
        <v>0.2177</v>
      </c>
      <c r="I29" s="130">
        <v>0.21010000000000001</v>
      </c>
      <c r="J29" s="130">
        <v>0.10009999999999999</v>
      </c>
      <c r="K29" s="130">
        <v>0.10639999999999999</v>
      </c>
      <c r="L29" s="130">
        <v>0.1588</v>
      </c>
    </row>
    <row r="30" spans="1:12" s="48" customFormat="1" ht="15" customHeight="1">
      <c r="A30" s="47" t="s">
        <v>845</v>
      </c>
      <c r="B30" s="46" t="s">
        <v>1031</v>
      </c>
      <c r="C30" s="165" t="s">
        <v>1032</v>
      </c>
      <c r="D30" s="130">
        <v>0.26910000000000001</v>
      </c>
      <c r="E30" s="130">
        <v>0.21240000000000001</v>
      </c>
      <c r="F30" s="130">
        <v>0.20910000000000001</v>
      </c>
      <c r="G30" s="130">
        <v>0.23810000000000001</v>
      </c>
      <c r="H30" s="130">
        <v>0.21779999999999999</v>
      </c>
      <c r="I30" s="130">
        <v>0.19700000000000001</v>
      </c>
      <c r="J30" s="130">
        <v>7.7799999999999994E-2</v>
      </c>
      <c r="K30" s="130">
        <v>8.2199999999999995E-2</v>
      </c>
      <c r="L30" s="130">
        <v>0.1386</v>
      </c>
    </row>
    <row r="31" spans="1:12" s="48" customFormat="1" ht="15" customHeight="1">
      <c r="A31" s="47" t="s">
        <v>845</v>
      </c>
      <c r="B31" s="46" t="s">
        <v>1033</v>
      </c>
      <c r="C31" s="165" t="s">
        <v>1034</v>
      </c>
      <c r="D31" s="130">
        <v>1.9199999999999998E-2</v>
      </c>
      <c r="E31" s="130">
        <v>5.4999999999999997E-3</v>
      </c>
      <c r="F31" s="130">
        <v>1.1000000000000001E-3</v>
      </c>
      <c r="G31" s="130">
        <v>1.6000000000000001E-3</v>
      </c>
      <c r="H31" s="130">
        <v>1.5E-3</v>
      </c>
      <c r="I31" s="130">
        <v>1.4E-3</v>
      </c>
      <c r="J31" s="130">
        <v>1.6000000000000001E-3</v>
      </c>
      <c r="K31" s="130">
        <v>1.5E-3</v>
      </c>
      <c r="L31" s="130">
        <v>5.1999999999999998E-3</v>
      </c>
    </row>
    <row r="32" spans="1:12" s="48" customFormat="1" ht="15" customHeight="1">
      <c r="A32" s="47" t="s">
        <v>845</v>
      </c>
      <c r="B32" s="46" t="s">
        <v>1035</v>
      </c>
      <c r="C32" s="165" t="s">
        <v>1036</v>
      </c>
      <c r="D32" s="130">
        <v>5.8999999999999999E-3</v>
      </c>
      <c r="E32" s="130">
        <v>7.0000000000000001E-3</v>
      </c>
      <c r="F32" s="130">
        <v>-6.9999999999999999E-4</v>
      </c>
      <c r="G32" s="130">
        <v>5.5999999999999999E-3</v>
      </c>
      <c r="H32" s="130">
        <v>6.8999999999999999E-3</v>
      </c>
      <c r="I32" s="130">
        <v>6.8999999999999999E-3</v>
      </c>
      <c r="J32" s="130">
        <v>6.1999999999999998E-3</v>
      </c>
      <c r="K32" s="130">
        <v>6.4000000000000003E-3</v>
      </c>
      <c r="L32" s="130">
        <v>1.0699999999999999E-2</v>
      </c>
    </row>
    <row r="33" spans="1:12" s="48" customFormat="1" ht="15" customHeight="1">
      <c r="A33" s="47" t="s">
        <v>845</v>
      </c>
      <c r="B33" s="46" t="s">
        <v>1037</v>
      </c>
      <c r="C33" s="165" t="s">
        <v>1038</v>
      </c>
      <c r="D33" s="130">
        <v>1.37E-2</v>
      </c>
      <c r="E33" s="130">
        <v>6.0000000000000001E-3</v>
      </c>
      <c r="F33" s="130">
        <v>5.0000000000000001E-4</v>
      </c>
      <c r="G33" s="130">
        <v>3.0000000000000001E-3</v>
      </c>
      <c r="H33" s="130">
        <v>3.3999999999999998E-3</v>
      </c>
      <c r="I33" s="130">
        <v>3.0999999999999999E-3</v>
      </c>
      <c r="J33" s="130">
        <v>4.1000000000000003E-3</v>
      </c>
      <c r="K33" s="130">
        <v>4.4000000000000003E-3</v>
      </c>
      <c r="L33" s="130">
        <v>7.6E-3</v>
      </c>
    </row>
    <row r="34" spans="1:12" s="48" customFormat="1" ht="15" customHeight="1">
      <c r="A34" s="47" t="s">
        <v>845</v>
      </c>
      <c r="B34" s="46" t="s">
        <v>1039</v>
      </c>
      <c r="C34" s="165" t="s">
        <v>1040</v>
      </c>
      <c r="D34" s="130">
        <v>0</v>
      </c>
      <c r="E34" s="130">
        <v>0</v>
      </c>
      <c r="F34" s="130">
        <v>0</v>
      </c>
      <c r="G34" s="130">
        <v>0</v>
      </c>
      <c r="H34" s="130">
        <v>0</v>
      </c>
      <c r="I34" s="130">
        <v>8.9999999999999993E-3</v>
      </c>
      <c r="J34" s="130">
        <v>1.2699999999999999E-2</v>
      </c>
      <c r="K34" s="130">
        <v>2.7099999999999999E-2</v>
      </c>
      <c r="L34" s="130">
        <v>4.8500000000000001E-2</v>
      </c>
    </row>
    <row r="35" spans="1:12" s="48" customFormat="1" ht="15" customHeight="1">
      <c r="A35" s="47" t="s">
        <v>845</v>
      </c>
      <c r="B35" s="46" t="s">
        <v>1041</v>
      </c>
      <c r="C35" s="165" t="s">
        <v>1042</v>
      </c>
      <c r="D35" s="130">
        <v>9.7999999999999997E-3</v>
      </c>
      <c r="E35" s="130">
        <v>1.1900000000000001E-2</v>
      </c>
      <c r="F35" s="130">
        <v>1.29E-2</v>
      </c>
      <c r="G35" s="130">
        <v>1.3299999999999999E-2</v>
      </c>
      <c r="H35" s="130">
        <v>1.2999999999999999E-2</v>
      </c>
      <c r="I35" s="130">
        <v>1.3899999999999999E-2</v>
      </c>
      <c r="J35" s="130">
        <v>1.5699999999999999E-2</v>
      </c>
      <c r="K35" s="130">
        <v>1.5599999999999999E-2</v>
      </c>
      <c r="L35" s="130">
        <v>1.7299999999999999E-2</v>
      </c>
    </row>
    <row r="36" spans="1:12" s="48" customFormat="1" ht="15" customHeight="1">
      <c r="A36" s="47" t="s">
        <v>845</v>
      </c>
      <c r="B36" s="46" t="s">
        <v>1043</v>
      </c>
      <c r="C36" s="165" t="s">
        <v>1044</v>
      </c>
      <c r="D36" s="130">
        <v>4.58E-2</v>
      </c>
      <c r="E36" s="130">
        <v>4.65E-2</v>
      </c>
      <c r="F36" s="130">
        <v>5.0099999999999999E-2</v>
      </c>
      <c r="G36" s="130">
        <v>5.1200000000000002E-2</v>
      </c>
      <c r="H36" s="130">
        <v>5.16E-2</v>
      </c>
      <c r="I36" s="130">
        <v>5.2699999999999997E-2</v>
      </c>
      <c r="J36" s="130">
        <v>5.2699999999999997E-2</v>
      </c>
      <c r="K36" s="130">
        <v>5.2600000000000001E-2</v>
      </c>
      <c r="L36" s="130">
        <v>5.5800000000000002E-2</v>
      </c>
    </row>
    <row r="37" spans="1:12" s="48" customFormat="1" ht="15" customHeight="1">
      <c r="A37" s="47"/>
      <c r="B37" s="46"/>
      <c r="C37" s="165" t="s">
        <v>1045</v>
      </c>
      <c r="D37" s="130">
        <v>0</v>
      </c>
      <c r="E37" s="130">
        <v>0</v>
      </c>
      <c r="F37" s="130">
        <v>0</v>
      </c>
      <c r="G37" s="130">
        <v>0</v>
      </c>
      <c r="H37" s="130">
        <v>2.0999999999999999E-3</v>
      </c>
      <c r="I37" s="130">
        <v>3.2000000000000002E-3</v>
      </c>
      <c r="J37" s="130">
        <v>5.1999999999999998E-3</v>
      </c>
      <c r="K37" s="130">
        <v>5.7000000000000002E-3</v>
      </c>
      <c r="L37" s="130">
        <v>5.5999999999999999E-3</v>
      </c>
    </row>
    <row r="38" spans="1:12" s="48" customFormat="1" ht="15" customHeight="1" thickBot="1">
      <c r="A38" s="47" t="s">
        <v>845</v>
      </c>
      <c r="B38" s="46" t="s">
        <v>1046</v>
      </c>
      <c r="C38" s="165" t="s">
        <v>1047</v>
      </c>
      <c r="D38" s="130">
        <v>5.4199999999999998E-2</v>
      </c>
      <c r="E38" s="130">
        <v>4.4499999999999998E-2</v>
      </c>
      <c r="F38" s="130">
        <v>2.9600000000000001E-2</v>
      </c>
      <c r="G38" s="130">
        <v>1E-3</v>
      </c>
      <c r="H38" s="130">
        <v>2.9999999999999997E-4</v>
      </c>
      <c r="I38" s="130">
        <v>1E-4</v>
      </c>
      <c r="J38" s="130">
        <v>1.8E-3</v>
      </c>
      <c r="K38" s="130">
        <v>2.3999999999999998E-3</v>
      </c>
      <c r="L38" s="130">
        <v>5.1000000000000004E-3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7.2400000000000006E-2</v>
      </c>
      <c r="E41" s="130">
        <v>6.9800000000000001E-2</v>
      </c>
      <c r="F41" s="130">
        <v>6.9500000000000006E-2</v>
      </c>
      <c r="G41" s="130">
        <v>7.0599999999999996E-2</v>
      </c>
      <c r="H41" s="130">
        <v>7.1400000000000005E-2</v>
      </c>
      <c r="I41" s="130">
        <v>6.8900000000000003E-2</v>
      </c>
      <c r="J41" s="130">
        <v>6.5199999999999994E-2</v>
      </c>
      <c r="K41" s="130">
        <v>6.5699999999999995E-2</v>
      </c>
      <c r="L41" s="130">
        <v>6.0199999999999997E-2</v>
      </c>
    </row>
    <row r="42" spans="1:12" s="48" customFormat="1" ht="15" customHeight="1">
      <c r="A42" s="47" t="s">
        <v>845</v>
      </c>
      <c r="B42" s="46" t="s">
        <v>1050</v>
      </c>
      <c r="C42" s="165" t="s">
        <v>1051</v>
      </c>
      <c r="D42" s="130">
        <v>8.48E-2</v>
      </c>
      <c r="E42" s="130">
        <v>8.1699999999999995E-2</v>
      </c>
      <c r="F42" s="130">
        <v>8.1000000000000003E-2</v>
      </c>
      <c r="G42" s="130">
        <v>8.1600000000000006E-2</v>
      </c>
      <c r="H42" s="130">
        <v>8.3099999999999993E-2</v>
      </c>
      <c r="I42" s="130">
        <v>8.0799999999999997E-2</v>
      </c>
      <c r="J42" s="130">
        <v>7.7299999999999994E-2</v>
      </c>
      <c r="K42" s="130">
        <v>7.8299999999999995E-2</v>
      </c>
      <c r="L42" s="130">
        <v>7.4399999999999994E-2</v>
      </c>
    </row>
    <row r="43" spans="1:12" s="48" customFormat="1" ht="15" customHeight="1">
      <c r="A43" s="47" t="s">
        <v>845</v>
      </c>
      <c r="B43" s="46" t="s">
        <v>1052</v>
      </c>
      <c r="C43" s="165" t="s">
        <v>1053</v>
      </c>
      <c r="D43" s="130">
        <v>9.7799999999999998E-2</v>
      </c>
      <c r="E43" s="130">
        <v>9.5100000000000004E-2</v>
      </c>
      <c r="F43" s="130">
        <v>9.4100000000000003E-2</v>
      </c>
      <c r="G43" s="130">
        <v>9.4E-2</v>
      </c>
      <c r="H43" s="130">
        <v>9.3899999999999997E-2</v>
      </c>
      <c r="I43" s="130">
        <v>8.8900000000000007E-2</v>
      </c>
      <c r="J43" s="130">
        <v>8.4599999999999995E-2</v>
      </c>
      <c r="K43" s="130">
        <v>8.5900000000000004E-2</v>
      </c>
      <c r="L43" s="130">
        <v>8.2799999999999999E-2</v>
      </c>
    </row>
    <row r="44" spans="1:12" s="48" customFormat="1" ht="15" customHeight="1" thickBot="1">
      <c r="A44" s="47" t="s">
        <v>845</v>
      </c>
      <c r="B44" s="46" t="s">
        <v>1054</v>
      </c>
      <c r="C44" s="165" t="s">
        <v>1055</v>
      </c>
      <c r="D44" s="130">
        <v>9.8900000000000002E-2</v>
      </c>
      <c r="E44" s="130">
        <v>9.5000000000000001E-2</v>
      </c>
      <c r="F44" s="130">
        <v>9.5000000000000001E-2</v>
      </c>
      <c r="G44" s="130">
        <v>9.7799999999999998E-2</v>
      </c>
      <c r="H44" s="130">
        <v>0.10009999999999999</v>
      </c>
      <c r="I44" s="130">
        <v>9.8699999999999996E-2</v>
      </c>
      <c r="J44" s="130">
        <v>9.6100000000000005E-2</v>
      </c>
      <c r="K44" s="130">
        <v>9.6600000000000005E-2</v>
      </c>
      <c r="L44" s="130">
        <v>8.9599999999999999E-2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0.55179999999999996</v>
      </c>
      <c r="E46" s="130">
        <v>0.56200000000000006</v>
      </c>
      <c r="F46" s="130">
        <v>0.55569999999999997</v>
      </c>
      <c r="G46" s="130">
        <v>0.54930000000000001</v>
      </c>
      <c r="H46" s="130">
        <v>0.55679999999999996</v>
      </c>
      <c r="I46" s="130">
        <v>0.55149999999999999</v>
      </c>
      <c r="J46" s="130">
        <v>0.55400000000000005</v>
      </c>
      <c r="K46" s="130">
        <v>0.54769999999999996</v>
      </c>
      <c r="L46" s="130">
        <v>0.56200000000000006</v>
      </c>
    </row>
    <row r="47" spans="1:12" ht="15" customHeight="1">
      <c r="A47" s="47" t="s">
        <v>845</v>
      </c>
      <c r="B47" s="46" t="s">
        <v>1058</v>
      </c>
      <c r="C47" s="165" t="s">
        <v>1059</v>
      </c>
      <c r="D47" s="130">
        <v>4.2200000000000001E-2</v>
      </c>
      <c r="E47" s="130">
        <v>4.2200000000000001E-2</v>
      </c>
      <c r="F47" s="130">
        <v>4.2900000000000001E-2</v>
      </c>
      <c r="G47" s="130">
        <v>4.2099999999999999E-2</v>
      </c>
      <c r="H47" s="130">
        <v>3.95E-2</v>
      </c>
      <c r="I47" s="130">
        <v>4.3799999999999999E-2</v>
      </c>
      <c r="J47" s="130">
        <v>4.6600000000000003E-2</v>
      </c>
      <c r="K47" s="130">
        <v>4.6100000000000002E-2</v>
      </c>
      <c r="L47" s="130">
        <v>4.7100000000000003E-2</v>
      </c>
    </row>
    <row r="48" spans="1:12" ht="15" customHeight="1">
      <c r="A48" s="47" t="s">
        <v>845</v>
      </c>
      <c r="B48" s="46" t="s">
        <v>1060</v>
      </c>
      <c r="C48" s="165" t="s">
        <v>1061</v>
      </c>
      <c r="D48" s="130">
        <v>0.40600000000000003</v>
      </c>
      <c r="E48" s="130">
        <v>0.39589999999999997</v>
      </c>
      <c r="F48" s="130">
        <v>0.40139999999999998</v>
      </c>
      <c r="G48" s="130">
        <v>0.40860000000000002</v>
      </c>
      <c r="H48" s="130">
        <v>0.4037</v>
      </c>
      <c r="I48" s="130">
        <v>0.4047</v>
      </c>
      <c r="J48" s="130">
        <v>0.39939999999999998</v>
      </c>
      <c r="K48" s="130">
        <v>0.40620000000000001</v>
      </c>
      <c r="L48" s="130">
        <v>0.39100000000000001</v>
      </c>
    </row>
    <row r="49" spans="1:12" ht="15" customHeight="1" thickBot="1">
      <c r="A49" s="47" t="s">
        <v>845</v>
      </c>
      <c r="B49" s="46" t="s">
        <v>1062</v>
      </c>
      <c r="C49" s="165" t="s">
        <v>1063</v>
      </c>
      <c r="D49" s="130">
        <v>0.59560000000000002</v>
      </c>
      <c r="E49" s="130">
        <v>0.59109999999999996</v>
      </c>
      <c r="F49" s="130">
        <v>0.55420000000000003</v>
      </c>
      <c r="G49" s="130">
        <v>0.54300000000000004</v>
      </c>
      <c r="H49" s="130">
        <v>0.5585</v>
      </c>
      <c r="I49" s="130">
        <v>0.52539999999999998</v>
      </c>
      <c r="J49" s="130">
        <v>0.52110000000000001</v>
      </c>
      <c r="K49" s="130">
        <v>0.50990000000000002</v>
      </c>
      <c r="L49" s="130">
        <v>0.50719999999999998</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8.3000000000000004E-2</v>
      </c>
      <c r="E51" s="130">
        <v>7.9899999999999999E-2</v>
      </c>
      <c r="F51" s="130">
        <v>8.1900000000000001E-2</v>
      </c>
      <c r="G51" s="130">
        <v>8.4500000000000006E-2</v>
      </c>
      <c r="H51" s="130">
        <v>8.2900000000000001E-2</v>
      </c>
      <c r="I51" s="130">
        <v>8.5500000000000007E-2</v>
      </c>
      <c r="J51" s="130">
        <v>8.1199999999999994E-2</v>
      </c>
      <c r="K51" s="130">
        <v>7.8700000000000006E-2</v>
      </c>
      <c r="L51" s="130">
        <v>6.5100000000000005E-2</v>
      </c>
    </row>
    <row r="52" spans="1:12" s="47" customFormat="1" ht="15" customHeight="1">
      <c r="A52" s="47" t="s">
        <v>845</v>
      </c>
      <c r="B52" s="46" t="s">
        <v>1066</v>
      </c>
      <c r="C52" s="165" t="s">
        <v>1067</v>
      </c>
      <c r="D52" s="130">
        <v>7.9100000000000004E-2</v>
      </c>
      <c r="E52" s="130">
        <v>7.6499999999999999E-2</v>
      </c>
      <c r="F52" s="130">
        <v>7.9200000000000007E-2</v>
      </c>
      <c r="G52" s="130">
        <v>8.1000000000000003E-2</v>
      </c>
      <c r="H52" s="130">
        <v>8.1100000000000005E-2</v>
      </c>
      <c r="I52" s="130">
        <v>8.3400000000000002E-2</v>
      </c>
      <c r="J52" s="130">
        <v>8.0100000000000005E-2</v>
      </c>
      <c r="K52" s="130">
        <v>7.6999999999999999E-2</v>
      </c>
      <c r="L52" s="130">
        <v>6.2899999999999998E-2</v>
      </c>
    </row>
    <row r="53" spans="1:12" s="47" customFormat="1" ht="15" customHeight="1">
      <c r="A53" s="47" t="s">
        <v>845</v>
      </c>
      <c r="B53" s="46" t="s">
        <v>1068</v>
      </c>
      <c r="C53" s="165" t="s">
        <v>1069</v>
      </c>
      <c r="D53" s="130">
        <v>9.2799999999999994E-2</v>
      </c>
      <c r="E53" s="130">
        <v>9.01E-2</v>
      </c>
      <c r="F53" s="130">
        <v>9.2999999999999999E-2</v>
      </c>
      <c r="G53" s="130">
        <v>9.3100000000000002E-2</v>
      </c>
      <c r="H53" s="130">
        <v>9.4E-2</v>
      </c>
      <c r="I53" s="130">
        <v>9.6699999999999994E-2</v>
      </c>
      <c r="J53" s="130">
        <v>9.7699999999999995E-2</v>
      </c>
      <c r="K53" s="130">
        <v>9.4600000000000004E-2</v>
      </c>
      <c r="L53" s="130">
        <v>8.1100000000000005E-2</v>
      </c>
    </row>
    <row r="54" spans="1:12" s="47" customFormat="1" ht="15" customHeight="1">
      <c r="A54" s="47" t="s">
        <v>845</v>
      </c>
      <c r="B54" s="46" t="s">
        <v>1070</v>
      </c>
      <c r="C54" s="165" t="s">
        <v>1071</v>
      </c>
      <c r="D54" s="130">
        <v>0.1187</v>
      </c>
      <c r="E54" s="130">
        <v>0.1173</v>
      </c>
      <c r="F54" s="130">
        <v>0.12280000000000001</v>
      </c>
      <c r="G54" s="130">
        <v>0.1234</v>
      </c>
      <c r="H54" s="130">
        <v>0.1244</v>
      </c>
      <c r="I54" s="130">
        <v>0.1275</v>
      </c>
      <c r="J54" s="130">
        <v>0.12889999999999999</v>
      </c>
      <c r="K54" s="130">
        <v>0.12570000000000001</v>
      </c>
      <c r="L54" s="130">
        <v>0.1138</v>
      </c>
    </row>
    <row r="55" spans="1:12" s="47" customFormat="1" ht="15" customHeight="1">
      <c r="A55" s="47" t="s">
        <v>845</v>
      </c>
      <c r="B55" s="46" t="s">
        <v>1072</v>
      </c>
      <c r="C55" s="165" t="s">
        <v>1073</v>
      </c>
      <c r="D55" s="130">
        <v>-2.5899999999999999E-2</v>
      </c>
      <c r="E55" s="130">
        <v>-2.7199999999999998E-2</v>
      </c>
      <c r="F55" s="130">
        <v>-2.98E-2</v>
      </c>
      <c r="G55" s="130">
        <v>-3.0300000000000001E-2</v>
      </c>
      <c r="H55" s="130">
        <v>-3.04E-2</v>
      </c>
      <c r="I55" s="130">
        <v>-3.0700000000000002E-2</v>
      </c>
      <c r="J55" s="130">
        <v>-3.1199999999999999E-2</v>
      </c>
      <c r="K55" s="130">
        <v>-3.1099999999999999E-2</v>
      </c>
      <c r="L55" s="130">
        <v>-3.27E-2</v>
      </c>
    </row>
    <row r="56" spans="1:12" s="47" customFormat="1" ht="15" customHeight="1">
      <c r="A56" s="47" t="s">
        <v>845</v>
      </c>
      <c r="B56" s="46" t="s">
        <v>1074</v>
      </c>
      <c r="C56" s="165" t="s">
        <v>1075</v>
      </c>
      <c r="D56" s="130">
        <v>-1.37E-2</v>
      </c>
      <c r="E56" s="130">
        <v>-1.3599999999999999E-2</v>
      </c>
      <c r="F56" s="130">
        <v>-1.38E-2</v>
      </c>
      <c r="G56" s="130">
        <v>-1.21E-2</v>
      </c>
      <c r="H56" s="130">
        <v>-1.29E-2</v>
      </c>
      <c r="I56" s="130">
        <v>-1.3299999999999999E-2</v>
      </c>
      <c r="J56" s="130">
        <v>-1.7600000000000001E-2</v>
      </c>
      <c r="K56" s="130">
        <v>-1.7600000000000001E-2</v>
      </c>
      <c r="L56" s="130">
        <v>-1.8200000000000001E-2</v>
      </c>
    </row>
    <row r="57" spans="1:12" s="47" customFormat="1" ht="15" customHeight="1" thickBot="1">
      <c r="A57" s="47" t="s">
        <v>845</v>
      </c>
      <c r="B57" s="46" t="s">
        <v>1076</v>
      </c>
      <c r="C57" s="165" t="s">
        <v>1077</v>
      </c>
      <c r="D57" s="130">
        <v>3.5000000000000001E-3</v>
      </c>
      <c r="E57" s="130">
        <v>2.8999999999999998E-3</v>
      </c>
      <c r="F57" s="130">
        <v>2.7000000000000001E-3</v>
      </c>
      <c r="G57" s="130">
        <v>3.5000000000000001E-3</v>
      </c>
      <c r="H57" s="130">
        <v>1.8E-3</v>
      </c>
      <c r="I57" s="130">
        <v>2.0999999999999999E-3</v>
      </c>
      <c r="J57" s="130">
        <v>1.1000000000000001E-3</v>
      </c>
      <c r="K57" s="130">
        <v>1.6999999999999999E-3</v>
      </c>
      <c r="L57" s="130">
        <v>2.0999999999999999E-3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8.3000000000000004E-2</v>
      </c>
      <c r="E59" s="130">
        <v>7.9899999999999999E-2</v>
      </c>
      <c r="F59" s="130">
        <v>8.1900000000000001E-2</v>
      </c>
      <c r="G59" s="130">
        <v>8.4500000000000006E-2</v>
      </c>
      <c r="H59" s="130">
        <v>8.2900000000000001E-2</v>
      </c>
      <c r="I59" s="130">
        <v>8.5500000000000007E-2</v>
      </c>
      <c r="J59" s="130">
        <v>8.1199999999999994E-2</v>
      </c>
      <c r="K59" s="130">
        <v>7.8700000000000006E-2</v>
      </c>
      <c r="L59" s="130">
        <v>6.5100000000000005E-2</v>
      </c>
    </row>
    <row r="60" spans="1:12" s="47" customFormat="1" ht="15" customHeight="1">
      <c r="A60" s="47" t="s">
        <v>845</v>
      </c>
      <c r="B60" s="46" t="s">
        <v>1079</v>
      </c>
      <c r="C60" s="165" t="s">
        <v>1080</v>
      </c>
      <c r="D60" s="130">
        <v>-3.8999999999999998E-3</v>
      </c>
      <c r="E60" s="130">
        <v>-3.3999999999999998E-3</v>
      </c>
      <c r="F60" s="130">
        <v>-6.6E-3</v>
      </c>
      <c r="G60" s="130">
        <v>-8.6999999999999994E-3</v>
      </c>
      <c r="H60" s="130">
        <v>-6.4000000000000003E-3</v>
      </c>
      <c r="I60" s="130">
        <v>-1.03E-2</v>
      </c>
      <c r="J60" s="130">
        <v>-3.8E-3</v>
      </c>
      <c r="K60" s="130">
        <v>-7.0000000000000001E-3</v>
      </c>
      <c r="L60" s="130">
        <v>-2.9999999999999997E-4</v>
      </c>
    </row>
    <row r="61" spans="1:12" s="48" customFormat="1" ht="15" customHeight="1">
      <c r="A61" s="47" t="s">
        <v>845</v>
      </c>
      <c r="B61" s="46" t="s">
        <v>1081</v>
      </c>
      <c r="C61" s="165" t="s">
        <v>1082</v>
      </c>
      <c r="D61" s="130">
        <v>-7.2400000000000006E-2</v>
      </c>
      <c r="E61" s="130">
        <v>-6.9800000000000001E-2</v>
      </c>
      <c r="F61" s="130">
        <v>-6.9500000000000006E-2</v>
      </c>
      <c r="G61" s="130">
        <v>-7.0599999999999996E-2</v>
      </c>
      <c r="H61" s="130">
        <v>-7.1400000000000005E-2</v>
      </c>
      <c r="I61" s="130">
        <v>-6.9000000000000006E-2</v>
      </c>
      <c r="J61" s="130">
        <v>-6.5299999999999997E-2</v>
      </c>
      <c r="K61" s="130">
        <v>-6.5699999999999995E-2</v>
      </c>
      <c r="L61" s="130">
        <v>-6.0299999999999999E-2</v>
      </c>
    </row>
    <row r="62" spans="1:12" s="48" customFormat="1" ht="15" customHeight="1">
      <c r="A62" s="47" t="s">
        <v>845</v>
      </c>
      <c r="B62" s="46" t="s">
        <v>1083</v>
      </c>
      <c r="C62" s="165" t="s">
        <v>1084</v>
      </c>
      <c r="D62" s="130">
        <v>-1E-4</v>
      </c>
      <c r="E62" s="130">
        <v>-1E-4</v>
      </c>
      <c r="F62" s="130">
        <v>-1E-4</v>
      </c>
      <c r="G62" s="130">
        <v>1E-4</v>
      </c>
      <c r="H62" s="130">
        <v>0</v>
      </c>
      <c r="I62" s="130">
        <v>-1E-4</v>
      </c>
      <c r="J62" s="130">
        <v>0</v>
      </c>
      <c r="K62" s="130">
        <v>0</v>
      </c>
      <c r="L62" s="130">
        <v>-2.0000000000000001E-4</v>
      </c>
    </row>
    <row r="63" spans="1:12" s="48" customFormat="1" ht="15" customHeight="1">
      <c r="A63" s="47" t="s">
        <v>845</v>
      </c>
      <c r="B63" s="46" t="s">
        <v>1085</v>
      </c>
      <c r="C63" s="165" t="s">
        <v>1086</v>
      </c>
      <c r="D63" s="130">
        <v>-1E-4</v>
      </c>
      <c r="E63" s="130">
        <v>0</v>
      </c>
      <c r="F63" s="130">
        <v>2.9999999999999997E-4</v>
      </c>
      <c r="G63" s="130">
        <v>5.9999999999999995E-4</v>
      </c>
      <c r="H63" s="130">
        <v>2.0000000000000001E-4</v>
      </c>
      <c r="I63" s="130">
        <v>1E-4</v>
      </c>
      <c r="J63" s="130">
        <v>-2.0000000000000001E-4</v>
      </c>
      <c r="K63" s="130">
        <v>-2.9999999999999997E-4</v>
      </c>
      <c r="L63" s="130">
        <v>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6.1000000000000004E-3</v>
      </c>
      <c r="E65" s="404">
        <v>6.1000000000000004E-3</v>
      </c>
      <c r="F65" s="404">
        <v>5.8999999999999999E-3</v>
      </c>
      <c r="G65" s="404">
        <v>5.7000000000000002E-3</v>
      </c>
      <c r="H65" s="404">
        <v>5.4000000000000003E-3</v>
      </c>
      <c r="I65" s="409">
        <v>6.1999999999999998E-3</v>
      </c>
      <c r="J65" s="409">
        <v>1.1900000000000001E-2</v>
      </c>
      <c r="K65" s="409">
        <v>5.7000000000000002E-3</v>
      </c>
      <c r="L65" s="409">
        <v>4.4000000000000003E-3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R3"/>
    </sheetView>
  </sheetViews>
  <sheetFormatPr defaultRowHeight="12.75"/>
  <cols>
    <col min="1" max="1" width="85.5703125" style="33" customWidth="1"/>
    <col min="2" max="10" width="18.140625" style="641" customWidth="1"/>
    <col min="11" max="13" width="18.140625" style="298" customWidth="1"/>
    <col min="14" max="18" width="18.140625" style="641" customWidth="1"/>
    <col min="19" max="19" width="11.7109375" style="641" bestFit="1" customWidth="1"/>
    <col min="20" max="257" width="9.140625" style="641"/>
    <col min="258" max="258" width="85.5703125" style="641" customWidth="1"/>
    <col min="259" max="274" width="18.140625" style="641" customWidth="1"/>
    <col min="275" max="275" width="11.7109375" style="641" bestFit="1" customWidth="1"/>
    <col min="276" max="513" width="9.140625" style="641"/>
    <col min="514" max="514" width="85.5703125" style="641" customWidth="1"/>
    <col min="515" max="530" width="18.140625" style="641" customWidth="1"/>
    <col min="531" max="531" width="11.7109375" style="641" bestFit="1" customWidth="1"/>
    <col min="532" max="769" width="9.140625" style="641"/>
    <col min="770" max="770" width="85.5703125" style="641" customWidth="1"/>
    <col min="771" max="786" width="18.140625" style="641" customWidth="1"/>
    <col min="787" max="787" width="11.7109375" style="641" bestFit="1" customWidth="1"/>
    <col min="788" max="1025" width="9.140625" style="641"/>
    <col min="1026" max="1026" width="85.5703125" style="641" customWidth="1"/>
    <col min="1027" max="1042" width="18.140625" style="641" customWidth="1"/>
    <col min="1043" max="1043" width="11.7109375" style="641" bestFit="1" customWidth="1"/>
    <col min="1044" max="1281" width="9.140625" style="641"/>
    <col min="1282" max="1282" width="85.5703125" style="641" customWidth="1"/>
    <col min="1283" max="1298" width="18.140625" style="641" customWidth="1"/>
    <col min="1299" max="1299" width="11.7109375" style="641" bestFit="1" customWidth="1"/>
    <col min="1300" max="1537" width="9.140625" style="641"/>
    <col min="1538" max="1538" width="85.5703125" style="641" customWidth="1"/>
    <col min="1539" max="1554" width="18.140625" style="641" customWidth="1"/>
    <col min="1555" max="1555" width="11.7109375" style="641" bestFit="1" customWidth="1"/>
    <col min="1556" max="1793" width="9.140625" style="641"/>
    <col min="1794" max="1794" width="85.5703125" style="641" customWidth="1"/>
    <col min="1795" max="1810" width="18.140625" style="641" customWidth="1"/>
    <col min="1811" max="1811" width="11.7109375" style="641" bestFit="1" customWidth="1"/>
    <col min="1812" max="2049" width="9.140625" style="641"/>
    <col min="2050" max="2050" width="85.5703125" style="641" customWidth="1"/>
    <col min="2051" max="2066" width="18.140625" style="641" customWidth="1"/>
    <col min="2067" max="2067" width="11.7109375" style="641" bestFit="1" customWidth="1"/>
    <col min="2068" max="2305" width="9.140625" style="641"/>
    <col min="2306" max="2306" width="85.5703125" style="641" customWidth="1"/>
    <col min="2307" max="2322" width="18.140625" style="641" customWidth="1"/>
    <col min="2323" max="2323" width="11.7109375" style="641" bestFit="1" customWidth="1"/>
    <col min="2324" max="2561" width="9.140625" style="641"/>
    <col min="2562" max="2562" width="85.5703125" style="641" customWidth="1"/>
    <col min="2563" max="2578" width="18.140625" style="641" customWidth="1"/>
    <col min="2579" max="2579" width="11.7109375" style="641" bestFit="1" customWidth="1"/>
    <col min="2580" max="2817" width="9.140625" style="641"/>
    <col min="2818" max="2818" width="85.5703125" style="641" customWidth="1"/>
    <col min="2819" max="2834" width="18.140625" style="641" customWidth="1"/>
    <col min="2835" max="2835" width="11.7109375" style="641" bestFit="1" customWidth="1"/>
    <col min="2836" max="3073" width="9.140625" style="641"/>
    <col min="3074" max="3074" width="85.5703125" style="641" customWidth="1"/>
    <col min="3075" max="3090" width="18.140625" style="641" customWidth="1"/>
    <col min="3091" max="3091" width="11.7109375" style="641" bestFit="1" customWidth="1"/>
    <col min="3092" max="3329" width="9.140625" style="641"/>
    <col min="3330" max="3330" width="85.5703125" style="641" customWidth="1"/>
    <col min="3331" max="3346" width="18.140625" style="641" customWidth="1"/>
    <col min="3347" max="3347" width="11.7109375" style="641" bestFit="1" customWidth="1"/>
    <col min="3348" max="3585" width="9.140625" style="641"/>
    <col min="3586" max="3586" width="85.5703125" style="641" customWidth="1"/>
    <col min="3587" max="3602" width="18.140625" style="641" customWidth="1"/>
    <col min="3603" max="3603" width="11.7109375" style="641" bestFit="1" customWidth="1"/>
    <col min="3604" max="3841" width="9.140625" style="641"/>
    <col min="3842" max="3842" width="85.5703125" style="641" customWidth="1"/>
    <col min="3843" max="3858" width="18.140625" style="641" customWidth="1"/>
    <col min="3859" max="3859" width="11.7109375" style="641" bestFit="1" customWidth="1"/>
    <col min="3860" max="4097" width="9.140625" style="641"/>
    <col min="4098" max="4098" width="85.5703125" style="641" customWidth="1"/>
    <col min="4099" max="4114" width="18.140625" style="641" customWidth="1"/>
    <col min="4115" max="4115" width="11.7109375" style="641" bestFit="1" customWidth="1"/>
    <col min="4116" max="4353" width="9.140625" style="641"/>
    <col min="4354" max="4354" width="85.5703125" style="641" customWidth="1"/>
    <col min="4355" max="4370" width="18.140625" style="641" customWidth="1"/>
    <col min="4371" max="4371" width="11.7109375" style="641" bestFit="1" customWidth="1"/>
    <col min="4372" max="4609" width="9.140625" style="641"/>
    <col min="4610" max="4610" width="85.5703125" style="641" customWidth="1"/>
    <col min="4611" max="4626" width="18.140625" style="641" customWidth="1"/>
    <col min="4627" max="4627" width="11.7109375" style="641" bestFit="1" customWidth="1"/>
    <col min="4628" max="4865" width="9.140625" style="641"/>
    <col min="4866" max="4866" width="85.5703125" style="641" customWidth="1"/>
    <col min="4867" max="4882" width="18.140625" style="641" customWidth="1"/>
    <col min="4883" max="4883" width="11.7109375" style="641" bestFit="1" customWidth="1"/>
    <col min="4884" max="5121" width="9.140625" style="641"/>
    <col min="5122" max="5122" width="85.5703125" style="641" customWidth="1"/>
    <col min="5123" max="5138" width="18.140625" style="641" customWidth="1"/>
    <col min="5139" max="5139" width="11.7109375" style="641" bestFit="1" customWidth="1"/>
    <col min="5140" max="5377" width="9.140625" style="641"/>
    <col min="5378" max="5378" width="85.5703125" style="641" customWidth="1"/>
    <col min="5379" max="5394" width="18.140625" style="641" customWidth="1"/>
    <col min="5395" max="5395" width="11.7109375" style="641" bestFit="1" customWidth="1"/>
    <col min="5396" max="5633" width="9.140625" style="641"/>
    <col min="5634" max="5634" width="85.5703125" style="641" customWidth="1"/>
    <col min="5635" max="5650" width="18.140625" style="641" customWidth="1"/>
    <col min="5651" max="5651" width="11.7109375" style="641" bestFit="1" customWidth="1"/>
    <col min="5652" max="5889" width="9.140625" style="641"/>
    <col min="5890" max="5890" width="85.5703125" style="641" customWidth="1"/>
    <col min="5891" max="5906" width="18.140625" style="641" customWidth="1"/>
    <col min="5907" max="5907" width="11.7109375" style="641" bestFit="1" customWidth="1"/>
    <col min="5908" max="6145" width="9.140625" style="641"/>
    <col min="6146" max="6146" width="85.5703125" style="641" customWidth="1"/>
    <col min="6147" max="6162" width="18.140625" style="641" customWidth="1"/>
    <col min="6163" max="6163" width="11.7109375" style="641" bestFit="1" customWidth="1"/>
    <col min="6164" max="6401" width="9.140625" style="641"/>
    <col min="6402" max="6402" width="85.5703125" style="641" customWidth="1"/>
    <col min="6403" max="6418" width="18.140625" style="641" customWidth="1"/>
    <col min="6419" max="6419" width="11.7109375" style="641" bestFit="1" customWidth="1"/>
    <col min="6420" max="6657" width="9.140625" style="641"/>
    <col min="6658" max="6658" width="85.5703125" style="641" customWidth="1"/>
    <col min="6659" max="6674" width="18.140625" style="641" customWidth="1"/>
    <col min="6675" max="6675" width="11.7109375" style="641" bestFit="1" customWidth="1"/>
    <col min="6676" max="6913" width="9.140625" style="641"/>
    <col min="6914" max="6914" width="85.5703125" style="641" customWidth="1"/>
    <col min="6915" max="6930" width="18.140625" style="641" customWidth="1"/>
    <col min="6931" max="6931" width="11.7109375" style="641" bestFit="1" customWidth="1"/>
    <col min="6932" max="7169" width="9.140625" style="641"/>
    <col min="7170" max="7170" width="85.5703125" style="641" customWidth="1"/>
    <col min="7171" max="7186" width="18.140625" style="641" customWidth="1"/>
    <col min="7187" max="7187" width="11.7109375" style="641" bestFit="1" customWidth="1"/>
    <col min="7188" max="7425" width="9.140625" style="641"/>
    <col min="7426" max="7426" width="85.5703125" style="641" customWidth="1"/>
    <col min="7427" max="7442" width="18.140625" style="641" customWidth="1"/>
    <col min="7443" max="7443" width="11.7109375" style="641" bestFit="1" customWidth="1"/>
    <col min="7444" max="7681" width="9.140625" style="641"/>
    <col min="7682" max="7682" width="85.5703125" style="641" customWidth="1"/>
    <col min="7683" max="7698" width="18.140625" style="641" customWidth="1"/>
    <col min="7699" max="7699" width="11.7109375" style="641" bestFit="1" customWidth="1"/>
    <col min="7700" max="7937" width="9.140625" style="641"/>
    <col min="7938" max="7938" width="85.5703125" style="641" customWidth="1"/>
    <col min="7939" max="7954" width="18.140625" style="641" customWidth="1"/>
    <col min="7955" max="7955" width="11.7109375" style="641" bestFit="1" customWidth="1"/>
    <col min="7956" max="8193" width="9.140625" style="641"/>
    <col min="8194" max="8194" width="85.5703125" style="641" customWidth="1"/>
    <col min="8195" max="8210" width="18.140625" style="641" customWidth="1"/>
    <col min="8211" max="8211" width="11.7109375" style="641" bestFit="1" customWidth="1"/>
    <col min="8212" max="8449" width="9.140625" style="641"/>
    <col min="8450" max="8450" width="85.5703125" style="641" customWidth="1"/>
    <col min="8451" max="8466" width="18.140625" style="641" customWidth="1"/>
    <col min="8467" max="8467" width="11.7109375" style="641" bestFit="1" customWidth="1"/>
    <col min="8468" max="8705" width="9.140625" style="641"/>
    <col min="8706" max="8706" width="85.5703125" style="641" customWidth="1"/>
    <col min="8707" max="8722" width="18.140625" style="641" customWidth="1"/>
    <col min="8723" max="8723" width="11.7109375" style="641" bestFit="1" customWidth="1"/>
    <col min="8724" max="8961" width="9.140625" style="641"/>
    <col min="8962" max="8962" width="85.5703125" style="641" customWidth="1"/>
    <col min="8963" max="8978" width="18.140625" style="641" customWidth="1"/>
    <col min="8979" max="8979" width="11.7109375" style="641" bestFit="1" customWidth="1"/>
    <col min="8980" max="9217" width="9.140625" style="641"/>
    <col min="9218" max="9218" width="85.5703125" style="641" customWidth="1"/>
    <col min="9219" max="9234" width="18.140625" style="641" customWidth="1"/>
    <col min="9235" max="9235" width="11.7109375" style="641" bestFit="1" customWidth="1"/>
    <col min="9236" max="9473" width="9.140625" style="641"/>
    <col min="9474" max="9474" width="85.5703125" style="641" customWidth="1"/>
    <col min="9475" max="9490" width="18.140625" style="641" customWidth="1"/>
    <col min="9491" max="9491" width="11.7109375" style="641" bestFit="1" customWidth="1"/>
    <col min="9492" max="9729" width="9.140625" style="641"/>
    <col min="9730" max="9730" width="85.5703125" style="641" customWidth="1"/>
    <col min="9731" max="9746" width="18.140625" style="641" customWidth="1"/>
    <col min="9747" max="9747" width="11.7109375" style="641" bestFit="1" customWidth="1"/>
    <col min="9748" max="9985" width="9.140625" style="641"/>
    <col min="9986" max="9986" width="85.5703125" style="641" customWidth="1"/>
    <col min="9987" max="10002" width="18.140625" style="641" customWidth="1"/>
    <col min="10003" max="10003" width="11.7109375" style="641" bestFit="1" customWidth="1"/>
    <col min="10004" max="10241" width="9.140625" style="641"/>
    <col min="10242" max="10242" width="85.5703125" style="641" customWidth="1"/>
    <col min="10243" max="10258" width="18.140625" style="641" customWidth="1"/>
    <col min="10259" max="10259" width="11.7109375" style="641" bestFit="1" customWidth="1"/>
    <col min="10260" max="10497" width="9.140625" style="641"/>
    <col min="10498" max="10498" width="85.5703125" style="641" customWidth="1"/>
    <col min="10499" max="10514" width="18.140625" style="641" customWidth="1"/>
    <col min="10515" max="10515" width="11.7109375" style="641" bestFit="1" customWidth="1"/>
    <col min="10516" max="10753" width="9.140625" style="641"/>
    <col min="10754" max="10754" width="85.5703125" style="641" customWidth="1"/>
    <col min="10755" max="10770" width="18.140625" style="641" customWidth="1"/>
    <col min="10771" max="10771" width="11.7109375" style="641" bestFit="1" customWidth="1"/>
    <col min="10772" max="11009" width="9.140625" style="641"/>
    <col min="11010" max="11010" width="85.5703125" style="641" customWidth="1"/>
    <col min="11011" max="11026" width="18.140625" style="641" customWidth="1"/>
    <col min="11027" max="11027" width="11.7109375" style="641" bestFit="1" customWidth="1"/>
    <col min="11028" max="11265" width="9.140625" style="641"/>
    <col min="11266" max="11266" width="85.5703125" style="641" customWidth="1"/>
    <col min="11267" max="11282" width="18.140625" style="641" customWidth="1"/>
    <col min="11283" max="11283" width="11.7109375" style="641" bestFit="1" customWidth="1"/>
    <col min="11284" max="11521" width="9.140625" style="641"/>
    <col min="11522" max="11522" width="85.5703125" style="641" customWidth="1"/>
    <col min="11523" max="11538" width="18.140625" style="641" customWidth="1"/>
    <col min="11539" max="11539" width="11.7109375" style="641" bestFit="1" customWidth="1"/>
    <col min="11540" max="11777" width="9.140625" style="641"/>
    <col min="11778" max="11778" width="85.5703125" style="641" customWidth="1"/>
    <col min="11779" max="11794" width="18.140625" style="641" customWidth="1"/>
    <col min="11795" max="11795" width="11.7109375" style="641" bestFit="1" customWidth="1"/>
    <col min="11796" max="12033" width="9.140625" style="641"/>
    <col min="12034" max="12034" width="85.5703125" style="641" customWidth="1"/>
    <col min="12035" max="12050" width="18.140625" style="641" customWidth="1"/>
    <col min="12051" max="12051" width="11.7109375" style="641" bestFit="1" customWidth="1"/>
    <col min="12052" max="12289" width="9.140625" style="641"/>
    <col min="12290" max="12290" width="85.5703125" style="641" customWidth="1"/>
    <col min="12291" max="12306" width="18.140625" style="641" customWidth="1"/>
    <col min="12307" max="12307" width="11.7109375" style="641" bestFit="1" customWidth="1"/>
    <col min="12308" max="12545" width="9.140625" style="641"/>
    <col min="12546" max="12546" width="85.5703125" style="641" customWidth="1"/>
    <col min="12547" max="12562" width="18.140625" style="641" customWidth="1"/>
    <col min="12563" max="12563" width="11.7109375" style="641" bestFit="1" customWidth="1"/>
    <col min="12564" max="12801" width="9.140625" style="641"/>
    <col min="12802" max="12802" width="85.5703125" style="641" customWidth="1"/>
    <col min="12803" max="12818" width="18.140625" style="641" customWidth="1"/>
    <col min="12819" max="12819" width="11.7109375" style="641" bestFit="1" customWidth="1"/>
    <col min="12820" max="13057" width="9.140625" style="641"/>
    <col min="13058" max="13058" width="85.5703125" style="641" customWidth="1"/>
    <col min="13059" max="13074" width="18.140625" style="641" customWidth="1"/>
    <col min="13075" max="13075" width="11.7109375" style="641" bestFit="1" customWidth="1"/>
    <col min="13076" max="13313" width="9.140625" style="641"/>
    <col min="13314" max="13314" width="85.5703125" style="641" customWidth="1"/>
    <col min="13315" max="13330" width="18.140625" style="641" customWidth="1"/>
    <col min="13331" max="13331" width="11.7109375" style="641" bestFit="1" customWidth="1"/>
    <col min="13332" max="13569" width="9.140625" style="641"/>
    <col min="13570" max="13570" width="85.5703125" style="641" customWidth="1"/>
    <col min="13571" max="13586" width="18.140625" style="641" customWidth="1"/>
    <col min="13587" max="13587" width="11.7109375" style="641" bestFit="1" customWidth="1"/>
    <col min="13588" max="13825" width="9.140625" style="641"/>
    <col min="13826" max="13826" width="85.5703125" style="641" customWidth="1"/>
    <col min="13827" max="13842" width="18.140625" style="641" customWidth="1"/>
    <col min="13843" max="13843" width="11.7109375" style="641" bestFit="1" customWidth="1"/>
    <col min="13844" max="14081" width="9.140625" style="641"/>
    <col min="14082" max="14082" width="85.5703125" style="641" customWidth="1"/>
    <col min="14083" max="14098" width="18.140625" style="641" customWidth="1"/>
    <col min="14099" max="14099" width="11.7109375" style="641" bestFit="1" customWidth="1"/>
    <col min="14100" max="14337" width="9.140625" style="641"/>
    <col min="14338" max="14338" width="85.5703125" style="641" customWidth="1"/>
    <col min="14339" max="14354" width="18.140625" style="641" customWidth="1"/>
    <col min="14355" max="14355" width="11.7109375" style="641" bestFit="1" customWidth="1"/>
    <col min="14356" max="14593" width="9.140625" style="641"/>
    <col min="14594" max="14594" width="85.5703125" style="641" customWidth="1"/>
    <col min="14595" max="14610" width="18.140625" style="641" customWidth="1"/>
    <col min="14611" max="14611" width="11.7109375" style="641" bestFit="1" customWidth="1"/>
    <col min="14612" max="14849" width="9.140625" style="641"/>
    <col min="14850" max="14850" width="85.5703125" style="641" customWidth="1"/>
    <col min="14851" max="14866" width="18.140625" style="641" customWidth="1"/>
    <col min="14867" max="14867" width="11.7109375" style="641" bestFit="1" customWidth="1"/>
    <col min="14868" max="15105" width="9.140625" style="641"/>
    <col min="15106" max="15106" width="85.5703125" style="641" customWidth="1"/>
    <col min="15107" max="15122" width="18.140625" style="641" customWidth="1"/>
    <col min="15123" max="15123" width="11.7109375" style="641" bestFit="1" customWidth="1"/>
    <col min="15124" max="15361" width="9.140625" style="641"/>
    <col min="15362" max="15362" width="85.5703125" style="641" customWidth="1"/>
    <col min="15363" max="15378" width="18.140625" style="641" customWidth="1"/>
    <col min="15379" max="15379" width="11.7109375" style="641" bestFit="1" customWidth="1"/>
    <col min="15380" max="15617" width="9.140625" style="641"/>
    <col min="15618" max="15618" width="85.5703125" style="641" customWidth="1"/>
    <col min="15619" max="15634" width="18.140625" style="641" customWidth="1"/>
    <col min="15635" max="15635" width="11.7109375" style="641" bestFit="1" customWidth="1"/>
    <col min="15636" max="15873" width="9.140625" style="641"/>
    <col min="15874" max="15874" width="85.5703125" style="641" customWidth="1"/>
    <col min="15875" max="15890" width="18.140625" style="641" customWidth="1"/>
    <col min="15891" max="15891" width="11.7109375" style="641" bestFit="1" customWidth="1"/>
    <col min="15892" max="16129" width="9.140625" style="641"/>
    <col min="16130" max="16130" width="85.5703125" style="641" customWidth="1"/>
    <col min="16131" max="16146" width="18.140625" style="641" customWidth="1"/>
    <col min="16147" max="16147" width="11.7109375" style="641" bestFit="1" customWidth="1"/>
    <col min="16148" max="16384" width="9.140625" style="641"/>
  </cols>
  <sheetData>
    <row r="1" spans="1:18" ht="30" customHeight="1">
      <c r="A1" s="740" t="s">
        <v>1092</v>
      </c>
      <c r="B1" s="740"/>
      <c r="C1" s="740"/>
      <c r="D1" s="740"/>
      <c r="E1" s="740"/>
      <c r="F1" s="740"/>
      <c r="G1" s="740"/>
      <c r="H1" s="740"/>
      <c r="I1" s="740"/>
      <c r="J1" s="740"/>
      <c r="K1" s="740"/>
      <c r="L1" s="740"/>
      <c r="M1" s="740"/>
      <c r="N1" s="740"/>
      <c r="O1" s="740"/>
      <c r="P1" s="740"/>
      <c r="Q1" s="740"/>
      <c r="R1" s="740"/>
    </row>
    <row r="2" spans="1:18" ht="15" customHeight="1">
      <c r="A2" s="741" t="s">
        <v>743</v>
      </c>
      <c r="B2" s="741"/>
      <c r="C2" s="741"/>
      <c r="D2" s="741"/>
      <c r="E2" s="741"/>
      <c r="F2" s="741"/>
      <c r="G2" s="741"/>
      <c r="H2" s="741"/>
      <c r="I2" s="741"/>
      <c r="J2" s="741"/>
      <c r="K2" s="741"/>
      <c r="L2" s="741"/>
      <c r="M2" s="741"/>
      <c r="N2" s="741"/>
      <c r="O2" s="741"/>
      <c r="P2" s="741"/>
      <c r="Q2" s="741"/>
      <c r="R2" s="741"/>
    </row>
    <row r="3" spans="1:18" ht="15" customHeight="1">
      <c r="A3" s="752" t="s">
        <v>1519</v>
      </c>
      <c r="B3" s="752"/>
      <c r="C3" s="752"/>
      <c r="D3" s="752"/>
      <c r="E3" s="752"/>
      <c r="F3" s="752"/>
      <c r="G3" s="752"/>
      <c r="H3" s="752"/>
      <c r="I3" s="752"/>
      <c r="J3" s="752"/>
      <c r="K3" s="752"/>
      <c r="L3" s="752"/>
      <c r="M3" s="752"/>
      <c r="N3" s="752"/>
      <c r="O3" s="752"/>
      <c r="P3" s="752"/>
      <c r="Q3" s="752"/>
      <c r="R3" s="752"/>
    </row>
    <row r="4" spans="1:18" s="78" customFormat="1" ht="30" customHeight="1">
      <c r="A4" s="742" t="s">
        <v>744</v>
      </c>
      <c r="B4" s="742"/>
      <c r="C4" s="742"/>
      <c r="D4" s="742"/>
      <c r="E4" s="742"/>
      <c r="F4" s="742"/>
      <c r="G4" s="742"/>
      <c r="H4" s="742"/>
      <c r="I4" s="742"/>
      <c r="J4" s="742"/>
      <c r="K4" s="742"/>
      <c r="L4" s="742"/>
      <c r="M4" s="742"/>
      <c r="N4" s="742"/>
      <c r="O4" s="742"/>
      <c r="P4" s="742"/>
      <c r="Q4" s="742"/>
      <c r="R4" s="742"/>
    </row>
    <row r="5" spans="1:18" ht="3.75" customHeight="1">
      <c r="A5" s="47"/>
      <c r="B5" s="47"/>
      <c r="C5" s="47"/>
      <c r="D5" s="47"/>
      <c r="E5" s="47"/>
      <c r="F5" s="47"/>
      <c r="G5" s="47"/>
      <c r="H5" s="47"/>
      <c r="I5" s="47"/>
      <c r="J5" s="47"/>
      <c r="K5" s="290"/>
      <c r="L5" s="290"/>
      <c r="M5" s="290"/>
      <c r="N5" s="47"/>
      <c r="O5" s="47"/>
      <c r="P5" s="47"/>
      <c r="Q5" s="47"/>
      <c r="R5" s="47"/>
    </row>
    <row r="6" spans="1:18" s="19" customFormat="1" ht="30" customHeight="1" thickBot="1">
      <c r="A6" s="291"/>
      <c r="B6" s="224" t="s">
        <v>70</v>
      </c>
      <c r="C6" s="224" t="s">
        <v>72</v>
      </c>
      <c r="D6" s="224" t="s">
        <v>74</v>
      </c>
      <c r="E6" s="224" t="s">
        <v>76</v>
      </c>
      <c r="F6" s="224" t="s">
        <v>78</v>
      </c>
      <c r="G6" s="224" t="s">
        <v>80</v>
      </c>
      <c r="H6" s="224" t="s">
        <v>82</v>
      </c>
      <c r="I6" s="224" t="s">
        <v>84</v>
      </c>
      <c r="J6" s="224" t="s">
        <v>86</v>
      </c>
      <c r="K6" s="224" t="s">
        <v>88</v>
      </c>
      <c r="L6" s="224" t="s">
        <v>90</v>
      </c>
      <c r="M6" s="224" t="s">
        <v>92</v>
      </c>
      <c r="N6" s="224" t="s">
        <v>94</v>
      </c>
      <c r="O6" s="224" t="s">
        <v>96</v>
      </c>
      <c r="P6" s="224" t="s">
        <v>98</v>
      </c>
      <c r="Q6" s="224" t="s">
        <v>100</v>
      </c>
      <c r="R6" s="224" t="s">
        <v>102</v>
      </c>
    </row>
    <row r="7" spans="1:18" s="292" customFormat="1" ht="15" customHeight="1">
      <c r="A7" s="447" t="s">
        <v>745</v>
      </c>
      <c r="B7" s="443">
        <v>0.2029</v>
      </c>
      <c r="C7" s="443">
        <v>0.1424</v>
      </c>
      <c r="D7" s="443">
        <v>0.2114</v>
      </c>
      <c r="E7" s="443">
        <v>0.30009999999999998</v>
      </c>
      <c r="F7" s="443">
        <v>0.28939999999999999</v>
      </c>
      <c r="G7" s="443">
        <v>0.22620000000000001</v>
      </c>
      <c r="H7" s="443">
        <v>0.2208</v>
      </c>
      <c r="I7" s="443">
        <v>0.29580000000000001</v>
      </c>
      <c r="J7" s="443">
        <v>0.27339999999999998</v>
      </c>
      <c r="K7" s="443">
        <v>0.24590000000000001</v>
      </c>
      <c r="L7" s="443">
        <v>0.37469999999999998</v>
      </c>
      <c r="M7" s="443">
        <v>0.17630000000000001</v>
      </c>
      <c r="N7" s="443">
        <v>0.2094</v>
      </c>
      <c r="O7" s="443">
        <v>0.16089999999999999</v>
      </c>
      <c r="P7" s="443">
        <v>0.15340000000000001</v>
      </c>
      <c r="Q7" s="443">
        <v>0.1711</v>
      </c>
      <c r="R7" s="443">
        <v>0.14680000000000001</v>
      </c>
    </row>
    <row r="8" spans="1:18" ht="15" customHeight="1">
      <c r="A8" s="120" t="s">
        <v>746</v>
      </c>
      <c r="B8" s="121">
        <v>491607547.26999998</v>
      </c>
      <c r="C8" s="121">
        <v>221201013.34999999</v>
      </c>
      <c r="D8" s="121">
        <v>118007650.42</v>
      </c>
      <c r="E8" s="121">
        <v>37918629.619999997</v>
      </c>
      <c r="F8" s="121">
        <v>32100436.079999998</v>
      </c>
      <c r="G8" s="121">
        <v>36776374.600000001</v>
      </c>
      <c r="H8" s="121">
        <v>25819483.260000002</v>
      </c>
      <c r="I8" s="121">
        <v>23162229.59</v>
      </c>
      <c r="J8" s="121">
        <v>11360715.970000001</v>
      </c>
      <c r="K8" s="121">
        <v>13854104.560000001</v>
      </c>
      <c r="L8" s="121">
        <v>10188224.49</v>
      </c>
      <c r="M8" s="121">
        <v>7602859.7599999998</v>
      </c>
      <c r="N8" s="121">
        <v>26640778.829999998</v>
      </c>
      <c r="O8" s="121">
        <v>20079783.780000001</v>
      </c>
      <c r="P8" s="121">
        <v>12463150.25</v>
      </c>
      <c r="Q8" s="121">
        <v>5437688.1200000001</v>
      </c>
      <c r="R8" s="121">
        <v>13092418.130000001</v>
      </c>
    </row>
    <row r="9" spans="1:18"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748</v>
      </c>
      <c r="B10" s="121">
        <v>134602799.46000001</v>
      </c>
      <c r="C10" s="121">
        <v>82586948.760000005</v>
      </c>
      <c r="D10" s="121">
        <v>11218031.880000001</v>
      </c>
      <c r="E10" s="121">
        <v>11494144.449999999</v>
      </c>
      <c r="F10" s="121">
        <v>35866372.469999999</v>
      </c>
      <c r="G10" s="121">
        <v>24754626.280000001</v>
      </c>
      <c r="H10" s="121">
        <v>21195940.100000001</v>
      </c>
      <c r="I10" s="121">
        <v>24137036.739999998</v>
      </c>
      <c r="J10" s="121">
        <v>25636103.59</v>
      </c>
      <c r="K10" s="121">
        <v>11166957.890000001</v>
      </c>
      <c r="L10" s="121">
        <v>7990452.0199999996</v>
      </c>
      <c r="M10" s="121">
        <v>2966178.19</v>
      </c>
      <c r="N10" s="121">
        <v>14672734.51</v>
      </c>
      <c r="O10" s="121">
        <v>11518556.130000001</v>
      </c>
      <c r="P10" s="121">
        <v>1323700.08</v>
      </c>
      <c r="Q10" s="121">
        <v>0</v>
      </c>
      <c r="R10" s="121">
        <v>10258700.199999999</v>
      </c>
    </row>
    <row r="11" spans="1:18" s="277" customFormat="1" ht="15" customHeight="1">
      <c r="A11" s="120" t="s">
        <v>749</v>
      </c>
      <c r="B11" s="121">
        <v>138128464.25999999</v>
      </c>
      <c r="C11" s="121">
        <v>56042538.920000002</v>
      </c>
      <c r="D11" s="121">
        <v>64254342.420000002</v>
      </c>
      <c r="E11" s="121">
        <v>15537670.189999999</v>
      </c>
      <c r="F11" s="121">
        <v>59370459.530000001</v>
      </c>
      <c r="G11" s="121">
        <v>36700796.740000002</v>
      </c>
      <c r="H11" s="121">
        <v>17195153.390000001</v>
      </c>
      <c r="I11" s="121">
        <v>24676310.550000001</v>
      </c>
      <c r="J11" s="121">
        <v>41096443.729999997</v>
      </c>
      <c r="K11" s="121">
        <v>6783271.8600000003</v>
      </c>
      <c r="L11" s="121">
        <v>11361814.640000001</v>
      </c>
      <c r="M11" s="121">
        <v>5567541.3700000001</v>
      </c>
      <c r="N11" s="121">
        <v>61772241.920000002</v>
      </c>
      <c r="O11" s="121">
        <v>9855308.3900000006</v>
      </c>
      <c r="P11" s="121">
        <v>15579882.529999999</v>
      </c>
      <c r="Q11" s="121">
        <v>14379261.24</v>
      </c>
      <c r="R11" s="121">
        <v>13348409.300000001</v>
      </c>
    </row>
    <row r="12" spans="1:18" s="277" customFormat="1" ht="15" customHeight="1">
      <c r="A12" s="120" t="s">
        <v>750</v>
      </c>
      <c r="B12" s="121">
        <v>83070869.109999999</v>
      </c>
      <c r="C12" s="121">
        <v>85705299.5</v>
      </c>
      <c r="D12" s="121">
        <v>13809500.58</v>
      </c>
      <c r="E12" s="121">
        <v>0</v>
      </c>
      <c r="F12" s="121">
        <v>353876.39</v>
      </c>
      <c r="G12" s="121">
        <v>0</v>
      </c>
      <c r="H12" s="121">
        <v>0</v>
      </c>
      <c r="I12" s="121">
        <v>8953248.25</v>
      </c>
      <c r="J12" s="121">
        <v>10650446.99</v>
      </c>
      <c r="K12" s="121">
        <v>1517980.82</v>
      </c>
      <c r="L12" s="121">
        <v>1063053.07</v>
      </c>
      <c r="M12" s="121">
        <v>0</v>
      </c>
      <c r="N12" s="121">
        <v>0</v>
      </c>
      <c r="O12" s="121">
        <v>3157447.12</v>
      </c>
      <c r="P12" s="121">
        <v>0</v>
      </c>
      <c r="Q12" s="121">
        <v>0</v>
      </c>
      <c r="R12" s="121">
        <v>4603895.6900000004</v>
      </c>
    </row>
    <row r="13" spans="1:18" s="277" customFormat="1" ht="15" customHeight="1">
      <c r="A13" s="120" t="s">
        <v>751</v>
      </c>
      <c r="B13" s="121">
        <v>1018061107.04</v>
      </c>
      <c r="C13" s="121">
        <v>686573432.45000005</v>
      </c>
      <c r="D13" s="121">
        <v>316274556.43000001</v>
      </c>
      <c r="E13" s="121">
        <v>78703891.980000004</v>
      </c>
      <c r="F13" s="121">
        <v>143816128.5</v>
      </c>
      <c r="G13" s="121">
        <v>302654210.56</v>
      </c>
      <c r="H13" s="121">
        <v>173049707.69</v>
      </c>
      <c r="I13" s="121">
        <v>150550763.27000001</v>
      </c>
      <c r="J13" s="121">
        <v>114725228.29000001</v>
      </c>
      <c r="K13" s="121">
        <v>114961705.31</v>
      </c>
      <c r="L13" s="121">
        <v>96824307.109999999</v>
      </c>
      <c r="M13" s="121">
        <v>66282760.600000001</v>
      </c>
      <c r="N13" s="121">
        <v>202008843.53</v>
      </c>
      <c r="O13" s="121">
        <v>115450444.18000001</v>
      </c>
      <c r="P13" s="121">
        <v>71370395.069999993</v>
      </c>
      <c r="Q13" s="121">
        <v>52108358.259999998</v>
      </c>
      <c r="R13" s="121">
        <v>80050083.090000004</v>
      </c>
    </row>
    <row r="14" spans="1:18" s="21" customFormat="1" ht="15" customHeight="1">
      <c r="A14" s="293" t="s">
        <v>752</v>
      </c>
      <c r="B14" s="294">
        <v>1865470787.1400001</v>
      </c>
      <c r="C14" s="294">
        <v>1132109232.98</v>
      </c>
      <c r="D14" s="294">
        <v>523564081.73000002</v>
      </c>
      <c r="E14" s="294">
        <v>143654336.24000001</v>
      </c>
      <c r="F14" s="294">
        <v>271507272.97000003</v>
      </c>
      <c r="G14" s="294">
        <v>400886008.18000001</v>
      </c>
      <c r="H14" s="294">
        <v>237260284.44</v>
      </c>
      <c r="I14" s="294">
        <v>231479588.40000001</v>
      </c>
      <c r="J14" s="294">
        <v>203468938.56999999</v>
      </c>
      <c r="K14" s="294">
        <v>148284020.44</v>
      </c>
      <c r="L14" s="294">
        <v>127427851.33</v>
      </c>
      <c r="M14" s="294">
        <v>82419339.920000002</v>
      </c>
      <c r="N14" s="294">
        <v>305094598.79000002</v>
      </c>
      <c r="O14" s="294">
        <v>160061539.59999999</v>
      </c>
      <c r="P14" s="294">
        <v>100737127.93000001</v>
      </c>
      <c r="Q14" s="294">
        <v>71925307.620000005</v>
      </c>
      <c r="R14" s="294">
        <v>121353506.41</v>
      </c>
    </row>
    <row r="15" spans="1:18" s="277" customFormat="1" ht="15" customHeight="1">
      <c r="A15" s="120" t="s">
        <v>753</v>
      </c>
      <c r="B15" s="121">
        <v>1176349050.8945</v>
      </c>
      <c r="C15" s="121">
        <v>795391066.28699994</v>
      </c>
      <c r="D15" s="121">
        <v>361002459.45099998</v>
      </c>
      <c r="E15" s="121">
        <v>88771555.965000004</v>
      </c>
      <c r="F15" s="121">
        <v>180940040.05149999</v>
      </c>
      <c r="G15" s="121">
        <v>325955534.18599999</v>
      </c>
      <c r="H15" s="121">
        <v>185886472.405</v>
      </c>
      <c r="I15" s="121">
        <v>174431262.08050001</v>
      </c>
      <c r="J15" s="121">
        <v>148388506.1155</v>
      </c>
      <c r="K15" s="121">
        <v>121725218.433</v>
      </c>
      <c r="L15" s="121">
        <v>104900594.6365</v>
      </c>
      <c r="M15" s="121">
        <v>69659766.922999993</v>
      </c>
      <c r="N15" s="121">
        <v>235829511.39199999</v>
      </c>
      <c r="O15" s="121">
        <v>125049894.941</v>
      </c>
      <c r="P15" s="121">
        <v>79425076.350999996</v>
      </c>
      <c r="Q15" s="121">
        <v>59297988.880000003</v>
      </c>
      <c r="R15" s="121">
        <v>92228949.547499999</v>
      </c>
    </row>
    <row r="16" spans="1:18" s="23" customFormat="1" ht="15" customHeight="1">
      <c r="A16" s="244" t="s">
        <v>754</v>
      </c>
      <c r="B16" s="295">
        <v>0.63060000000000005</v>
      </c>
      <c r="C16" s="295">
        <v>0.7026</v>
      </c>
      <c r="D16" s="295">
        <v>0.6895</v>
      </c>
      <c r="E16" s="295">
        <v>0.61799999999999999</v>
      </c>
      <c r="F16" s="295">
        <v>0.66639999999999999</v>
      </c>
      <c r="G16" s="295">
        <v>0.81310000000000004</v>
      </c>
      <c r="H16" s="295">
        <v>0.78349999999999997</v>
      </c>
      <c r="I16" s="295">
        <v>0.75349999999999995</v>
      </c>
      <c r="J16" s="295">
        <v>0.72929999999999995</v>
      </c>
      <c r="K16" s="295">
        <v>0.82089999999999996</v>
      </c>
      <c r="L16" s="295">
        <v>0.82320000000000004</v>
      </c>
      <c r="M16" s="295">
        <v>0.84519999999999995</v>
      </c>
      <c r="N16" s="295">
        <v>0.77300000000000002</v>
      </c>
      <c r="O16" s="295">
        <v>0.78129999999999999</v>
      </c>
      <c r="P16" s="295">
        <v>0.78839999999999999</v>
      </c>
      <c r="Q16" s="295">
        <v>0.82440000000000002</v>
      </c>
      <c r="R16" s="295">
        <v>0.76</v>
      </c>
    </row>
    <row r="17" spans="1:19" s="277" customFormat="1" ht="15" customHeight="1">
      <c r="A17" s="293" t="s">
        <v>755</v>
      </c>
      <c r="B17" s="294">
        <v>117634905.0895</v>
      </c>
      <c r="C17" s="294">
        <v>79539106.628700003</v>
      </c>
      <c r="D17" s="294">
        <v>36100245.945100002</v>
      </c>
      <c r="E17" s="294">
        <v>8877155.5965</v>
      </c>
      <c r="F17" s="294">
        <v>18094004.005199999</v>
      </c>
      <c r="G17" s="294">
        <v>32595553.4186</v>
      </c>
      <c r="H17" s="294">
        <v>18588647.240499999</v>
      </c>
      <c r="I17" s="294">
        <v>17443126.208099999</v>
      </c>
      <c r="J17" s="294">
        <v>14838850.6116</v>
      </c>
      <c r="K17" s="294">
        <v>12172521.8433</v>
      </c>
      <c r="L17" s="294">
        <v>10490059.4637</v>
      </c>
      <c r="M17" s="294">
        <v>6965976.6923000002</v>
      </c>
      <c r="N17" s="294">
        <v>23582951.139199998</v>
      </c>
      <c r="O17" s="294">
        <v>12504989.494100001</v>
      </c>
      <c r="P17" s="294">
        <v>7942507.6350999996</v>
      </c>
      <c r="Q17" s="294">
        <v>5929798.8880000003</v>
      </c>
      <c r="R17" s="294">
        <v>9222894.9548000004</v>
      </c>
    </row>
    <row r="18" spans="1:19" s="277" customFormat="1" ht="15" customHeight="1">
      <c r="A18" s="120" t="s">
        <v>756</v>
      </c>
      <c r="B18" s="121">
        <v>195268369</v>
      </c>
      <c r="C18" s="121">
        <v>109858755</v>
      </c>
      <c r="D18" s="121">
        <v>70189790</v>
      </c>
      <c r="E18" s="121">
        <v>30948094</v>
      </c>
      <c r="F18" s="121">
        <v>49268709</v>
      </c>
      <c r="G18" s="121">
        <v>73715584</v>
      </c>
      <c r="H18" s="121">
        <v>39477039</v>
      </c>
      <c r="I18" s="121">
        <v>50970258</v>
      </c>
      <c r="J18" s="121">
        <v>40562078</v>
      </c>
      <c r="K18" s="121">
        <v>29932258</v>
      </c>
      <c r="L18" s="121">
        <v>36116979</v>
      </c>
      <c r="M18" s="121">
        <v>12900044</v>
      </c>
      <c r="N18" s="121">
        <v>38058396</v>
      </c>
      <c r="O18" s="121">
        <v>18922002</v>
      </c>
      <c r="P18" s="121">
        <v>12665228</v>
      </c>
      <c r="Q18" s="121">
        <v>10788656</v>
      </c>
      <c r="R18" s="121">
        <v>13016940</v>
      </c>
    </row>
    <row r="19" spans="1:19" s="277" customFormat="1" ht="15" customHeight="1">
      <c r="A19" s="120" t="s">
        <v>757</v>
      </c>
      <c r="B19" s="121">
        <v>0</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7" customFormat="1" ht="15" customHeight="1">
      <c r="A21" s="120" t="s">
        <v>759</v>
      </c>
      <c r="B21" s="121">
        <v>0</v>
      </c>
      <c r="C21" s="121">
        <v>96449</v>
      </c>
      <c r="D21" s="121">
        <v>193720</v>
      </c>
      <c r="E21" s="121">
        <v>4705765</v>
      </c>
      <c r="F21" s="121">
        <v>37146</v>
      </c>
      <c r="G21" s="121">
        <v>0</v>
      </c>
      <c r="H21" s="121">
        <v>0</v>
      </c>
      <c r="I21" s="121">
        <v>1136</v>
      </c>
      <c r="J21" s="121">
        <v>0</v>
      </c>
      <c r="K21" s="121">
        <v>0</v>
      </c>
      <c r="L21" s="121">
        <v>0</v>
      </c>
      <c r="M21" s="121">
        <v>1033813</v>
      </c>
      <c r="N21" s="121">
        <v>0</v>
      </c>
      <c r="O21" s="121">
        <v>0</v>
      </c>
      <c r="P21" s="121">
        <v>1649125</v>
      </c>
      <c r="Q21" s="121">
        <v>645386</v>
      </c>
      <c r="R21" s="121">
        <v>0</v>
      </c>
    </row>
    <row r="22" spans="1:19" s="277" customFormat="1" ht="15" customHeight="1">
      <c r="A22" s="293" t="s">
        <v>760</v>
      </c>
      <c r="B22" s="294">
        <v>195268369</v>
      </c>
      <c r="C22" s="294">
        <v>109762306</v>
      </c>
      <c r="D22" s="294">
        <v>69996070</v>
      </c>
      <c r="E22" s="294">
        <v>26242329</v>
      </c>
      <c r="F22" s="294">
        <v>49231563</v>
      </c>
      <c r="G22" s="294">
        <v>73715584</v>
      </c>
      <c r="H22" s="294">
        <v>39477039</v>
      </c>
      <c r="I22" s="294">
        <v>50969122</v>
      </c>
      <c r="J22" s="294">
        <v>40562078</v>
      </c>
      <c r="K22" s="294">
        <v>29932258</v>
      </c>
      <c r="L22" s="294">
        <v>36116979</v>
      </c>
      <c r="M22" s="294">
        <v>11866231</v>
      </c>
      <c r="N22" s="294">
        <v>38058396</v>
      </c>
      <c r="O22" s="294">
        <v>18922002</v>
      </c>
      <c r="P22" s="294">
        <v>11016103</v>
      </c>
      <c r="Q22" s="294">
        <v>10143270</v>
      </c>
      <c r="R22" s="294">
        <v>13016940</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7"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7" customFormat="1" ht="15" customHeight="1">
      <c r="A26" s="120" t="s">
        <v>764</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765</v>
      </c>
      <c r="B27" s="121">
        <v>43461919</v>
      </c>
      <c r="C27" s="121">
        <v>3480909</v>
      </c>
      <c r="D27" s="121">
        <v>6318982</v>
      </c>
      <c r="E27" s="121">
        <v>400000</v>
      </c>
      <c r="F27" s="121">
        <v>3131986</v>
      </c>
      <c r="G27" s="121">
        <v>10413</v>
      </c>
      <c r="H27" s="121">
        <v>1560776</v>
      </c>
      <c r="I27" s="121">
        <v>622472</v>
      </c>
      <c r="J27" s="121">
        <v>0</v>
      </c>
      <c r="K27" s="121">
        <v>0</v>
      </c>
      <c r="L27" s="121">
        <v>3186608</v>
      </c>
      <c r="M27" s="121">
        <v>414279</v>
      </c>
      <c r="N27" s="121">
        <v>11316854</v>
      </c>
      <c r="O27" s="121">
        <v>1200000</v>
      </c>
      <c r="P27" s="121">
        <v>1167155</v>
      </c>
      <c r="Q27" s="121">
        <v>0</v>
      </c>
      <c r="R27" s="121">
        <v>522699</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6" t="s">
        <v>767</v>
      </c>
      <c r="B29" s="294">
        <v>43461919</v>
      </c>
      <c r="C29" s="294">
        <v>3480909</v>
      </c>
      <c r="D29" s="294">
        <v>6318982</v>
      </c>
      <c r="E29" s="294">
        <v>400000</v>
      </c>
      <c r="F29" s="294">
        <v>3131986</v>
      </c>
      <c r="G29" s="294">
        <v>10413</v>
      </c>
      <c r="H29" s="294">
        <v>1560776</v>
      </c>
      <c r="I29" s="294">
        <v>622472</v>
      </c>
      <c r="J29" s="294">
        <v>0</v>
      </c>
      <c r="K29" s="294">
        <v>0</v>
      </c>
      <c r="L29" s="294">
        <v>3186608</v>
      </c>
      <c r="M29" s="294">
        <v>414279</v>
      </c>
      <c r="N29" s="294">
        <v>11316854</v>
      </c>
      <c r="O29" s="294">
        <v>1200000</v>
      </c>
      <c r="P29" s="294">
        <v>1167155</v>
      </c>
      <c r="Q29" s="294">
        <v>0</v>
      </c>
      <c r="R29" s="294">
        <v>522699</v>
      </c>
    </row>
    <row r="30" spans="1:19" s="35"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7" customFormat="1" ht="15" customHeight="1">
      <c r="A32" s="293" t="s">
        <v>770</v>
      </c>
      <c r="B32" s="294">
        <v>238730288</v>
      </c>
      <c r="C32" s="294">
        <v>113243215</v>
      </c>
      <c r="D32" s="294">
        <v>76315052</v>
      </c>
      <c r="E32" s="294">
        <v>26642329</v>
      </c>
      <c r="F32" s="294">
        <v>52363549</v>
      </c>
      <c r="G32" s="294">
        <v>73725997</v>
      </c>
      <c r="H32" s="294">
        <v>41037815</v>
      </c>
      <c r="I32" s="294">
        <v>51591594</v>
      </c>
      <c r="J32" s="294">
        <v>40562078</v>
      </c>
      <c r="K32" s="294">
        <v>29932258</v>
      </c>
      <c r="L32" s="294">
        <v>39303587</v>
      </c>
      <c r="M32" s="294">
        <v>12280510</v>
      </c>
      <c r="N32" s="294">
        <v>49375250</v>
      </c>
      <c r="O32" s="294">
        <v>20122002</v>
      </c>
      <c r="P32" s="294">
        <v>12183258</v>
      </c>
      <c r="Q32" s="294">
        <v>10143270</v>
      </c>
      <c r="R32" s="294">
        <v>13539639</v>
      </c>
      <c r="S32" s="654"/>
    </row>
    <row r="33" spans="1:18" ht="15" customHeight="1">
      <c r="A33" s="120" t="s">
        <v>771</v>
      </c>
      <c r="B33" s="121">
        <v>121095382.91060001</v>
      </c>
      <c r="C33" s="121">
        <v>33704108.371299997</v>
      </c>
      <c r="D33" s="121">
        <v>40214806.054899998</v>
      </c>
      <c r="E33" s="121">
        <v>17765173.403499998</v>
      </c>
      <c r="F33" s="121">
        <v>34269544.994900003</v>
      </c>
      <c r="G33" s="121">
        <v>41130443.5814</v>
      </c>
      <c r="H33" s="121">
        <v>22449167.759500001</v>
      </c>
      <c r="I33" s="121">
        <v>34148467.792000003</v>
      </c>
      <c r="J33" s="121">
        <v>25723227.388500001</v>
      </c>
      <c r="K33" s="121">
        <v>17759736.1567</v>
      </c>
      <c r="L33" s="121">
        <v>28813527.536400001</v>
      </c>
      <c r="M33" s="121">
        <v>5314533.3076999998</v>
      </c>
      <c r="N33" s="121">
        <v>25792298.860800002</v>
      </c>
      <c r="O33" s="121">
        <v>7617012.5059000002</v>
      </c>
      <c r="P33" s="121">
        <v>4240750.3649000004</v>
      </c>
      <c r="Q33" s="121">
        <v>4213471.1119999997</v>
      </c>
      <c r="R33" s="121">
        <v>4316744.0453000003</v>
      </c>
    </row>
    <row r="34" spans="1:18" s="297" customFormat="1" ht="15" customHeight="1">
      <c r="A34" s="120" t="s">
        <v>772</v>
      </c>
      <c r="B34" s="246">
        <v>0.23780000000000001</v>
      </c>
      <c r="C34" s="246">
        <v>0.1903</v>
      </c>
      <c r="D34" s="246">
        <v>0.2339</v>
      </c>
      <c r="E34" s="246">
        <v>0.108</v>
      </c>
      <c r="F34" s="246">
        <v>8.5099999999999995E-2</v>
      </c>
      <c r="G34" s="246">
        <v>6.8400000000000002E-2</v>
      </c>
      <c r="H34" s="246">
        <v>9.35E-2</v>
      </c>
      <c r="I34" s="246">
        <v>3.61E-2</v>
      </c>
      <c r="J34" s="246">
        <v>5.28E-2</v>
      </c>
      <c r="K34" s="246">
        <v>7.3700000000000002E-2</v>
      </c>
      <c r="L34" s="246">
        <v>0.10539999999999999</v>
      </c>
      <c r="M34" s="246">
        <v>0.16889999999999999</v>
      </c>
      <c r="N34" s="246">
        <v>8.5099999999999995E-2</v>
      </c>
      <c r="O34" s="246">
        <v>0.12909999999999999</v>
      </c>
      <c r="P34" s="246">
        <v>0.21829999999999999</v>
      </c>
      <c r="Q34" s="246">
        <v>0.16239999999999999</v>
      </c>
      <c r="R34" s="246">
        <v>0.1739</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9" t="s">
        <v>773</v>
      </c>
      <c r="B36" s="47"/>
      <c r="C36" s="47"/>
      <c r="D36" s="47"/>
      <c r="E36" s="47"/>
      <c r="F36" s="47"/>
      <c r="G36" s="47"/>
      <c r="H36" s="47"/>
      <c r="I36" s="47"/>
      <c r="J36" s="47"/>
      <c r="K36" s="290"/>
      <c r="L36" s="290"/>
      <c r="M36" s="290"/>
      <c r="N36" s="47"/>
      <c r="O36" s="47"/>
      <c r="P36" s="47"/>
      <c r="Q36" s="47"/>
      <c r="R36" s="47"/>
    </row>
    <row r="37" spans="1:18" ht="15" customHeight="1">
      <c r="A37" s="47"/>
      <c r="B37" s="47"/>
      <c r="C37" s="47"/>
      <c r="D37" s="47"/>
      <c r="E37" s="47"/>
      <c r="F37" s="47"/>
      <c r="G37" s="47"/>
      <c r="H37" s="47"/>
      <c r="I37" s="47"/>
      <c r="J37" s="47"/>
      <c r="K37" s="290"/>
      <c r="L37" s="290"/>
      <c r="M37" s="290"/>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9" width="18.140625" style="641" customWidth="1"/>
    <col min="10" max="20" width="18.140625" style="298" customWidth="1"/>
    <col min="21" max="21" width="15.28515625" style="298" customWidth="1"/>
    <col min="22" max="202" width="9.140625" style="641" customWidth="1"/>
    <col min="203" max="260" width="9.140625" style="641"/>
    <col min="261" max="261" width="85.5703125" style="641" customWidth="1"/>
    <col min="262" max="277" width="18.140625" style="641" customWidth="1"/>
    <col min="278" max="458" width="9.140625" style="641" customWidth="1"/>
    <col min="459" max="516" width="9.140625" style="641"/>
    <col min="517" max="517" width="85.5703125" style="641" customWidth="1"/>
    <col min="518" max="533" width="18.140625" style="641" customWidth="1"/>
    <col min="534" max="714" width="9.140625" style="641" customWidth="1"/>
    <col min="715" max="772" width="9.140625" style="641"/>
    <col min="773" max="773" width="85.5703125" style="641" customWidth="1"/>
    <col min="774" max="789" width="18.140625" style="641" customWidth="1"/>
    <col min="790" max="970" width="9.140625" style="641" customWidth="1"/>
    <col min="971" max="1028" width="9.140625" style="641"/>
    <col min="1029" max="1029" width="85.5703125" style="641" customWidth="1"/>
    <col min="1030" max="1045" width="18.140625" style="641" customWidth="1"/>
    <col min="1046" max="1226" width="9.140625" style="641" customWidth="1"/>
    <col min="1227" max="1284" width="9.140625" style="641"/>
    <col min="1285" max="1285" width="85.5703125" style="641" customWidth="1"/>
    <col min="1286" max="1301" width="18.140625" style="641" customWidth="1"/>
    <col min="1302" max="1482" width="9.140625" style="641" customWidth="1"/>
    <col min="1483" max="1540" width="9.140625" style="641"/>
    <col min="1541" max="1541" width="85.5703125" style="641" customWidth="1"/>
    <col min="1542" max="1557" width="18.140625" style="641" customWidth="1"/>
    <col min="1558" max="1738" width="9.140625" style="641" customWidth="1"/>
    <col min="1739" max="1796" width="9.140625" style="641"/>
    <col min="1797" max="1797" width="85.5703125" style="641" customWidth="1"/>
    <col min="1798" max="1813" width="18.140625" style="641" customWidth="1"/>
    <col min="1814" max="1994" width="9.140625" style="641" customWidth="1"/>
    <col min="1995" max="2052" width="9.140625" style="641"/>
    <col min="2053" max="2053" width="85.5703125" style="641" customWidth="1"/>
    <col min="2054" max="2069" width="18.140625" style="641" customWidth="1"/>
    <col min="2070" max="2250" width="9.140625" style="641" customWidth="1"/>
    <col min="2251" max="2308" width="9.140625" style="641"/>
    <col min="2309" max="2309" width="85.5703125" style="641" customWidth="1"/>
    <col min="2310" max="2325" width="18.140625" style="641" customWidth="1"/>
    <col min="2326" max="2506" width="9.140625" style="641" customWidth="1"/>
    <col min="2507" max="2564" width="9.140625" style="641"/>
    <col min="2565" max="2565" width="85.5703125" style="641" customWidth="1"/>
    <col min="2566" max="2581" width="18.140625" style="641" customWidth="1"/>
    <col min="2582" max="2762" width="9.140625" style="641" customWidth="1"/>
    <col min="2763" max="2820" width="9.140625" style="641"/>
    <col min="2821" max="2821" width="85.5703125" style="641" customWidth="1"/>
    <col min="2822" max="2837" width="18.140625" style="641" customWidth="1"/>
    <col min="2838" max="3018" width="9.140625" style="641" customWidth="1"/>
    <col min="3019" max="3076" width="9.140625" style="641"/>
    <col min="3077" max="3077" width="85.5703125" style="641" customWidth="1"/>
    <col min="3078" max="3093" width="18.140625" style="641" customWidth="1"/>
    <col min="3094" max="3274" width="9.140625" style="641" customWidth="1"/>
    <col min="3275" max="3332" width="9.140625" style="641"/>
    <col min="3333" max="3333" width="85.5703125" style="641" customWidth="1"/>
    <col min="3334" max="3349" width="18.140625" style="641" customWidth="1"/>
    <col min="3350" max="3530" width="9.140625" style="641" customWidth="1"/>
    <col min="3531" max="3588" width="9.140625" style="641"/>
    <col min="3589" max="3589" width="85.5703125" style="641" customWidth="1"/>
    <col min="3590" max="3605" width="18.140625" style="641" customWidth="1"/>
    <col min="3606" max="3786" width="9.140625" style="641" customWidth="1"/>
    <col min="3787" max="3844" width="9.140625" style="641"/>
    <col min="3845" max="3845" width="85.5703125" style="641" customWidth="1"/>
    <col min="3846" max="3861" width="18.140625" style="641" customWidth="1"/>
    <col min="3862" max="4042" width="9.140625" style="641" customWidth="1"/>
    <col min="4043" max="4100" width="9.140625" style="641"/>
    <col min="4101" max="4101" width="85.5703125" style="641" customWidth="1"/>
    <col min="4102" max="4117" width="18.140625" style="641" customWidth="1"/>
    <col min="4118" max="4298" width="9.140625" style="641" customWidth="1"/>
    <col min="4299" max="4356" width="9.140625" style="641"/>
    <col min="4357" max="4357" width="85.5703125" style="641" customWidth="1"/>
    <col min="4358" max="4373" width="18.140625" style="641" customWidth="1"/>
    <col min="4374" max="4554" width="9.140625" style="641" customWidth="1"/>
    <col min="4555" max="4612" width="9.140625" style="641"/>
    <col min="4613" max="4613" width="85.5703125" style="641" customWidth="1"/>
    <col min="4614" max="4629" width="18.140625" style="641" customWidth="1"/>
    <col min="4630" max="4810" width="9.140625" style="641" customWidth="1"/>
    <col min="4811" max="4868" width="9.140625" style="641"/>
    <col min="4869" max="4869" width="85.5703125" style="641" customWidth="1"/>
    <col min="4870" max="4885" width="18.140625" style="641" customWidth="1"/>
    <col min="4886" max="5066" width="9.140625" style="641" customWidth="1"/>
    <col min="5067" max="5124" width="9.140625" style="641"/>
    <col min="5125" max="5125" width="85.5703125" style="641" customWidth="1"/>
    <col min="5126" max="5141" width="18.140625" style="641" customWidth="1"/>
    <col min="5142" max="5322" width="9.140625" style="641" customWidth="1"/>
    <col min="5323" max="5380" width="9.140625" style="641"/>
    <col min="5381" max="5381" width="85.5703125" style="641" customWidth="1"/>
    <col min="5382" max="5397" width="18.140625" style="641" customWidth="1"/>
    <col min="5398" max="5578" width="9.140625" style="641" customWidth="1"/>
    <col min="5579" max="5636" width="9.140625" style="641"/>
    <col min="5637" max="5637" width="85.5703125" style="641" customWidth="1"/>
    <col min="5638" max="5653" width="18.140625" style="641" customWidth="1"/>
    <col min="5654" max="5834" width="9.140625" style="641" customWidth="1"/>
    <col min="5835" max="5892" width="9.140625" style="641"/>
    <col min="5893" max="5893" width="85.5703125" style="641" customWidth="1"/>
    <col min="5894" max="5909" width="18.140625" style="641" customWidth="1"/>
    <col min="5910" max="6090" width="9.140625" style="641" customWidth="1"/>
    <col min="6091" max="6148" width="9.140625" style="641"/>
    <col min="6149" max="6149" width="85.5703125" style="641" customWidth="1"/>
    <col min="6150" max="6165" width="18.140625" style="641" customWidth="1"/>
    <col min="6166" max="6346" width="9.140625" style="641" customWidth="1"/>
    <col min="6347" max="6404" width="9.140625" style="641"/>
    <col min="6405" max="6405" width="85.5703125" style="641" customWidth="1"/>
    <col min="6406" max="6421" width="18.140625" style="641" customWidth="1"/>
    <col min="6422" max="6602" width="9.140625" style="641" customWidth="1"/>
    <col min="6603" max="6660" width="9.140625" style="641"/>
    <col min="6661" max="6661" width="85.5703125" style="641" customWidth="1"/>
    <col min="6662" max="6677" width="18.140625" style="641" customWidth="1"/>
    <col min="6678" max="6858" width="9.140625" style="641" customWidth="1"/>
    <col min="6859" max="6916" width="9.140625" style="641"/>
    <col min="6917" max="6917" width="85.5703125" style="641" customWidth="1"/>
    <col min="6918" max="6933" width="18.140625" style="641" customWidth="1"/>
    <col min="6934" max="7114" width="9.140625" style="641" customWidth="1"/>
    <col min="7115" max="7172" width="9.140625" style="641"/>
    <col min="7173" max="7173" width="85.5703125" style="641" customWidth="1"/>
    <col min="7174" max="7189" width="18.140625" style="641" customWidth="1"/>
    <col min="7190" max="7370" width="9.140625" style="641" customWidth="1"/>
    <col min="7371" max="7428" width="9.140625" style="641"/>
    <col min="7429" max="7429" width="85.5703125" style="641" customWidth="1"/>
    <col min="7430" max="7445" width="18.140625" style="641" customWidth="1"/>
    <col min="7446" max="7626" width="9.140625" style="641" customWidth="1"/>
    <col min="7627" max="7684" width="9.140625" style="641"/>
    <col min="7685" max="7685" width="85.5703125" style="641" customWidth="1"/>
    <col min="7686" max="7701" width="18.140625" style="641" customWidth="1"/>
    <col min="7702" max="7882" width="9.140625" style="641" customWidth="1"/>
    <col min="7883" max="7940" width="9.140625" style="641"/>
    <col min="7941" max="7941" width="85.5703125" style="641" customWidth="1"/>
    <col min="7942" max="7957" width="18.140625" style="641" customWidth="1"/>
    <col min="7958" max="8138" width="9.140625" style="641" customWidth="1"/>
    <col min="8139" max="8196" width="9.140625" style="641"/>
    <col min="8197" max="8197" width="85.5703125" style="641" customWidth="1"/>
    <col min="8198" max="8213" width="18.140625" style="641" customWidth="1"/>
    <col min="8214" max="8394" width="9.140625" style="641" customWidth="1"/>
    <col min="8395" max="8452" width="9.140625" style="641"/>
    <col min="8453" max="8453" width="85.5703125" style="641" customWidth="1"/>
    <col min="8454" max="8469" width="18.140625" style="641" customWidth="1"/>
    <col min="8470" max="8650" width="9.140625" style="641" customWidth="1"/>
    <col min="8651" max="8708" width="9.140625" style="641"/>
    <col min="8709" max="8709" width="85.5703125" style="641" customWidth="1"/>
    <col min="8710" max="8725" width="18.140625" style="641" customWidth="1"/>
    <col min="8726" max="8906" width="9.140625" style="641" customWidth="1"/>
    <col min="8907" max="8964" width="9.140625" style="641"/>
    <col min="8965" max="8965" width="85.5703125" style="641" customWidth="1"/>
    <col min="8966" max="8981" width="18.140625" style="641" customWidth="1"/>
    <col min="8982" max="9162" width="9.140625" style="641" customWidth="1"/>
    <col min="9163" max="9220" width="9.140625" style="641"/>
    <col min="9221" max="9221" width="85.5703125" style="641" customWidth="1"/>
    <col min="9222" max="9237" width="18.140625" style="641" customWidth="1"/>
    <col min="9238" max="9418" width="9.140625" style="641" customWidth="1"/>
    <col min="9419" max="9476" width="9.140625" style="641"/>
    <col min="9477" max="9477" width="85.5703125" style="641" customWidth="1"/>
    <col min="9478" max="9493" width="18.140625" style="641" customWidth="1"/>
    <col min="9494" max="9674" width="9.140625" style="641" customWidth="1"/>
    <col min="9675" max="9732" width="9.140625" style="641"/>
    <col min="9733" max="9733" width="85.5703125" style="641" customWidth="1"/>
    <col min="9734" max="9749" width="18.140625" style="641" customWidth="1"/>
    <col min="9750" max="9930" width="9.140625" style="641" customWidth="1"/>
    <col min="9931" max="9988" width="9.140625" style="641"/>
    <col min="9989" max="9989" width="85.5703125" style="641" customWidth="1"/>
    <col min="9990" max="10005" width="18.140625" style="641" customWidth="1"/>
    <col min="10006" max="10186" width="9.140625" style="641" customWidth="1"/>
    <col min="10187" max="10244" width="9.140625" style="641"/>
    <col min="10245" max="10245" width="85.5703125" style="641" customWidth="1"/>
    <col min="10246" max="10261" width="18.140625" style="641" customWidth="1"/>
    <col min="10262" max="10442" width="9.140625" style="641" customWidth="1"/>
    <col min="10443" max="10500" width="9.140625" style="641"/>
    <col min="10501" max="10501" width="85.5703125" style="641" customWidth="1"/>
    <col min="10502" max="10517" width="18.140625" style="641" customWidth="1"/>
    <col min="10518" max="10698" width="9.140625" style="641" customWidth="1"/>
    <col min="10699" max="10756" width="9.140625" style="641"/>
    <col min="10757" max="10757" width="85.5703125" style="641" customWidth="1"/>
    <col min="10758" max="10773" width="18.140625" style="641" customWidth="1"/>
    <col min="10774" max="10954" width="9.140625" style="641" customWidth="1"/>
    <col min="10955" max="11012" width="9.140625" style="641"/>
    <col min="11013" max="11013" width="85.5703125" style="641" customWidth="1"/>
    <col min="11014" max="11029" width="18.140625" style="641" customWidth="1"/>
    <col min="11030" max="11210" width="9.140625" style="641" customWidth="1"/>
    <col min="11211" max="11268" width="9.140625" style="641"/>
    <col min="11269" max="11269" width="85.5703125" style="641" customWidth="1"/>
    <col min="11270" max="11285" width="18.140625" style="641" customWidth="1"/>
    <col min="11286" max="11466" width="9.140625" style="641" customWidth="1"/>
    <col min="11467" max="11524" width="9.140625" style="641"/>
    <col min="11525" max="11525" width="85.5703125" style="641" customWidth="1"/>
    <col min="11526" max="11541" width="18.140625" style="641" customWidth="1"/>
    <col min="11542" max="11722" width="9.140625" style="641" customWidth="1"/>
    <col min="11723" max="11780" width="9.140625" style="641"/>
    <col min="11781" max="11781" width="85.5703125" style="641" customWidth="1"/>
    <col min="11782" max="11797" width="18.140625" style="641" customWidth="1"/>
    <col min="11798" max="11978" width="9.140625" style="641" customWidth="1"/>
    <col min="11979" max="12036" width="9.140625" style="641"/>
    <col min="12037" max="12037" width="85.5703125" style="641" customWidth="1"/>
    <col min="12038" max="12053" width="18.140625" style="641" customWidth="1"/>
    <col min="12054" max="12234" width="9.140625" style="641" customWidth="1"/>
    <col min="12235" max="12292" width="9.140625" style="641"/>
    <col min="12293" max="12293" width="85.5703125" style="641" customWidth="1"/>
    <col min="12294" max="12309" width="18.140625" style="641" customWidth="1"/>
    <col min="12310" max="12490" width="9.140625" style="641" customWidth="1"/>
    <col min="12491" max="12548" width="9.140625" style="641"/>
    <col min="12549" max="12549" width="85.5703125" style="641" customWidth="1"/>
    <col min="12550" max="12565" width="18.140625" style="641" customWidth="1"/>
    <col min="12566" max="12746" width="9.140625" style="641" customWidth="1"/>
    <col min="12747" max="12804" width="9.140625" style="641"/>
    <col min="12805" max="12805" width="85.5703125" style="641" customWidth="1"/>
    <col min="12806" max="12821" width="18.140625" style="641" customWidth="1"/>
    <col min="12822" max="13002" width="9.140625" style="641" customWidth="1"/>
    <col min="13003" max="13060" width="9.140625" style="641"/>
    <col min="13061" max="13061" width="85.5703125" style="641" customWidth="1"/>
    <col min="13062" max="13077" width="18.140625" style="641" customWidth="1"/>
    <col min="13078" max="13258" width="9.140625" style="641" customWidth="1"/>
    <col min="13259" max="13316" width="9.140625" style="641"/>
    <col min="13317" max="13317" width="85.5703125" style="641" customWidth="1"/>
    <col min="13318" max="13333" width="18.140625" style="641" customWidth="1"/>
    <col min="13334" max="13514" width="9.140625" style="641" customWidth="1"/>
    <col min="13515" max="13572" width="9.140625" style="641"/>
    <col min="13573" max="13573" width="85.5703125" style="641" customWidth="1"/>
    <col min="13574" max="13589" width="18.140625" style="641" customWidth="1"/>
    <col min="13590" max="13770" width="9.140625" style="641" customWidth="1"/>
    <col min="13771" max="13828" width="9.140625" style="641"/>
    <col min="13829" max="13829" width="85.5703125" style="641" customWidth="1"/>
    <col min="13830" max="13845" width="18.140625" style="641" customWidth="1"/>
    <col min="13846" max="14026" width="9.140625" style="641" customWidth="1"/>
    <col min="14027" max="14084" width="9.140625" style="641"/>
    <col min="14085" max="14085" width="85.5703125" style="641" customWidth="1"/>
    <col min="14086" max="14101" width="18.140625" style="641" customWidth="1"/>
    <col min="14102" max="14282" width="9.140625" style="641" customWidth="1"/>
    <col min="14283" max="14340" width="9.140625" style="641"/>
    <col min="14341" max="14341" width="85.5703125" style="641" customWidth="1"/>
    <col min="14342" max="14357" width="18.140625" style="641" customWidth="1"/>
    <col min="14358" max="14538" width="9.140625" style="641" customWidth="1"/>
    <col min="14539" max="14596" width="9.140625" style="641"/>
    <col min="14597" max="14597" width="85.5703125" style="641" customWidth="1"/>
    <col min="14598" max="14613" width="18.140625" style="641" customWidth="1"/>
    <col min="14614" max="14794" width="9.140625" style="641" customWidth="1"/>
    <col min="14795" max="14852" width="9.140625" style="641"/>
    <col min="14853" max="14853" width="85.5703125" style="641" customWidth="1"/>
    <col min="14854" max="14869" width="18.140625" style="641" customWidth="1"/>
    <col min="14870" max="15050" width="9.140625" style="641" customWidth="1"/>
    <col min="15051" max="15108" width="9.140625" style="641"/>
    <col min="15109" max="15109" width="85.5703125" style="641" customWidth="1"/>
    <col min="15110" max="15125" width="18.140625" style="641" customWidth="1"/>
    <col min="15126" max="15306" width="9.140625" style="641" customWidth="1"/>
    <col min="15307" max="15364" width="9.140625" style="641"/>
    <col min="15365" max="15365" width="85.5703125" style="641" customWidth="1"/>
    <col min="15366" max="15381" width="18.140625" style="641" customWidth="1"/>
    <col min="15382" max="15562" width="9.140625" style="641" customWidth="1"/>
    <col min="15563" max="15620" width="9.140625" style="641"/>
    <col min="15621" max="15621" width="85.5703125" style="641" customWidth="1"/>
    <col min="15622" max="15637" width="18.140625" style="641" customWidth="1"/>
    <col min="15638" max="15818" width="9.140625" style="641" customWidth="1"/>
    <col min="15819" max="15876" width="9.140625" style="641"/>
    <col min="15877" max="15877" width="85.5703125" style="641" customWidth="1"/>
    <col min="15878" max="15893" width="18.140625" style="641" customWidth="1"/>
    <col min="15894" max="16074" width="9.140625" style="641" customWidth="1"/>
    <col min="16075" max="16132" width="9.140625" style="641"/>
    <col min="16133" max="16133" width="85.5703125" style="641" customWidth="1"/>
    <col min="16134" max="16149" width="18.140625" style="641" customWidth="1"/>
    <col min="16150" max="16330" width="9.140625" style="641" customWidth="1"/>
    <col min="16331" max="16384" width="9.140625" style="641"/>
  </cols>
  <sheetData>
    <row r="1" spans="1:21" ht="30" customHeight="1">
      <c r="A1" s="740" t="s">
        <v>1092</v>
      </c>
      <c r="B1" s="740"/>
      <c r="C1" s="740"/>
      <c r="D1" s="740"/>
      <c r="E1" s="740"/>
      <c r="F1" s="740"/>
      <c r="G1" s="740"/>
      <c r="H1" s="740"/>
      <c r="I1" s="740"/>
      <c r="J1" s="740"/>
      <c r="K1" s="740"/>
      <c r="L1" s="740"/>
      <c r="M1" s="740"/>
      <c r="N1" s="740"/>
      <c r="O1" s="740"/>
      <c r="P1" s="740"/>
      <c r="Q1" s="740"/>
      <c r="R1" s="740"/>
      <c r="S1" s="740"/>
      <c r="T1" s="740"/>
      <c r="U1" s="740"/>
    </row>
    <row r="2" spans="1:21" ht="15" customHeight="1">
      <c r="A2" s="741" t="s">
        <v>743</v>
      </c>
      <c r="B2" s="741"/>
      <c r="C2" s="741"/>
      <c r="D2" s="741"/>
      <c r="E2" s="741"/>
      <c r="F2" s="741"/>
      <c r="G2" s="741"/>
      <c r="H2" s="741"/>
      <c r="I2" s="741"/>
      <c r="J2" s="741"/>
      <c r="K2" s="741"/>
      <c r="L2" s="741"/>
      <c r="M2" s="741"/>
      <c r="N2" s="741"/>
      <c r="O2" s="741"/>
      <c r="P2" s="741"/>
      <c r="Q2" s="741"/>
      <c r="R2" s="741"/>
      <c r="S2" s="741"/>
      <c r="T2" s="741"/>
      <c r="U2" s="741"/>
    </row>
    <row r="3" spans="1:21" ht="15" customHeight="1">
      <c r="A3" s="752" t="s">
        <v>1519</v>
      </c>
      <c r="B3" s="752"/>
      <c r="C3" s="752"/>
      <c r="D3" s="752"/>
      <c r="E3" s="752"/>
      <c r="F3" s="752"/>
      <c r="G3" s="752"/>
      <c r="H3" s="752"/>
      <c r="I3" s="752"/>
      <c r="J3" s="752"/>
      <c r="K3" s="752"/>
      <c r="L3" s="752"/>
      <c r="M3" s="752"/>
      <c r="N3" s="752"/>
      <c r="O3" s="752"/>
      <c r="P3" s="752"/>
      <c r="Q3" s="752"/>
      <c r="R3" s="752"/>
      <c r="S3" s="752"/>
      <c r="T3" s="752"/>
      <c r="U3" s="752"/>
    </row>
    <row r="4" spans="1:21" s="78" customFormat="1" ht="30" customHeight="1">
      <c r="A4" s="742" t="s">
        <v>744</v>
      </c>
      <c r="B4" s="742"/>
      <c r="C4" s="742"/>
      <c r="D4" s="742"/>
      <c r="E4" s="742"/>
      <c r="F4" s="742"/>
      <c r="G4" s="742"/>
      <c r="H4" s="742"/>
      <c r="I4" s="742"/>
      <c r="J4" s="742"/>
      <c r="K4" s="742"/>
      <c r="L4" s="742"/>
      <c r="M4" s="742"/>
      <c r="N4" s="742"/>
      <c r="O4" s="742"/>
      <c r="P4" s="742"/>
      <c r="Q4" s="742"/>
      <c r="R4" s="742"/>
      <c r="S4" s="742"/>
      <c r="T4" s="742"/>
      <c r="U4" s="742"/>
    </row>
    <row r="5" spans="1:21" ht="3.75" customHeight="1">
      <c r="A5" s="47"/>
      <c r="B5" s="47"/>
      <c r="C5" s="47"/>
      <c r="D5" s="47"/>
      <c r="E5" s="47"/>
      <c r="F5" s="47"/>
      <c r="G5" s="47"/>
      <c r="H5" s="47"/>
      <c r="I5" s="47"/>
      <c r="J5" s="290"/>
      <c r="K5" s="290"/>
      <c r="L5" s="290"/>
      <c r="M5" s="290"/>
      <c r="N5" s="290"/>
      <c r="O5" s="290"/>
      <c r="P5" s="290"/>
      <c r="Q5" s="290"/>
      <c r="R5" s="290"/>
      <c r="S5" s="290"/>
      <c r="T5" s="290"/>
      <c r="U5" s="290"/>
    </row>
    <row r="6" spans="1:21" s="19" customFormat="1" ht="30" customHeight="1" thickBot="1">
      <c r="A6" s="291"/>
      <c r="B6" s="224" t="s">
        <v>104</v>
      </c>
      <c r="C6" s="224" t="s">
        <v>106</v>
      </c>
      <c r="D6" s="224" t="s">
        <v>108</v>
      </c>
      <c r="E6" s="224" t="s">
        <v>110</v>
      </c>
      <c r="F6" s="224" t="s">
        <v>112</v>
      </c>
      <c r="G6" s="224" t="s">
        <v>114</v>
      </c>
      <c r="H6" s="224" t="s">
        <v>116</v>
      </c>
      <c r="I6" s="224" t="s">
        <v>118</v>
      </c>
      <c r="J6" s="224" t="s">
        <v>120</v>
      </c>
      <c r="K6" s="224" t="s">
        <v>121</v>
      </c>
      <c r="L6" s="224" t="s">
        <v>122</v>
      </c>
      <c r="M6" s="224" t="s">
        <v>123</v>
      </c>
      <c r="N6" s="224" t="s">
        <v>125</v>
      </c>
      <c r="O6" s="224" t="s">
        <v>550</v>
      </c>
      <c r="P6" s="224" t="s">
        <v>1489</v>
      </c>
      <c r="Q6" s="224" t="s">
        <v>1506</v>
      </c>
      <c r="R6" s="224" t="s">
        <v>1507</v>
      </c>
      <c r="S6" s="224" t="s">
        <v>1529</v>
      </c>
      <c r="T6" s="224" t="s">
        <v>1530</v>
      </c>
      <c r="U6" s="299" t="s">
        <v>551</v>
      </c>
    </row>
    <row r="7" spans="1:21" s="292" customFormat="1" ht="15" customHeight="1">
      <c r="A7" s="447" t="s">
        <v>745</v>
      </c>
      <c r="B7" s="443">
        <v>0.1535</v>
      </c>
      <c r="C7" s="443">
        <v>0.23860000000000001</v>
      </c>
      <c r="D7" s="443">
        <v>0.15720000000000001</v>
      </c>
      <c r="E7" s="443">
        <v>0.18240000000000001</v>
      </c>
      <c r="F7" s="443">
        <v>0.19289999999999999</v>
      </c>
      <c r="G7" s="443">
        <v>0.1305</v>
      </c>
      <c r="H7" s="443">
        <v>0.156</v>
      </c>
      <c r="I7" s="443">
        <v>0.1313</v>
      </c>
      <c r="J7" s="443">
        <v>0.13289999999999999</v>
      </c>
      <c r="K7" s="443">
        <v>0.1227</v>
      </c>
      <c r="L7" s="443">
        <v>0.1837</v>
      </c>
      <c r="M7" s="443">
        <v>0.11609999999999999</v>
      </c>
      <c r="N7" s="443">
        <v>0.192</v>
      </c>
      <c r="O7" s="443">
        <v>0.57720000000000005</v>
      </c>
      <c r="P7" s="443">
        <v>0.19159999999999999</v>
      </c>
      <c r="Q7" s="443">
        <v>0.22370000000000001</v>
      </c>
      <c r="R7" s="443">
        <v>0.4229</v>
      </c>
      <c r="S7" s="443">
        <v>0.1205</v>
      </c>
      <c r="T7" s="443">
        <v>0.72419999999999995</v>
      </c>
      <c r="U7" s="443">
        <v>0.19550000000000001</v>
      </c>
    </row>
    <row r="8" spans="1:21" ht="15" customHeight="1">
      <c r="A8" s="120" t="s">
        <v>746</v>
      </c>
      <c r="B8" s="121">
        <v>10548442.039999999</v>
      </c>
      <c r="C8" s="121">
        <v>10879879.800000001</v>
      </c>
      <c r="D8" s="121">
        <v>42650706.689999998</v>
      </c>
      <c r="E8" s="121">
        <v>32755218.09</v>
      </c>
      <c r="F8" s="121">
        <v>19916260.23</v>
      </c>
      <c r="G8" s="121">
        <v>41232899.82</v>
      </c>
      <c r="H8" s="121">
        <v>14386548.960000001</v>
      </c>
      <c r="I8" s="121">
        <v>47951625.890000001</v>
      </c>
      <c r="J8" s="121">
        <v>7452705.8200000003</v>
      </c>
      <c r="K8" s="121">
        <v>31242684.100000001</v>
      </c>
      <c r="L8" s="121">
        <v>42163617.270000003</v>
      </c>
      <c r="M8" s="121">
        <v>3133629.29</v>
      </c>
      <c r="N8" s="121">
        <v>31314791.960000001</v>
      </c>
      <c r="O8" s="121">
        <v>4702639.34</v>
      </c>
      <c r="P8" s="121">
        <v>4415004.33</v>
      </c>
      <c r="Q8" s="121">
        <v>4331115.96</v>
      </c>
      <c r="R8" s="121">
        <v>1552505.72</v>
      </c>
      <c r="S8" s="121">
        <v>2228298.88</v>
      </c>
      <c r="T8" s="121">
        <v>334217.26</v>
      </c>
      <c r="U8" s="121">
        <v>1460505879.53</v>
      </c>
    </row>
    <row r="9" spans="1:21"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7" customFormat="1" ht="15" customHeight="1">
      <c r="A10" s="120" t="s">
        <v>748</v>
      </c>
      <c r="B10" s="121">
        <v>14170764.970000001</v>
      </c>
      <c r="C10" s="121">
        <v>2041935.28</v>
      </c>
      <c r="D10" s="121">
        <v>11256693.369999999</v>
      </c>
      <c r="E10" s="121">
        <v>84860031.299999997</v>
      </c>
      <c r="F10" s="121">
        <v>7981186.5099999998</v>
      </c>
      <c r="G10" s="121">
        <v>32367686.120000001</v>
      </c>
      <c r="H10" s="121">
        <v>6333270.1600000001</v>
      </c>
      <c r="I10" s="121">
        <v>10760091.939999999</v>
      </c>
      <c r="J10" s="121">
        <v>11562870.65</v>
      </c>
      <c r="K10" s="121">
        <v>38199607.329999998</v>
      </c>
      <c r="L10" s="121">
        <v>12536615.93</v>
      </c>
      <c r="M10" s="121">
        <v>3025706.57</v>
      </c>
      <c r="N10" s="121">
        <v>22608715.050000001</v>
      </c>
      <c r="O10" s="121">
        <v>8943411.8399999999</v>
      </c>
      <c r="P10" s="121">
        <v>4690343.3499999996</v>
      </c>
      <c r="Q10" s="121">
        <v>2013884.51</v>
      </c>
      <c r="R10" s="121">
        <v>1382941.42</v>
      </c>
      <c r="S10" s="121">
        <v>3239023.33</v>
      </c>
      <c r="T10" s="121">
        <v>1193931.55</v>
      </c>
      <c r="U10" s="121">
        <v>710557993.92999995</v>
      </c>
    </row>
    <row r="11" spans="1:21" s="277" customFormat="1" ht="15" customHeight="1">
      <c r="A11" s="120" t="s">
        <v>749</v>
      </c>
      <c r="B11" s="121">
        <v>12506342.35</v>
      </c>
      <c r="C11" s="121">
        <v>4599871.07</v>
      </c>
      <c r="D11" s="121">
        <v>74379399.719999999</v>
      </c>
      <c r="E11" s="121">
        <v>61618312.390000001</v>
      </c>
      <c r="F11" s="121">
        <v>2457406.54</v>
      </c>
      <c r="G11" s="121">
        <v>20861927.16</v>
      </c>
      <c r="H11" s="121">
        <v>1858529.42</v>
      </c>
      <c r="I11" s="121">
        <v>30243886.780000001</v>
      </c>
      <c r="J11" s="121">
        <v>12566611.390000001</v>
      </c>
      <c r="K11" s="121">
        <v>8392255.2200000007</v>
      </c>
      <c r="L11" s="121">
        <v>10479919.58</v>
      </c>
      <c r="M11" s="121">
        <v>4324740.05</v>
      </c>
      <c r="N11" s="121">
        <v>45660475.560000002</v>
      </c>
      <c r="O11" s="121">
        <v>10384612.58</v>
      </c>
      <c r="P11" s="121">
        <v>5040454.2300000004</v>
      </c>
      <c r="Q11" s="121">
        <v>18235891.129999999</v>
      </c>
      <c r="R11" s="121">
        <v>4551635.7300000004</v>
      </c>
      <c r="S11" s="121">
        <v>4856491.75</v>
      </c>
      <c r="T11" s="121">
        <v>5263348.13</v>
      </c>
      <c r="U11" s="121">
        <v>929932021.75999999</v>
      </c>
    </row>
    <row r="12" spans="1:21" s="277" customFormat="1" ht="15" customHeight="1">
      <c r="A12" s="120" t="s">
        <v>750</v>
      </c>
      <c r="B12" s="121">
        <v>0</v>
      </c>
      <c r="C12" s="121">
        <v>0</v>
      </c>
      <c r="D12" s="121">
        <v>0</v>
      </c>
      <c r="E12" s="121">
        <v>0</v>
      </c>
      <c r="F12" s="121">
        <v>0</v>
      </c>
      <c r="G12" s="121">
        <v>0</v>
      </c>
      <c r="H12" s="121">
        <v>0</v>
      </c>
      <c r="I12" s="121">
        <v>31881795.030000001</v>
      </c>
      <c r="J12" s="121">
        <v>824174.09</v>
      </c>
      <c r="K12" s="121">
        <v>24068032.100000001</v>
      </c>
      <c r="L12" s="121">
        <v>0</v>
      </c>
      <c r="M12" s="121">
        <v>0</v>
      </c>
      <c r="N12" s="121">
        <v>0</v>
      </c>
      <c r="O12" s="121">
        <v>0</v>
      </c>
      <c r="P12" s="121">
        <v>0</v>
      </c>
      <c r="Q12" s="121">
        <v>0</v>
      </c>
      <c r="R12" s="121">
        <v>0</v>
      </c>
      <c r="S12" s="121">
        <v>0</v>
      </c>
      <c r="T12" s="121">
        <v>0</v>
      </c>
      <c r="U12" s="121">
        <v>269659618.74000001</v>
      </c>
    </row>
    <row r="13" spans="1:21" s="277" customFormat="1" ht="15" customHeight="1">
      <c r="A13" s="120" t="s">
        <v>751</v>
      </c>
      <c r="B13" s="121">
        <v>170160315.30000001</v>
      </c>
      <c r="C13" s="121">
        <v>66499444.200000003</v>
      </c>
      <c r="D13" s="121">
        <v>189490280</v>
      </c>
      <c r="E13" s="121">
        <v>187456876.13999999</v>
      </c>
      <c r="F13" s="121">
        <v>119544251.43000001</v>
      </c>
      <c r="G13" s="121">
        <v>190086463.16999999</v>
      </c>
      <c r="H13" s="121">
        <v>106662093.31</v>
      </c>
      <c r="I13" s="121">
        <v>194796843.22999999</v>
      </c>
      <c r="J13" s="121">
        <v>107574281.09999999</v>
      </c>
      <c r="K13" s="121">
        <v>265785129.56999999</v>
      </c>
      <c r="L13" s="121">
        <v>226448045.5</v>
      </c>
      <c r="M13" s="121">
        <v>67192166.689999998</v>
      </c>
      <c r="N13" s="121">
        <v>212616302.47</v>
      </c>
      <c r="O13" s="121">
        <v>44758204.5</v>
      </c>
      <c r="P13" s="121">
        <v>53960355.560000002</v>
      </c>
      <c r="Q13" s="121">
        <v>46331852.490000002</v>
      </c>
      <c r="R13" s="121">
        <v>20186073.010000002</v>
      </c>
      <c r="S13" s="121">
        <v>36168260.619999997</v>
      </c>
      <c r="T13" s="121">
        <v>13369707.560000001</v>
      </c>
      <c r="U13" s="121">
        <v>6102552869.21</v>
      </c>
    </row>
    <row r="14" spans="1:21" s="21" customFormat="1" ht="15" customHeight="1">
      <c r="A14" s="293" t="s">
        <v>752</v>
      </c>
      <c r="B14" s="294">
        <v>207385864.66</v>
      </c>
      <c r="C14" s="294">
        <v>84021130.349999994</v>
      </c>
      <c r="D14" s="294">
        <v>317777079.77999997</v>
      </c>
      <c r="E14" s="294">
        <v>366690437.92000002</v>
      </c>
      <c r="F14" s="294">
        <v>149899104.71000001</v>
      </c>
      <c r="G14" s="294">
        <v>284548976.26999998</v>
      </c>
      <c r="H14" s="294">
        <v>129240441.84999999</v>
      </c>
      <c r="I14" s="294">
        <v>315634242.87</v>
      </c>
      <c r="J14" s="294">
        <v>139980643.05000001</v>
      </c>
      <c r="K14" s="294">
        <v>367687708.31999999</v>
      </c>
      <c r="L14" s="294">
        <v>291628198.27999997</v>
      </c>
      <c r="M14" s="294">
        <v>77676242.599999994</v>
      </c>
      <c r="N14" s="294">
        <v>312200285.04000002</v>
      </c>
      <c r="O14" s="294">
        <v>68788868.260000005</v>
      </c>
      <c r="P14" s="294">
        <v>68106157.469999999</v>
      </c>
      <c r="Q14" s="294">
        <v>70912744.090000004</v>
      </c>
      <c r="R14" s="294">
        <v>27673155.879999999</v>
      </c>
      <c r="S14" s="294">
        <v>46492074.579999998</v>
      </c>
      <c r="T14" s="294">
        <v>20161204.5</v>
      </c>
      <c r="U14" s="294">
        <v>9473208383.1700001</v>
      </c>
    </row>
    <row r="15" spans="1:21" s="277" customFormat="1" ht="15" customHeight="1">
      <c r="A15" s="120" t="s">
        <v>753</v>
      </c>
      <c r="B15" s="121">
        <v>179247639.46900001</v>
      </c>
      <c r="C15" s="121">
        <v>69207766.790999994</v>
      </c>
      <c r="D15" s="121">
        <v>228931318.53400001</v>
      </c>
      <c r="E15" s="121">
        <v>235238038.595</v>
      </c>
      <c r="F15" s="121">
        <v>122369192.002</v>
      </c>
      <c r="G15" s="121">
        <v>206990963.97400001</v>
      </c>
      <c r="H15" s="121">
        <v>108858012.052</v>
      </c>
      <c r="I15" s="121">
        <v>235982151.28049999</v>
      </c>
      <c r="J15" s="121">
        <v>116788291.49250001</v>
      </c>
      <c r="K15" s="121">
        <v>295672202.72100002</v>
      </c>
      <c r="L15" s="121">
        <v>234195328.47600001</v>
      </c>
      <c r="M15" s="121">
        <v>69959678.028999999</v>
      </c>
      <c r="N15" s="121">
        <v>239968283.25999999</v>
      </c>
      <c r="O15" s="121">
        <v>51739193.158</v>
      </c>
      <c r="P15" s="121">
        <v>57418651.344999999</v>
      </c>
      <c r="Q15" s="121">
        <v>55852574.957000002</v>
      </c>
      <c r="R15" s="121">
        <v>22738479.159000002</v>
      </c>
      <c r="S15" s="121">
        <v>39244311.160999998</v>
      </c>
      <c r="T15" s="121">
        <v>16240167.935000001</v>
      </c>
      <c r="U15" s="121">
        <v>6911875192.9309998</v>
      </c>
    </row>
    <row r="16" spans="1:21" s="23" customFormat="1" ht="15" customHeight="1">
      <c r="A16" s="244" t="s">
        <v>754</v>
      </c>
      <c r="B16" s="295">
        <v>0.86429999999999996</v>
      </c>
      <c r="C16" s="295">
        <v>0.82369999999999999</v>
      </c>
      <c r="D16" s="295">
        <v>0.72040000000000004</v>
      </c>
      <c r="E16" s="295">
        <v>0.64149999999999996</v>
      </c>
      <c r="F16" s="295">
        <v>0.81630000000000003</v>
      </c>
      <c r="G16" s="295">
        <v>0.72740000000000005</v>
      </c>
      <c r="H16" s="295">
        <v>0.84230000000000005</v>
      </c>
      <c r="I16" s="295">
        <v>0.74760000000000004</v>
      </c>
      <c r="J16" s="295">
        <v>0.83430000000000004</v>
      </c>
      <c r="K16" s="295">
        <v>0.80410000000000004</v>
      </c>
      <c r="L16" s="295">
        <v>0.80310000000000004</v>
      </c>
      <c r="M16" s="295">
        <v>0.90069999999999995</v>
      </c>
      <c r="N16" s="295">
        <v>0.76859999999999995</v>
      </c>
      <c r="O16" s="295">
        <v>0.75209999999999999</v>
      </c>
      <c r="P16" s="295">
        <v>0.84309999999999996</v>
      </c>
      <c r="Q16" s="295">
        <v>0.78759999999999997</v>
      </c>
      <c r="R16" s="295">
        <v>0.82169999999999999</v>
      </c>
      <c r="S16" s="295">
        <v>0.84409999999999996</v>
      </c>
      <c r="T16" s="295">
        <v>0.80549999999999999</v>
      </c>
      <c r="U16" s="295">
        <v>0.72960000000000003</v>
      </c>
    </row>
    <row r="17" spans="1:21" s="277" customFormat="1" ht="15" customHeight="1">
      <c r="A17" s="293" t="s">
        <v>755</v>
      </c>
      <c r="B17" s="294">
        <v>17924763.946899999</v>
      </c>
      <c r="C17" s="294">
        <v>6920776.6791000003</v>
      </c>
      <c r="D17" s="294">
        <v>22893131.853399999</v>
      </c>
      <c r="E17" s="294">
        <v>23523803.859499998</v>
      </c>
      <c r="F17" s="294">
        <v>12236919.200200001</v>
      </c>
      <c r="G17" s="294">
        <v>20699096.397399999</v>
      </c>
      <c r="H17" s="294">
        <v>10885801.2052</v>
      </c>
      <c r="I17" s="294">
        <v>23598215.1281</v>
      </c>
      <c r="J17" s="294">
        <v>11678829.1493</v>
      </c>
      <c r="K17" s="294">
        <v>29567220.272100002</v>
      </c>
      <c r="L17" s="294">
        <v>23419532.847600002</v>
      </c>
      <c r="M17" s="294">
        <v>6995967.8028999995</v>
      </c>
      <c r="N17" s="294">
        <v>23996828.326000001</v>
      </c>
      <c r="O17" s="294">
        <v>5173919.3158</v>
      </c>
      <c r="P17" s="294">
        <v>5741865.1344999997</v>
      </c>
      <c r="Q17" s="294">
        <v>5585257.4956999999</v>
      </c>
      <c r="R17" s="294">
        <v>2273847.9158999999</v>
      </c>
      <c r="S17" s="294">
        <v>3924431.1161000002</v>
      </c>
      <c r="T17" s="294">
        <v>1624016.7934999999</v>
      </c>
      <c r="U17" s="294">
        <v>691187519.2931</v>
      </c>
    </row>
    <row r="18" spans="1:21" s="277" customFormat="1" ht="15" customHeight="1">
      <c r="A18" s="120" t="s">
        <v>756</v>
      </c>
      <c r="B18" s="121">
        <v>25666768</v>
      </c>
      <c r="C18" s="121">
        <v>15991342</v>
      </c>
      <c r="D18" s="121">
        <v>31532842</v>
      </c>
      <c r="E18" s="121">
        <v>36083791</v>
      </c>
      <c r="F18" s="121">
        <v>23603436</v>
      </c>
      <c r="G18" s="121">
        <v>24778271</v>
      </c>
      <c r="H18" s="121">
        <v>14327184</v>
      </c>
      <c r="I18" s="121">
        <v>31290462</v>
      </c>
      <c r="J18" s="121">
        <v>13419224</v>
      </c>
      <c r="K18" s="121">
        <v>28066912</v>
      </c>
      <c r="L18" s="121">
        <v>42327153</v>
      </c>
      <c r="M18" s="121">
        <v>11009420</v>
      </c>
      <c r="N18" s="121">
        <v>38161228</v>
      </c>
      <c r="O18" s="121">
        <v>29020921</v>
      </c>
      <c r="P18" s="121">
        <v>11003150</v>
      </c>
      <c r="Q18" s="121">
        <v>12560359</v>
      </c>
      <c r="R18" s="121">
        <v>9615708</v>
      </c>
      <c r="S18" s="121">
        <v>4724244</v>
      </c>
      <c r="T18" s="121">
        <v>11761460</v>
      </c>
      <c r="U18" s="121">
        <v>1247603054</v>
      </c>
    </row>
    <row r="19" spans="1:21" s="277" customFormat="1" ht="15" customHeight="1">
      <c r="A19" s="120" t="s">
        <v>757</v>
      </c>
      <c r="B19" s="121">
        <v>0</v>
      </c>
      <c r="C19" s="121">
        <v>1700</v>
      </c>
      <c r="D19" s="121">
        <v>0</v>
      </c>
      <c r="E19" s="121">
        <v>0</v>
      </c>
      <c r="F19" s="121">
        <v>0</v>
      </c>
      <c r="G19" s="121">
        <v>0</v>
      </c>
      <c r="H19" s="121">
        <v>0</v>
      </c>
      <c r="I19" s="121">
        <v>2054</v>
      </c>
      <c r="J19" s="121">
        <v>0</v>
      </c>
      <c r="K19" s="121">
        <v>0</v>
      </c>
      <c r="L19" s="121">
        <v>0</v>
      </c>
      <c r="M19" s="121">
        <v>0</v>
      </c>
      <c r="N19" s="121">
        <v>0</v>
      </c>
      <c r="O19" s="121">
        <v>0</v>
      </c>
      <c r="P19" s="121">
        <v>0</v>
      </c>
      <c r="Q19" s="121">
        <v>0</v>
      </c>
      <c r="R19" s="121">
        <v>0</v>
      </c>
      <c r="S19" s="121">
        <v>0</v>
      </c>
      <c r="T19" s="121">
        <v>0</v>
      </c>
      <c r="U19" s="121">
        <v>3754</v>
      </c>
    </row>
    <row r="20" spans="1:21"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7" customFormat="1" ht="15" customHeight="1">
      <c r="A21" s="120" t="s">
        <v>759</v>
      </c>
      <c r="B21" s="121">
        <v>0</v>
      </c>
      <c r="C21" s="121">
        <v>134475</v>
      </c>
      <c r="D21" s="121">
        <v>0</v>
      </c>
      <c r="E21" s="121">
        <v>1941</v>
      </c>
      <c r="F21" s="121">
        <v>0</v>
      </c>
      <c r="G21" s="121">
        <v>13719</v>
      </c>
      <c r="H21" s="121">
        <v>0</v>
      </c>
      <c r="I21" s="121">
        <v>313927</v>
      </c>
      <c r="J21" s="121">
        <v>0</v>
      </c>
      <c r="K21" s="121">
        <v>5837</v>
      </c>
      <c r="L21" s="121">
        <v>82831</v>
      </c>
      <c r="M21" s="121">
        <v>2890156</v>
      </c>
      <c r="N21" s="121">
        <v>0</v>
      </c>
      <c r="O21" s="121">
        <v>0</v>
      </c>
      <c r="P21" s="121">
        <v>0</v>
      </c>
      <c r="Q21" s="121">
        <v>67503</v>
      </c>
      <c r="R21" s="121">
        <v>0</v>
      </c>
      <c r="S21" s="121">
        <v>0</v>
      </c>
      <c r="T21" s="121">
        <v>0</v>
      </c>
      <c r="U21" s="121">
        <v>11872929</v>
      </c>
    </row>
    <row r="22" spans="1:21" s="277" customFormat="1" ht="15" customHeight="1">
      <c r="A22" s="293" t="s">
        <v>760</v>
      </c>
      <c r="B22" s="294">
        <v>25666768</v>
      </c>
      <c r="C22" s="294">
        <v>15855167</v>
      </c>
      <c r="D22" s="294">
        <v>31532842</v>
      </c>
      <c r="E22" s="294">
        <v>36081850</v>
      </c>
      <c r="F22" s="294">
        <v>23603436</v>
      </c>
      <c r="G22" s="294">
        <v>24764552</v>
      </c>
      <c r="H22" s="294">
        <v>14327184</v>
      </c>
      <c r="I22" s="294">
        <v>30974481</v>
      </c>
      <c r="J22" s="294">
        <v>13419224</v>
      </c>
      <c r="K22" s="294">
        <v>28061075</v>
      </c>
      <c r="L22" s="294">
        <v>42244322</v>
      </c>
      <c r="M22" s="294">
        <v>8119264</v>
      </c>
      <c r="N22" s="294">
        <v>38161228</v>
      </c>
      <c r="O22" s="294">
        <v>29020921</v>
      </c>
      <c r="P22" s="294">
        <v>11003150</v>
      </c>
      <c r="Q22" s="294">
        <v>12492856</v>
      </c>
      <c r="R22" s="294">
        <v>9615708</v>
      </c>
      <c r="S22" s="294">
        <v>4724244</v>
      </c>
      <c r="T22" s="294">
        <v>11761460</v>
      </c>
      <c r="U22" s="294">
        <v>1235726371</v>
      </c>
    </row>
    <row r="23" spans="1:21"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7" customFormat="1" ht="15" customHeight="1">
      <c r="A24" s="120" t="s">
        <v>762</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0</v>
      </c>
      <c r="T24" s="121">
        <v>0</v>
      </c>
      <c r="U24" s="121">
        <v>102900</v>
      </c>
    </row>
    <row r="25" spans="1:21"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7" customFormat="1" ht="15" customHeight="1">
      <c r="A26" s="120" t="s">
        <v>764</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765</v>
      </c>
      <c r="B27" s="121">
        <v>1855901</v>
      </c>
      <c r="C27" s="121">
        <v>659944</v>
      </c>
      <c r="D27" s="121">
        <v>4460000</v>
      </c>
      <c r="E27" s="121">
        <v>6816103</v>
      </c>
      <c r="F27" s="121">
        <v>0</v>
      </c>
      <c r="G27" s="121">
        <v>2253779</v>
      </c>
      <c r="H27" s="121">
        <v>2652634</v>
      </c>
      <c r="I27" s="121">
        <v>0</v>
      </c>
      <c r="J27" s="121">
        <v>2102953</v>
      </c>
      <c r="K27" s="121">
        <v>8209890</v>
      </c>
      <c r="L27" s="121">
        <v>779695</v>
      </c>
      <c r="M27" s="121">
        <v>0</v>
      </c>
      <c r="N27" s="121">
        <v>7921267</v>
      </c>
      <c r="O27" s="121">
        <v>843148</v>
      </c>
      <c r="P27" s="121">
        <v>0</v>
      </c>
      <c r="Q27" s="121">
        <v>0</v>
      </c>
      <c r="R27" s="121">
        <v>0</v>
      </c>
      <c r="S27" s="121">
        <v>5000</v>
      </c>
      <c r="T27" s="121">
        <v>0</v>
      </c>
      <c r="U27" s="121">
        <v>115355366</v>
      </c>
    </row>
    <row r="28" spans="1:21"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7" customFormat="1" ht="15" customHeight="1">
      <c r="A29" s="296" t="s">
        <v>767</v>
      </c>
      <c r="B29" s="294">
        <v>1855901</v>
      </c>
      <c r="C29" s="294">
        <v>659944</v>
      </c>
      <c r="D29" s="294">
        <v>4460000</v>
      </c>
      <c r="E29" s="294">
        <v>6816103</v>
      </c>
      <c r="F29" s="294">
        <v>0</v>
      </c>
      <c r="G29" s="294">
        <v>2253779</v>
      </c>
      <c r="H29" s="294">
        <v>2652634</v>
      </c>
      <c r="I29" s="294">
        <v>0</v>
      </c>
      <c r="J29" s="294">
        <v>2102953</v>
      </c>
      <c r="K29" s="294">
        <v>8209890</v>
      </c>
      <c r="L29" s="294">
        <v>779695</v>
      </c>
      <c r="M29" s="294">
        <v>0</v>
      </c>
      <c r="N29" s="294">
        <v>7921267</v>
      </c>
      <c r="O29" s="294">
        <v>843148</v>
      </c>
      <c r="P29" s="294">
        <v>0</v>
      </c>
      <c r="Q29" s="294">
        <v>0</v>
      </c>
      <c r="R29" s="294">
        <v>0</v>
      </c>
      <c r="S29" s="294">
        <v>5000</v>
      </c>
      <c r="T29" s="294">
        <v>0</v>
      </c>
      <c r="U29" s="294">
        <v>115355366</v>
      </c>
    </row>
    <row r="30" spans="1:21" s="277"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7" customFormat="1" ht="15" customHeight="1">
      <c r="A32" s="293" t="s">
        <v>770</v>
      </c>
      <c r="B32" s="294">
        <v>27522669</v>
      </c>
      <c r="C32" s="294">
        <v>16515111</v>
      </c>
      <c r="D32" s="294">
        <v>35992842</v>
      </c>
      <c r="E32" s="294">
        <v>42897953</v>
      </c>
      <c r="F32" s="294">
        <v>23603436</v>
      </c>
      <c r="G32" s="294">
        <v>27018331</v>
      </c>
      <c r="H32" s="294">
        <v>16979818</v>
      </c>
      <c r="I32" s="294">
        <v>30974481</v>
      </c>
      <c r="J32" s="294">
        <v>15522177</v>
      </c>
      <c r="K32" s="294">
        <v>36270965</v>
      </c>
      <c r="L32" s="294">
        <v>43024017</v>
      </c>
      <c r="M32" s="294">
        <v>8119264</v>
      </c>
      <c r="N32" s="294">
        <v>46082495</v>
      </c>
      <c r="O32" s="294">
        <v>29864069</v>
      </c>
      <c r="P32" s="294">
        <v>11003150</v>
      </c>
      <c r="Q32" s="294">
        <v>12492856</v>
      </c>
      <c r="R32" s="294">
        <v>9615708</v>
      </c>
      <c r="S32" s="294">
        <v>4729244</v>
      </c>
      <c r="T32" s="294">
        <v>11761460</v>
      </c>
      <c r="U32" s="294">
        <v>1351081737</v>
      </c>
    </row>
    <row r="33" spans="1:21" ht="15" customHeight="1">
      <c r="A33" s="120" t="s">
        <v>771</v>
      </c>
      <c r="B33" s="121">
        <v>9597905.0530999992</v>
      </c>
      <c r="C33" s="121">
        <v>9594334.3209000006</v>
      </c>
      <c r="D33" s="121">
        <v>13099710.146600001</v>
      </c>
      <c r="E33" s="121">
        <v>19374149.140500002</v>
      </c>
      <c r="F33" s="121">
        <v>11366516.799799999</v>
      </c>
      <c r="G33" s="121">
        <v>6319234.6025999999</v>
      </c>
      <c r="H33" s="121">
        <v>6094016.7948000003</v>
      </c>
      <c r="I33" s="121">
        <v>7376265.8720000004</v>
      </c>
      <c r="J33" s="121">
        <v>3843347.8508000001</v>
      </c>
      <c r="K33" s="121">
        <v>6703744.7279000003</v>
      </c>
      <c r="L33" s="121">
        <v>19604484.152399998</v>
      </c>
      <c r="M33" s="121">
        <v>1123296.1971</v>
      </c>
      <c r="N33" s="121">
        <v>22085666.673999999</v>
      </c>
      <c r="O33" s="121">
        <v>24690149.6842</v>
      </c>
      <c r="P33" s="121">
        <v>5261284.8655000003</v>
      </c>
      <c r="Q33" s="121">
        <v>6907598.5043000001</v>
      </c>
      <c r="R33" s="121">
        <v>7341860.0840999996</v>
      </c>
      <c r="S33" s="121">
        <v>804812.88390000002</v>
      </c>
      <c r="T33" s="121">
        <v>10137443.206499999</v>
      </c>
      <c r="U33" s="121">
        <v>659894217.7069</v>
      </c>
    </row>
    <row r="34" spans="1:21" s="297" customFormat="1" ht="15" customHeight="1">
      <c r="A34" s="120" t="s">
        <v>772</v>
      </c>
      <c r="B34" s="246">
        <v>9.1200000000000003E-2</v>
      </c>
      <c r="C34" s="246">
        <v>0.30499999999999999</v>
      </c>
      <c r="D34" s="246">
        <v>6.4299999999999996E-2</v>
      </c>
      <c r="E34" s="246">
        <v>0.12570000000000001</v>
      </c>
      <c r="F34" s="246">
        <v>5.1700000000000003E-2</v>
      </c>
      <c r="G34" s="246">
        <v>0.1341</v>
      </c>
      <c r="H34" s="246">
        <v>7.4399999999999994E-2</v>
      </c>
      <c r="I34" s="246">
        <v>0.30590000000000001</v>
      </c>
      <c r="J34" s="246">
        <v>0.1188</v>
      </c>
      <c r="K34" s="246">
        <v>0.1106</v>
      </c>
      <c r="L34" s="246">
        <v>0.3417</v>
      </c>
      <c r="M34" s="246">
        <v>0.15989999999999999</v>
      </c>
      <c r="N34" s="246">
        <v>9.4100000000000003E-2</v>
      </c>
      <c r="O34" s="246">
        <v>4.8300000000000003E-2</v>
      </c>
      <c r="P34" s="246">
        <v>0.1066</v>
      </c>
      <c r="Q34" s="246">
        <v>0.17610000000000001</v>
      </c>
      <c r="R34" s="246">
        <v>0.35930000000000001</v>
      </c>
      <c r="S34" s="246">
        <v>0.28179999999999999</v>
      </c>
      <c r="T34" s="246">
        <v>9.7000000000000003E-3</v>
      </c>
      <c r="U34" s="246">
        <v>0.1517</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9" t="s">
        <v>773</v>
      </c>
      <c r="B36" s="47"/>
      <c r="C36" s="47"/>
      <c r="D36" s="47"/>
      <c r="E36" s="47"/>
      <c r="F36" s="47"/>
      <c r="G36" s="47"/>
      <c r="H36" s="47"/>
      <c r="I36" s="47"/>
      <c r="J36" s="290"/>
      <c r="K36" s="290"/>
      <c r="L36" s="290"/>
      <c r="M36" s="290"/>
      <c r="N36" s="290"/>
      <c r="O36" s="290"/>
      <c r="P36" s="290"/>
      <c r="Q36" s="290"/>
      <c r="R36" s="290"/>
      <c r="S36" s="290"/>
      <c r="T36" s="290"/>
      <c r="U36" s="290"/>
    </row>
    <row r="37" spans="1:21" ht="15" customHeight="1">
      <c r="A37" s="47"/>
      <c r="B37" s="47"/>
      <c r="C37" s="47"/>
      <c r="D37" s="47"/>
      <c r="E37" s="47"/>
      <c r="F37" s="47"/>
      <c r="G37" s="47"/>
      <c r="H37" s="47"/>
      <c r="I37" s="47"/>
      <c r="J37" s="290"/>
      <c r="K37" s="290"/>
      <c r="L37" s="290"/>
      <c r="M37" s="290"/>
      <c r="N37" s="290"/>
      <c r="O37" s="290"/>
      <c r="P37" s="290"/>
      <c r="Q37" s="290"/>
      <c r="R37" s="290"/>
      <c r="S37" s="290"/>
      <c r="T37" s="290"/>
      <c r="U37" s="290"/>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activeCell="A3" sqref="A3:R3"/>
    </sheetView>
  </sheetViews>
  <sheetFormatPr defaultRowHeight="12.75"/>
  <cols>
    <col min="1" max="1" width="37.7109375" style="33" customWidth="1"/>
    <col min="2" max="2" width="12.85546875" style="641" customWidth="1"/>
    <col min="3" max="17" width="13" style="641" customWidth="1"/>
    <col min="18" max="18" width="13" style="37" customWidth="1"/>
    <col min="19" max="258" width="9.140625" style="641"/>
    <col min="259" max="259" width="37.7109375" style="641" customWidth="1"/>
    <col min="260" max="260" width="12.85546875" style="641" customWidth="1"/>
    <col min="261" max="274" width="13" style="641" customWidth="1"/>
    <col min="275" max="514" width="9.140625" style="641"/>
    <col min="515" max="515" width="37.7109375" style="641" customWidth="1"/>
    <col min="516" max="516" width="12.85546875" style="641" customWidth="1"/>
    <col min="517" max="530" width="13" style="641" customWidth="1"/>
    <col min="531" max="770" width="9.140625" style="641"/>
    <col min="771" max="771" width="37.7109375" style="641" customWidth="1"/>
    <col min="772" max="772" width="12.85546875" style="641" customWidth="1"/>
    <col min="773" max="786" width="13" style="641" customWidth="1"/>
    <col min="787" max="1026" width="9.140625" style="641"/>
    <col min="1027" max="1027" width="37.7109375" style="641" customWidth="1"/>
    <col min="1028" max="1028" width="12.85546875" style="641" customWidth="1"/>
    <col min="1029" max="1042" width="13" style="641" customWidth="1"/>
    <col min="1043" max="1282" width="9.140625" style="641"/>
    <col min="1283" max="1283" width="37.7109375" style="641" customWidth="1"/>
    <col min="1284" max="1284" width="12.85546875" style="641" customWidth="1"/>
    <col min="1285" max="1298" width="13" style="641" customWidth="1"/>
    <col min="1299" max="1538" width="9.140625" style="641"/>
    <col min="1539" max="1539" width="37.7109375" style="641" customWidth="1"/>
    <col min="1540" max="1540" width="12.85546875" style="641" customWidth="1"/>
    <col min="1541" max="1554" width="13" style="641" customWidth="1"/>
    <col min="1555" max="1794" width="9.140625" style="641"/>
    <col min="1795" max="1795" width="37.7109375" style="641" customWidth="1"/>
    <col min="1796" max="1796" width="12.85546875" style="641" customWidth="1"/>
    <col min="1797" max="1810" width="13" style="641" customWidth="1"/>
    <col min="1811" max="2050" width="9.140625" style="641"/>
    <col min="2051" max="2051" width="37.7109375" style="641" customWidth="1"/>
    <col min="2052" max="2052" width="12.85546875" style="641" customWidth="1"/>
    <col min="2053" max="2066" width="13" style="641" customWidth="1"/>
    <col min="2067" max="2306" width="9.140625" style="641"/>
    <col min="2307" max="2307" width="37.7109375" style="641" customWidth="1"/>
    <col min="2308" max="2308" width="12.85546875" style="641" customWidth="1"/>
    <col min="2309" max="2322" width="13" style="641" customWidth="1"/>
    <col min="2323" max="2562" width="9.140625" style="641"/>
    <col min="2563" max="2563" width="37.7109375" style="641" customWidth="1"/>
    <col min="2564" max="2564" width="12.85546875" style="641" customWidth="1"/>
    <col min="2565" max="2578" width="13" style="641" customWidth="1"/>
    <col min="2579" max="2818" width="9.140625" style="641"/>
    <col min="2819" max="2819" width="37.7109375" style="641" customWidth="1"/>
    <col min="2820" max="2820" width="12.85546875" style="641" customWidth="1"/>
    <col min="2821" max="2834" width="13" style="641" customWidth="1"/>
    <col min="2835" max="3074" width="9.140625" style="641"/>
    <col min="3075" max="3075" width="37.7109375" style="641" customWidth="1"/>
    <col min="3076" max="3076" width="12.85546875" style="641" customWidth="1"/>
    <col min="3077" max="3090" width="13" style="641" customWidth="1"/>
    <col min="3091" max="3330" width="9.140625" style="641"/>
    <col min="3331" max="3331" width="37.7109375" style="641" customWidth="1"/>
    <col min="3332" max="3332" width="12.85546875" style="641" customWidth="1"/>
    <col min="3333" max="3346" width="13" style="641" customWidth="1"/>
    <col min="3347" max="3586" width="9.140625" style="641"/>
    <col min="3587" max="3587" width="37.7109375" style="641" customWidth="1"/>
    <col min="3588" max="3588" width="12.85546875" style="641" customWidth="1"/>
    <col min="3589" max="3602" width="13" style="641" customWidth="1"/>
    <col min="3603" max="3842" width="9.140625" style="641"/>
    <col min="3843" max="3843" width="37.7109375" style="641" customWidth="1"/>
    <col min="3844" max="3844" width="12.85546875" style="641" customWidth="1"/>
    <col min="3845" max="3858" width="13" style="641" customWidth="1"/>
    <col min="3859" max="4098" width="9.140625" style="641"/>
    <col min="4099" max="4099" width="37.7109375" style="641" customWidth="1"/>
    <col min="4100" max="4100" width="12.85546875" style="641" customWidth="1"/>
    <col min="4101" max="4114" width="13" style="641" customWidth="1"/>
    <col min="4115" max="4354" width="9.140625" style="641"/>
    <col min="4355" max="4355" width="37.7109375" style="641" customWidth="1"/>
    <col min="4356" max="4356" width="12.85546875" style="641" customWidth="1"/>
    <col min="4357" max="4370" width="13" style="641" customWidth="1"/>
    <col min="4371" max="4610" width="9.140625" style="641"/>
    <col min="4611" max="4611" width="37.7109375" style="641" customWidth="1"/>
    <col min="4612" max="4612" width="12.85546875" style="641" customWidth="1"/>
    <col min="4613" max="4626" width="13" style="641" customWidth="1"/>
    <col min="4627" max="4866" width="9.140625" style="641"/>
    <col min="4867" max="4867" width="37.7109375" style="641" customWidth="1"/>
    <col min="4868" max="4868" width="12.85546875" style="641" customWidth="1"/>
    <col min="4869" max="4882" width="13" style="641" customWidth="1"/>
    <col min="4883" max="5122" width="9.140625" style="641"/>
    <col min="5123" max="5123" width="37.7109375" style="641" customWidth="1"/>
    <col min="5124" max="5124" width="12.85546875" style="641" customWidth="1"/>
    <col min="5125" max="5138" width="13" style="641" customWidth="1"/>
    <col min="5139" max="5378" width="9.140625" style="641"/>
    <col min="5379" max="5379" width="37.7109375" style="641" customWidth="1"/>
    <col min="5380" max="5380" width="12.85546875" style="641" customWidth="1"/>
    <col min="5381" max="5394" width="13" style="641" customWidth="1"/>
    <col min="5395" max="5634" width="9.140625" style="641"/>
    <col min="5635" max="5635" width="37.7109375" style="641" customWidth="1"/>
    <col min="5636" max="5636" width="12.85546875" style="641" customWidth="1"/>
    <col min="5637" max="5650" width="13" style="641" customWidth="1"/>
    <col min="5651" max="5890" width="9.140625" style="641"/>
    <col min="5891" max="5891" width="37.7109375" style="641" customWidth="1"/>
    <col min="5892" max="5892" width="12.85546875" style="641" customWidth="1"/>
    <col min="5893" max="5906" width="13" style="641" customWidth="1"/>
    <col min="5907" max="6146" width="9.140625" style="641"/>
    <col min="6147" max="6147" width="37.7109375" style="641" customWidth="1"/>
    <col min="6148" max="6148" width="12.85546875" style="641" customWidth="1"/>
    <col min="6149" max="6162" width="13" style="641" customWidth="1"/>
    <col min="6163" max="6402" width="9.140625" style="641"/>
    <col min="6403" max="6403" width="37.7109375" style="641" customWidth="1"/>
    <col min="6404" max="6404" width="12.85546875" style="641" customWidth="1"/>
    <col min="6405" max="6418" width="13" style="641" customWidth="1"/>
    <col min="6419" max="6658" width="9.140625" style="641"/>
    <col min="6659" max="6659" width="37.7109375" style="641" customWidth="1"/>
    <col min="6660" max="6660" width="12.85546875" style="641" customWidth="1"/>
    <col min="6661" max="6674" width="13" style="641" customWidth="1"/>
    <col min="6675" max="6914" width="9.140625" style="641"/>
    <col min="6915" max="6915" width="37.7109375" style="641" customWidth="1"/>
    <col min="6916" max="6916" width="12.85546875" style="641" customWidth="1"/>
    <col min="6917" max="6930" width="13" style="641" customWidth="1"/>
    <col min="6931" max="7170" width="9.140625" style="641"/>
    <col min="7171" max="7171" width="37.7109375" style="641" customWidth="1"/>
    <col min="7172" max="7172" width="12.85546875" style="641" customWidth="1"/>
    <col min="7173" max="7186" width="13" style="641" customWidth="1"/>
    <col min="7187" max="7426" width="9.140625" style="641"/>
    <col min="7427" max="7427" width="37.7109375" style="641" customWidth="1"/>
    <col min="7428" max="7428" width="12.85546875" style="641" customWidth="1"/>
    <col min="7429" max="7442" width="13" style="641" customWidth="1"/>
    <col min="7443" max="7682" width="9.140625" style="641"/>
    <col min="7683" max="7683" width="37.7109375" style="641" customWidth="1"/>
    <col min="7684" max="7684" width="12.85546875" style="641" customWidth="1"/>
    <col min="7685" max="7698" width="13" style="641" customWidth="1"/>
    <col min="7699" max="7938" width="9.140625" style="641"/>
    <col min="7939" max="7939" width="37.7109375" style="641" customWidth="1"/>
    <col min="7940" max="7940" width="12.85546875" style="641" customWidth="1"/>
    <col min="7941" max="7954" width="13" style="641" customWidth="1"/>
    <col min="7955" max="8194" width="9.140625" style="641"/>
    <col min="8195" max="8195" width="37.7109375" style="641" customWidth="1"/>
    <col min="8196" max="8196" width="12.85546875" style="641" customWidth="1"/>
    <col min="8197" max="8210" width="13" style="641" customWidth="1"/>
    <col min="8211" max="8450" width="9.140625" style="641"/>
    <col min="8451" max="8451" width="37.7109375" style="641" customWidth="1"/>
    <col min="8452" max="8452" width="12.85546875" style="641" customWidth="1"/>
    <col min="8453" max="8466" width="13" style="641" customWidth="1"/>
    <col min="8467" max="8706" width="9.140625" style="641"/>
    <col min="8707" max="8707" width="37.7109375" style="641" customWidth="1"/>
    <col min="8708" max="8708" width="12.85546875" style="641" customWidth="1"/>
    <col min="8709" max="8722" width="13" style="641" customWidth="1"/>
    <col min="8723" max="8962" width="9.140625" style="641"/>
    <col min="8963" max="8963" width="37.7109375" style="641" customWidth="1"/>
    <col min="8964" max="8964" width="12.85546875" style="641" customWidth="1"/>
    <col min="8965" max="8978" width="13" style="641" customWidth="1"/>
    <col min="8979" max="9218" width="9.140625" style="641"/>
    <col min="9219" max="9219" width="37.7109375" style="641" customWidth="1"/>
    <col min="9220" max="9220" width="12.85546875" style="641" customWidth="1"/>
    <col min="9221" max="9234" width="13" style="641" customWidth="1"/>
    <col min="9235" max="9474" width="9.140625" style="641"/>
    <col min="9475" max="9475" width="37.7109375" style="641" customWidth="1"/>
    <col min="9476" max="9476" width="12.85546875" style="641" customWidth="1"/>
    <col min="9477" max="9490" width="13" style="641" customWidth="1"/>
    <col min="9491" max="9730" width="9.140625" style="641"/>
    <col min="9731" max="9731" width="37.7109375" style="641" customWidth="1"/>
    <col min="9732" max="9732" width="12.85546875" style="641" customWidth="1"/>
    <col min="9733" max="9746" width="13" style="641" customWidth="1"/>
    <col min="9747" max="9986" width="9.140625" style="641"/>
    <col min="9987" max="9987" width="37.7109375" style="641" customWidth="1"/>
    <col min="9988" max="9988" width="12.85546875" style="641" customWidth="1"/>
    <col min="9989" max="10002" width="13" style="641" customWidth="1"/>
    <col min="10003" max="10242" width="9.140625" style="641"/>
    <col min="10243" max="10243" width="37.7109375" style="641" customWidth="1"/>
    <col min="10244" max="10244" width="12.85546875" style="641" customWidth="1"/>
    <col min="10245" max="10258" width="13" style="641" customWidth="1"/>
    <col min="10259" max="10498" width="9.140625" style="641"/>
    <col min="10499" max="10499" width="37.7109375" style="641" customWidth="1"/>
    <col min="10500" max="10500" width="12.85546875" style="641" customWidth="1"/>
    <col min="10501" max="10514" width="13" style="641" customWidth="1"/>
    <col min="10515" max="10754" width="9.140625" style="641"/>
    <col min="10755" max="10755" width="37.7109375" style="641" customWidth="1"/>
    <col min="10756" max="10756" width="12.85546875" style="641" customWidth="1"/>
    <col min="10757" max="10770" width="13" style="641" customWidth="1"/>
    <col min="10771" max="11010" width="9.140625" style="641"/>
    <col min="11011" max="11011" width="37.7109375" style="641" customWidth="1"/>
    <col min="11012" max="11012" width="12.85546875" style="641" customWidth="1"/>
    <col min="11013" max="11026" width="13" style="641" customWidth="1"/>
    <col min="11027" max="11266" width="9.140625" style="641"/>
    <col min="11267" max="11267" width="37.7109375" style="641" customWidth="1"/>
    <col min="11268" max="11268" width="12.85546875" style="641" customWidth="1"/>
    <col min="11269" max="11282" width="13" style="641" customWidth="1"/>
    <col min="11283" max="11522" width="9.140625" style="641"/>
    <col min="11523" max="11523" width="37.7109375" style="641" customWidth="1"/>
    <col min="11524" max="11524" width="12.85546875" style="641" customWidth="1"/>
    <col min="11525" max="11538" width="13" style="641" customWidth="1"/>
    <col min="11539" max="11778" width="9.140625" style="641"/>
    <col min="11779" max="11779" width="37.7109375" style="641" customWidth="1"/>
    <col min="11780" max="11780" width="12.85546875" style="641" customWidth="1"/>
    <col min="11781" max="11794" width="13" style="641" customWidth="1"/>
    <col min="11795" max="12034" width="9.140625" style="641"/>
    <col min="12035" max="12035" width="37.7109375" style="641" customWidth="1"/>
    <col min="12036" max="12036" width="12.85546875" style="641" customWidth="1"/>
    <col min="12037" max="12050" width="13" style="641" customWidth="1"/>
    <col min="12051" max="12290" width="9.140625" style="641"/>
    <col min="12291" max="12291" width="37.7109375" style="641" customWidth="1"/>
    <col min="12292" max="12292" width="12.85546875" style="641" customWidth="1"/>
    <col min="12293" max="12306" width="13" style="641" customWidth="1"/>
    <col min="12307" max="12546" width="9.140625" style="641"/>
    <col min="12547" max="12547" width="37.7109375" style="641" customWidth="1"/>
    <col min="12548" max="12548" width="12.85546875" style="641" customWidth="1"/>
    <col min="12549" max="12562" width="13" style="641" customWidth="1"/>
    <col min="12563" max="12802" width="9.140625" style="641"/>
    <col min="12803" max="12803" width="37.7109375" style="641" customWidth="1"/>
    <col min="12804" max="12804" width="12.85546875" style="641" customWidth="1"/>
    <col min="12805" max="12818" width="13" style="641" customWidth="1"/>
    <col min="12819" max="13058" width="9.140625" style="641"/>
    <col min="13059" max="13059" width="37.7109375" style="641" customWidth="1"/>
    <col min="13060" max="13060" width="12.85546875" style="641" customWidth="1"/>
    <col min="13061" max="13074" width="13" style="641" customWidth="1"/>
    <col min="13075" max="13314" width="9.140625" style="641"/>
    <col min="13315" max="13315" width="37.7109375" style="641" customWidth="1"/>
    <col min="13316" max="13316" width="12.85546875" style="641" customWidth="1"/>
    <col min="13317" max="13330" width="13" style="641" customWidth="1"/>
    <col min="13331" max="13570" width="9.140625" style="641"/>
    <col min="13571" max="13571" width="37.7109375" style="641" customWidth="1"/>
    <col min="13572" max="13572" width="12.85546875" style="641" customWidth="1"/>
    <col min="13573" max="13586" width="13" style="641" customWidth="1"/>
    <col min="13587" max="13826" width="9.140625" style="641"/>
    <col min="13827" max="13827" width="37.7109375" style="641" customWidth="1"/>
    <col min="13828" max="13828" width="12.85546875" style="641" customWidth="1"/>
    <col min="13829" max="13842" width="13" style="641" customWidth="1"/>
    <col min="13843" max="14082" width="9.140625" style="641"/>
    <col min="14083" max="14083" width="37.7109375" style="641" customWidth="1"/>
    <col min="14084" max="14084" width="12.85546875" style="641" customWidth="1"/>
    <col min="14085" max="14098" width="13" style="641" customWidth="1"/>
    <col min="14099" max="14338" width="9.140625" style="641"/>
    <col min="14339" max="14339" width="37.7109375" style="641" customWidth="1"/>
    <col min="14340" max="14340" width="12.85546875" style="641" customWidth="1"/>
    <col min="14341" max="14354" width="13" style="641" customWidth="1"/>
    <col min="14355" max="14594" width="9.140625" style="641"/>
    <col min="14595" max="14595" width="37.7109375" style="641" customWidth="1"/>
    <col min="14596" max="14596" width="12.85546875" style="641" customWidth="1"/>
    <col min="14597" max="14610" width="13" style="641" customWidth="1"/>
    <col min="14611" max="14850" width="9.140625" style="641"/>
    <col min="14851" max="14851" width="37.7109375" style="641" customWidth="1"/>
    <col min="14852" max="14852" width="12.85546875" style="641" customWidth="1"/>
    <col min="14853" max="14866" width="13" style="641" customWidth="1"/>
    <col min="14867" max="15106" width="9.140625" style="641"/>
    <col min="15107" max="15107" width="37.7109375" style="641" customWidth="1"/>
    <col min="15108" max="15108" width="12.85546875" style="641" customWidth="1"/>
    <col min="15109" max="15122" width="13" style="641" customWidth="1"/>
    <col min="15123" max="15362" width="9.140625" style="641"/>
    <col min="15363" max="15363" width="37.7109375" style="641" customWidth="1"/>
    <col min="15364" max="15364" width="12.85546875" style="641" customWidth="1"/>
    <col min="15365" max="15378" width="13" style="641" customWidth="1"/>
    <col min="15379" max="15618" width="9.140625" style="641"/>
    <col min="15619" max="15619" width="37.7109375" style="641" customWidth="1"/>
    <col min="15620" max="15620" width="12.85546875" style="641" customWidth="1"/>
    <col min="15621" max="15634" width="13" style="641" customWidth="1"/>
    <col min="15635" max="15874" width="9.140625" style="641"/>
    <col min="15875" max="15875" width="37.7109375" style="641" customWidth="1"/>
    <col min="15876" max="15876" width="12.85546875" style="641" customWidth="1"/>
    <col min="15877" max="15890" width="13" style="641" customWidth="1"/>
    <col min="15891" max="16130" width="9.140625" style="641"/>
    <col min="16131" max="16131" width="37.7109375" style="641" customWidth="1"/>
    <col min="16132" max="16132" width="12.85546875" style="641" customWidth="1"/>
    <col min="16133" max="16146" width="13" style="641" customWidth="1"/>
    <col min="16147" max="16384" width="9.140625" style="641"/>
  </cols>
  <sheetData>
    <row r="1" spans="1:18" s="28" customFormat="1" ht="30" customHeight="1">
      <c r="A1" s="740" t="s">
        <v>1092</v>
      </c>
      <c r="B1" s="740"/>
      <c r="C1" s="740"/>
      <c r="D1" s="740"/>
      <c r="E1" s="740"/>
      <c r="F1" s="740"/>
      <c r="G1" s="740"/>
      <c r="H1" s="740"/>
      <c r="I1" s="740"/>
      <c r="J1" s="740"/>
      <c r="K1" s="740"/>
      <c r="L1" s="740"/>
      <c r="M1" s="740"/>
      <c r="N1" s="740"/>
      <c r="O1" s="740"/>
      <c r="P1" s="740"/>
      <c r="Q1" s="740"/>
      <c r="R1" s="740"/>
    </row>
    <row r="2" spans="1:18" s="28" customFormat="1" ht="15" customHeight="1">
      <c r="A2" s="741" t="s">
        <v>774</v>
      </c>
      <c r="B2" s="741"/>
      <c r="C2" s="741"/>
      <c r="D2" s="741"/>
      <c r="E2" s="741"/>
      <c r="F2" s="741"/>
      <c r="G2" s="741"/>
      <c r="H2" s="741"/>
      <c r="I2" s="741"/>
      <c r="J2" s="741"/>
      <c r="K2" s="741"/>
      <c r="L2" s="741"/>
      <c r="M2" s="741"/>
      <c r="N2" s="741"/>
      <c r="O2" s="741"/>
      <c r="P2" s="741"/>
      <c r="Q2" s="741"/>
      <c r="R2" s="741"/>
    </row>
    <row r="3" spans="1:18" s="28" customFormat="1" ht="15" customHeight="1">
      <c r="A3" s="752" t="s">
        <v>1519</v>
      </c>
      <c r="B3" s="752"/>
      <c r="C3" s="752"/>
      <c r="D3" s="752"/>
      <c r="E3" s="752"/>
      <c r="F3" s="752"/>
      <c r="G3" s="752"/>
      <c r="H3" s="752"/>
      <c r="I3" s="752"/>
      <c r="J3" s="752"/>
      <c r="K3" s="752"/>
      <c r="L3" s="752"/>
      <c r="M3" s="752"/>
      <c r="N3" s="752"/>
      <c r="O3" s="752"/>
      <c r="P3" s="752"/>
      <c r="Q3" s="752"/>
      <c r="R3" s="752"/>
    </row>
    <row r="4" spans="1:18" s="29" customFormat="1" ht="30" customHeight="1">
      <c r="A4" s="742" t="s">
        <v>544</v>
      </c>
      <c r="B4" s="742"/>
      <c r="C4" s="742"/>
      <c r="D4" s="742"/>
      <c r="E4" s="742"/>
      <c r="F4" s="742"/>
      <c r="G4" s="742"/>
      <c r="H4" s="742"/>
      <c r="I4" s="742"/>
      <c r="J4" s="742"/>
      <c r="K4" s="742"/>
      <c r="L4" s="742"/>
      <c r="M4" s="742"/>
      <c r="N4" s="742"/>
      <c r="O4" s="742"/>
      <c r="P4" s="742"/>
      <c r="Q4" s="742"/>
      <c r="R4" s="742"/>
    </row>
    <row r="5" spans="1:18" ht="3.75" customHeight="1">
      <c r="A5" s="125"/>
      <c r="B5" s="47"/>
      <c r="C5" s="126"/>
      <c r="D5" s="126"/>
      <c r="E5" s="126"/>
      <c r="F5" s="126"/>
      <c r="G5" s="126"/>
      <c r="H5" s="47"/>
      <c r="I5" s="47"/>
      <c r="J5" s="47"/>
      <c r="K5" s="283"/>
      <c r="L5" s="283"/>
      <c r="M5" s="47"/>
      <c r="N5" s="47"/>
      <c r="O5" s="47"/>
      <c r="P5" s="47"/>
      <c r="Q5" s="47"/>
      <c r="R5" s="47"/>
    </row>
    <row r="6" spans="1:18" ht="30" customHeight="1">
      <c r="A6" s="300"/>
      <c r="B6" s="301" t="s">
        <v>70</v>
      </c>
      <c r="C6" s="301" t="s">
        <v>72</v>
      </c>
      <c r="D6" s="301" t="s">
        <v>74</v>
      </c>
      <c r="E6" s="301" t="s">
        <v>76</v>
      </c>
      <c r="F6" s="301" t="s">
        <v>78</v>
      </c>
      <c r="G6" s="301" t="s">
        <v>80</v>
      </c>
      <c r="H6" s="301" t="s">
        <v>82</v>
      </c>
      <c r="I6" s="301" t="s">
        <v>84</v>
      </c>
      <c r="J6" s="301" t="s">
        <v>86</v>
      </c>
      <c r="K6" s="301" t="s">
        <v>88</v>
      </c>
      <c r="L6" s="301" t="s">
        <v>90</v>
      </c>
      <c r="M6" s="301" t="s">
        <v>92</v>
      </c>
      <c r="N6" s="301" t="s">
        <v>94</v>
      </c>
      <c r="O6" s="301" t="s">
        <v>96</v>
      </c>
      <c r="P6" s="301" t="s">
        <v>98</v>
      </c>
      <c r="Q6" s="301" t="s">
        <v>100</v>
      </c>
      <c r="R6" s="301" t="s">
        <v>102</v>
      </c>
    </row>
    <row r="7" spans="1:18" ht="15" customHeight="1">
      <c r="A7" s="71" t="s">
        <v>776</v>
      </c>
      <c r="B7" s="126">
        <v>1106353.19144</v>
      </c>
      <c r="C7" s="126">
        <v>726538.50699999998</v>
      </c>
      <c r="D7" s="126">
        <v>341784.03094000003</v>
      </c>
      <c r="E7" s="126">
        <v>85534.992129999999</v>
      </c>
      <c r="F7" s="126">
        <v>176321.40959999998</v>
      </c>
      <c r="G7" s="126">
        <v>296295.49652999995</v>
      </c>
      <c r="H7" s="126">
        <v>166413.75653000001</v>
      </c>
      <c r="I7" s="126">
        <v>165354.6776</v>
      </c>
      <c r="J7" s="126">
        <v>145888.88996999999</v>
      </c>
      <c r="K7" s="126">
        <v>116094.70045</v>
      </c>
      <c r="L7" s="126">
        <v>92730.276769999997</v>
      </c>
      <c r="M7" s="126">
        <v>58740.400509999999</v>
      </c>
      <c r="N7" s="126">
        <v>235888.97816999999</v>
      </c>
      <c r="O7" s="126">
        <v>114507.60884</v>
      </c>
      <c r="P7" s="126">
        <v>72220.384609999994</v>
      </c>
      <c r="Q7" s="126">
        <v>53638.359850000001</v>
      </c>
      <c r="R7" s="126">
        <v>82707.482829999994</v>
      </c>
    </row>
    <row r="8" spans="1:18" ht="15" customHeight="1">
      <c r="A8" s="71" t="s">
        <v>777</v>
      </c>
      <c r="B8" s="126">
        <v>32457.527030000001</v>
      </c>
      <c r="C8" s="126">
        <v>9259.15978</v>
      </c>
      <c r="D8" s="126">
        <v>4909.8818300000003</v>
      </c>
      <c r="E8" s="126">
        <v>2801.7547999999997</v>
      </c>
      <c r="F8" s="126">
        <v>942.35245999999995</v>
      </c>
      <c r="G8" s="126">
        <v>3075.8816699999998</v>
      </c>
      <c r="H8" s="126">
        <v>1902.3080400000001</v>
      </c>
      <c r="I8" s="126">
        <v>1380.6745800000001</v>
      </c>
      <c r="J8" s="126">
        <v>674.89182999999991</v>
      </c>
      <c r="K8" s="126">
        <v>1288.1909699999999</v>
      </c>
      <c r="L8" s="126">
        <v>1635.56375</v>
      </c>
      <c r="M8" s="126">
        <v>551.08078</v>
      </c>
      <c r="N8" s="126">
        <v>3329.2865699999998</v>
      </c>
      <c r="O8" s="126">
        <v>1230.9552200000001</v>
      </c>
      <c r="P8" s="126">
        <v>368.58785</v>
      </c>
      <c r="Q8" s="126">
        <v>818.40026999999998</v>
      </c>
      <c r="R8" s="126">
        <v>562.14598000000001</v>
      </c>
    </row>
    <row r="9" spans="1:18" ht="15" customHeight="1">
      <c r="A9" s="71" t="s">
        <v>778</v>
      </c>
      <c r="B9" s="126">
        <v>16852.746340000002</v>
      </c>
      <c r="C9" s="126">
        <v>2453.5513099999998</v>
      </c>
      <c r="D9" s="126">
        <v>5404.0878000000002</v>
      </c>
      <c r="E9" s="126">
        <v>1372.80458</v>
      </c>
      <c r="F9" s="126">
        <v>2915.47604</v>
      </c>
      <c r="G9" s="126">
        <v>2257.63679</v>
      </c>
      <c r="H9" s="126">
        <v>4.0040199999999997</v>
      </c>
      <c r="I9" s="126">
        <v>891.66753000000006</v>
      </c>
      <c r="J9" s="126">
        <v>29.20729</v>
      </c>
      <c r="K9" s="126">
        <v>172.95045999999999</v>
      </c>
      <c r="L9" s="126">
        <v>420.07643000000002</v>
      </c>
      <c r="M9" s="126">
        <v>1045.0942</v>
      </c>
      <c r="N9" s="126">
        <v>1098.0402900000001</v>
      </c>
      <c r="O9" s="126">
        <v>484.19022999999999</v>
      </c>
      <c r="P9" s="126">
        <v>298.48136</v>
      </c>
      <c r="Q9" s="126">
        <v>3.7143699999999997</v>
      </c>
      <c r="R9" s="126">
        <v>174.50145000000001</v>
      </c>
    </row>
    <row r="10" spans="1:18" ht="15" customHeight="1">
      <c r="A10" s="71" t="s">
        <v>779</v>
      </c>
      <c r="B10" s="126">
        <v>3672.5007000000001</v>
      </c>
      <c r="C10" s="126">
        <v>112.54483</v>
      </c>
      <c r="D10" s="126">
        <v>245.75491</v>
      </c>
      <c r="E10" s="126">
        <v>121.14976</v>
      </c>
      <c r="F10" s="126">
        <v>112.71173</v>
      </c>
      <c r="G10" s="126">
        <v>80.489890000000003</v>
      </c>
      <c r="H10" s="126">
        <v>0.20019999999999999</v>
      </c>
      <c r="I10" s="126">
        <v>35.139269999999996</v>
      </c>
      <c r="J10" s="126">
        <v>1.8984700000000001</v>
      </c>
      <c r="K10" s="126">
        <v>5.7343199999999994</v>
      </c>
      <c r="L10" s="126">
        <v>27.091990000000003</v>
      </c>
      <c r="M10" s="126">
        <v>55.986739999999998</v>
      </c>
      <c r="N10" s="126">
        <v>64.317849999999993</v>
      </c>
      <c r="O10" s="126">
        <v>16.65728</v>
      </c>
      <c r="P10" s="126">
        <v>17.68111</v>
      </c>
      <c r="Q10" s="126">
        <v>0.24143000000000001</v>
      </c>
      <c r="R10" s="126">
        <v>5.8042400000000001</v>
      </c>
    </row>
    <row r="11" spans="1:18" ht="15" customHeight="1">
      <c r="A11" s="71" t="s">
        <v>780</v>
      </c>
      <c r="B11" s="126">
        <v>2972.28163</v>
      </c>
      <c r="C11" s="126">
        <v>752.50657999999999</v>
      </c>
      <c r="D11" s="126">
        <v>2198.5959600000001</v>
      </c>
      <c r="E11" s="126">
        <v>485.35890000000001</v>
      </c>
      <c r="F11" s="126">
        <v>275.85649999999998</v>
      </c>
      <c r="G11" s="126">
        <v>12.163500000000001</v>
      </c>
      <c r="H11" s="126">
        <v>16.573499999999999</v>
      </c>
      <c r="I11" s="126">
        <v>166.85817</v>
      </c>
      <c r="J11" s="126">
        <v>12.04993</v>
      </c>
      <c r="K11" s="126">
        <v>7.7196499999999997</v>
      </c>
      <c r="L11" s="126">
        <v>310.93584000000004</v>
      </c>
      <c r="M11" s="126">
        <v>92.11614999999999</v>
      </c>
      <c r="N11" s="126">
        <v>400.00177000000002</v>
      </c>
      <c r="O11" s="126">
        <v>39.964179999999999</v>
      </c>
      <c r="P11" s="126">
        <v>17.84346</v>
      </c>
      <c r="Q11" s="126">
        <v>24.201349999999998</v>
      </c>
      <c r="R11" s="126">
        <v>58.453859999999999</v>
      </c>
    </row>
    <row r="12" spans="1:18" ht="15" customHeight="1">
      <c r="A12" s="71" t="s">
        <v>781</v>
      </c>
      <c r="B12" s="126">
        <v>490.37736000000001</v>
      </c>
      <c r="C12" s="126">
        <v>96.077839999999995</v>
      </c>
      <c r="D12" s="126">
        <v>266.26704999999998</v>
      </c>
      <c r="E12" s="126">
        <v>97.071699999999993</v>
      </c>
      <c r="F12" s="126">
        <v>42.309249999999999</v>
      </c>
      <c r="G12" s="126">
        <v>2.4326999999999996</v>
      </c>
      <c r="H12" s="126">
        <v>3.3146999999999998</v>
      </c>
      <c r="I12" s="126">
        <v>28.996659999999999</v>
      </c>
      <c r="J12" s="126">
        <v>2.4099899999999996</v>
      </c>
      <c r="K12" s="126">
        <v>1.5439400000000001</v>
      </c>
      <c r="L12" s="126">
        <v>57.545780000000001</v>
      </c>
      <c r="M12" s="126">
        <v>18.42323</v>
      </c>
      <c r="N12" s="126">
        <v>68.402770000000004</v>
      </c>
      <c r="O12" s="126">
        <v>7.9928400000000002</v>
      </c>
      <c r="P12" s="126">
        <v>3.5686900000000001</v>
      </c>
      <c r="Q12" s="126">
        <v>4.8402700000000003</v>
      </c>
      <c r="R12" s="126">
        <v>11.69075</v>
      </c>
    </row>
    <row r="13" spans="1:18" ht="15" customHeight="1">
      <c r="A13" s="71" t="s">
        <v>782</v>
      </c>
      <c r="B13" s="126">
        <v>6908.3702899999998</v>
      </c>
      <c r="C13" s="126">
        <v>28.454799999999999</v>
      </c>
      <c r="D13" s="126">
        <v>750.09361000000001</v>
      </c>
      <c r="E13" s="126">
        <v>129.44607999999999</v>
      </c>
      <c r="F13" s="126">
        <v>0</v>
      </c>
      <c r="G13" s="126">
        <v>0</v>
      </c>
      <c r="H13" s="126">
        <v>0</v>
      </c>
      <c r="I13" s="126">
        <v>11.06733</v>
      </c>
      <c r="J13" s="126">
        <v>0</v>
      </c>
      <c r="K13" s="126">
        <v>35.570320000000002</v>
      </c>
      <c r="L13" s="126">
        <v>465.33848999999998</v>
      </c>
      <c r="M13" s="126">
        <v>0</v>
      </c>
      <c r="N13" s="126">
        <v>39.50235</v>
      </c>
      <c r="O13" s="126">
        <v>62.848730000000003</v>
      </c>
      <c r="P13" s="126">
        <v>0</v>
      </c>
      <c r="Q13" s="126">
        <v>0</v>
      </c>
      <c r="R13" s="126">
        <v>16.71679</v>
      </c>
    </row>
    <row r="14" spans="1:18" ht="15" customHeight="1">
      <c r="A14" s="71" t="s">
        <v>783</v>
      </c>
      <c r="B14" s="126">
        <v>1773.25476</v>
      </c>
      <c r="C14" s="126">
        <v>14.22743</v>
      </c>
      <c r="D14" s="126">
        <v>209.21401999999998</v>
      </c>
      <c r="E14" s="126">
        <v>64.722999999999999</v>
      </c>
      <c r="F14" s="126">
        <v>0</v>
      </c>
      <c r="G14" s="126">
        <v>0</v>
      </c>
      <c r="H14" s="126">
        <v>0</v>
      </c>
      <c r="I14" s="126">
        <v>5.5336699999999999</v>
      </c>
      <c r="J14" s="126">
        <v>0</v>
      </c>
      <c r="K14" s="126">
        <v>17.785169999999997</v>
      </c>
      <c r="L14" s="126">
        <v>166.33127999999999</v>
      </c>
      <c r="M14" s="126">
        <v>0</v>
      </c>
      <c r="N14" s="126">
        <v>19.751180000000002</v>
      </c>
      <c r="O14" s="126">
        <v>31.42437</v>
      </c>
      <c r="P14" s="126">
        <v>0</v>
      </c>
      <c r="Q14" s="126">
        <v>0</v>
      </c>
      <c r="R14" s="126">
        <v>8.3584300000000002</v>
      </c>
    </row>
    <row r="15" spans="1:18" ht="15" customHeight="1">
      <c r="A15" s="71" t="s">
        <v>784</v>
      </c>
      <c r="B15" s="126">
        <v>1604.1472099999999</v>
      </c>
      <c r="C15" s="126">
        <v>443.23856999999998</v>
      </c>
      <c r="D15" s="126">
        <v>747.53946999999994</v>
      </c>
      <c r="E15" s="126">
        <v>40.626910000000002</v>
      </c>
      <c r="F15" s="126">
        <v>51.268610000000002</v>
      </c>
      <c r="G15" s="126">
        <v>90.09451</v>
      </c>
      <c r="H15" s="126">
        <v>0</v>
      </c>
      <c r="I15" s="126">
        <v>18.128720000000001</v>
      </c>
      <c r="J15" s="126">
        <v>0</v>
      </c>
      <c r="K15" s="126">
        <v>0</v>
      </c>
      <c r="L15" s="126">
        <v>23.06363</v>
      </c>
      <c r="M15" s="126">
        <v>0</v>
      </c>
      <c r="N15" s="126">
        <v>118.83498</v>
      </c>
      <c r="O15" s="126">
        <v>58.875920000000001</v>
      </c>
      <c r="P15" s="126">
        <v>0</v>
      </c>
      <c r="Q15" s="126">
        <v>74.489999999999995</v>
      </c>
      <c r="R15" s="126">
        <v>43.225900000000003</v>
      </c>
    </row>
    <row r="16" spans="1:18" ht="15" customHeight="1">
      <c r="A16" s="71" t="s">
        <v>785</v>
      </c>
      <c r="B16" s="126">
        <v>1245.9538400000001</v>
      </c>
      <c r="C16" s="126">
        <v>191.21348999999998</v>
      </c>
      <c r="D16" s="126">
        <v>365.08653999999996</v>
      </c>
      <c r="E16" s="126">
        <v>32.501519999999999</v>
      </c>
      <c r="F16" s="126">
        <v>41.014890000000001</v>
      </c>
      <c r="G16" s="126">
        <v>72.075580000000002</v>
      </c>
      <c r="H16" s="126">
        <v>0</v>
      </c>
      <c r="I16" s="126">
        <v>14.502979999999999</v>
      </c>
      <c r="J16" s="126">
        <v>0</v>
      </c>
      <c r="K16" s="126">
        <v>0</v>
      </c>
      <c r="L16" s="126">
        <v>18.450900000000001</v>
      </c>
      <c r="M16" s="126">
        <v>0</v>
      </c>
      <c r="N16" s="126">
        <v>78.82826</v>
      </c>
      <c r="O16" s="126">
        <v>47.100739999999995</v>
      </c>
      <c r="P16" s="126">
        <v>0</v>
      </c>
      <c r="Q16" s="126">
        <v>29.795999999999999</v>
      </c>
      <c r="R16" s="126">
        <v>34.580719999999999</v>
      </c>
    </row>
    <row r="17" spans="1:18" ht="15" customHeight="1">
      <c r="A17" s="71" t="s">
        <v>786</v>
      </c>
      <c r="B17" s="126">
        <v>25178.929510000002</v>
      </c>
      <c r="C17" s="126">
        <v>21541.91259</v>
      </c>
      <c r="D17" s="126">
        <v>12017.680689999999</v>
      </c>
      <c r="E17" s="126">
        <v>6285.2260500000002</v>
      </c>
      <c r="F17" s="126">
        <v>3699.34148</v>
      </c>
      <c r="G17" s="126">
        <v>29098.327659999999</v>
      </c>
      <c r="H17" s="126">
        <v>8883.0398100000002</v>
      </c>
      <c r="I17" s="126">
        <v>6172.3308099999995</v>
      </c>
      <c r="J17" s="126">
        <v>6680.1638200000007</v>
      </c>
      <c r="K17" s="126">
        <v>1847.5138999999999</v>
      </c>
      <c r="L17" s="126">
        <v>3505.2095899999999</v>
      </c>
      <c r="M17" s="126">
        <v>356.74909000000002</v>
      </c>
      <c r="N17" s="126">
        <v>3181.9267100000002</v>
      </c>
      <c r="O17" s="126">
        <v>1472.0607500000001</v>
      </c>
      <c r="P17" s="126">
        <v>1965.7484299999999</v>
      </c>
      <c r="Q17" s="126">
        <v>1422.90978</v>
      </c>
      <c r="R17" s="126">
        <v>3627.8565600000002</v>
      </c>
    </row>
    <row r="18" spans="1:18" ht="15" customHeight="1">
      <c r="A18" s="71" t="s">
        <v>787</v>
      </c>
      <c r="B18" s="126">
        <v>17185.49078</v>
      </c>
      <c r="C18" s="126">
        <v>18621.003850000001</v>
      </c>
      <c r="D18" s="126">
        <v>7236.1981100000003</v>
      </c>
      <c r="E18" s="126">
        <v>4503.3594199999998</v>
      </c>
      <c r="F18" s="126">
        <v>2289.8263700000002</v>
      </c>
      <c r="G18" s="126">
        <v>16496.00045</v>
      </c>
      <c r="H18" s="126">
        <v>5834.0052999999998</v>
      </c>
      <c r="I18" s="126">
        <v>4012.8226199999999</v>
      </c>
      <c r="J18" s="126">
        <v>6103.99539</v>
      </c>
      <c r="K18" s="126">
        <v>1682.5139099999999</v>
      </c>
      <c r="L18" s="126">
        <v>2647.3962299999998</v>
      </c>
      <c r="M18" s="126">
        <v>356.74909000000002</v>
      </c>
      <c r="N18" s="126">
        <v>2328.5132899999999</v>
      </c>
      <c r="O18" s="126">
        <v>1023.16562</v>
      </c>
      <c r="P18" s="126">
        <v>1529.07998</v>
      </c>
      <c r="Q18" s="126">
        <v>1229.19848</v>
      </c>
      <c r="R18" s="126">
        <v>2688.0440199999998</v>
      </c>
    </row>
    <row r="19" spans="1:18" ht="15" customHeight="1">
      <c r="A19" s="303" t="s">
        <v>788</v>
      </c>
      <c r="B19" s="304">
        <v>1159869.6664200001</v>
      </c>
      <c r="C19" s="304">
        <v>751758.17084999999</v>
      </c>
      <c r="D19" s="304">
        <v>362902.02847000002</v>
      </c>
      <c r="E19" s="304">
        <v>93848.45465</v>
      </c>
      <c r="F19" s="304">
        <v>183263.35222999999</v>
      </c>
      <c r="G19" s="304">
        <v>327753.71899000002</v>
      </c>
      <c r="H19" s="304">
        <v>175317.37385999999</v>
      </c>
      <c r="I19" s="304">
        <v>172614.73015999998</v>
      </c>
      <c r="J19" s="304">
        <v>152610.31100999998</v>
      </c>
      <c r="K19" s="304">
        <v>118158.45478</v>
      </c>
      <c r="L19" s="304">
        <v>97454.900750000001</v>
      </c>
      <c r="M19" s="304">
        <v>60234.359949999998</v>
      </c>
      <c r="N19" s="304">
        <v>240727.28427</v>
      </c>
      <c r="O19" s="304">
        <v>116625.54865</v>
      </c>
      <c r="P19" s="304">
        <v>74502.45786000001</v>
      </c>
      <c r="Q19" s="304">
        <v>55163.675350000005</v>
      </c>
      <c r="R19" s="304">
        <v>86628.237389999995</v>
      </c>
    </row>
    <row r="20" spans="1:18" ht="15" customHeight="1">
      <c r="A20" s="247" t="s">
        <v>1155</v>
      </c>
      <c r="B20" s="126">
        <v>56825.104470000006</v>
      </c>
      <c r="C20" s="126">
        <v>28294.227220000001</v>
      </c>
      <c r="D20" s="126">
        <v>13232.402460000001</v>
      </c>
      <c r="E20" s="126">
        <v>7620.560199999999</v>
      </c>
      <c r="F20" s="126">
        <v>3428.2147000000004</v>
      </c>
      <c r="G20" s="126">
        <v>19726.880290000001</v>
      </c>
      <c r="H20" s="126">
        <v>7739.8282399999998</v>
      </c>
      <c r="I20" s="126">
        <v>5477.6697800000002</v>
      </c>
      <c r="J20" s="126">
        <v>6783.1956799999998</v>
      </c>
      <c r="K20" s="126">
        <v>2995.7683099999999</v>
      </c>
      <c r="L20" s="126">
        <v>4552.3799300000001</v>
      </c>
      <c r="M20" s="126">
        <v>982.23984000000007</v>
      </c>
      <c r="N20" s="126">
        <v>5889.0999199999997</v>
      </c>
      <c r="O20" s="126">
        <v>2357.2960699999999</v>
      </c>
      <c r="P20" s="126">
        <v>1918.9176299999999</v>
      </c>
      <c r="Q20" s="126">
        <v>2082.4764500000001</v>
      </c>
      <c r="R20" s="126">
        <v>3310.6241399999999</v>
      </c>
    </row>
    <row r="21" spans="1:18" s="30" customFormat="1" ht="15" customHeight="1" thickBot="1">
      <c r="A21" s="305" t="s">
        <v>1156</v>
      </c>
      <c r="B21" s="306">
        <v>0.17367393108843635</v>
      </c>
      <c r="C21" s="306">
        <v>0.11256505841932633</v>
      </c>
      <c r="D21" s="306">
        <v>5.4339400114572868E-2</v>
      </c>
      <c r="E21" s="306">
        <v>1.4052466856856577E-2</v>
      </c>
      <c r="F21" s="306">
        <v>2.7441071809790399E-2</v>
      </c>
      <c r="G21" s="306">
        <v>4.9076442339889496E-2</v>
      </c>
      <c r="H21" s="306">
        <v>2.6251274938801385E-2</v>
      </c>
      <c r="I21" s="306">
        <v>2.5846592611726515E-2</v>
      </c>
      <c r="J21" s="306">
        <v>2.285121630910732E-2</v>
      </c>
      <c r="K21" s="306">
        <v>1.7692542470152825E-2</v>
      </c>
      <c r="L21" s="306">
        <v>1.4592480695979388E-2</v>
      </c>
      <c r="M21" s="306">
        <v>9.0192358520774438E-3</v>
      </c>
      <c r="N21" s="306">
        <v>3.6045475616633037E-2</v>
      </c>
      <c r="O21" s="306">
        <v>1.7463011651911511E-2</v>
      </c>
      <c r="P21" s="306">
        <v>1.1155679906893425E-2</v>
      </c>
      <c r="Q21" s="306">
        <v>8.2599731924117639E-3</v>
      </c>
      <c r="R21" s="306">
        <v>1.2971342355405301E-2</v>
      </c>
    </row>
    <row r="22" spans="1:18" ht="15" customHeight="1">
      <c r="A22" s="639" t="s">
        <v>791</v>
      </c>
      <c r="B22" s="284"/>
      <c r="C22" s="285"/>
      <c r="D22" s="285"/>
      <c r="E22" s="285"/>
      <c r="F22" s="285"/>
      <c r="G22" s="285"/>
      <c r="H22" s="284"/>
      <c r="I22" s="284"/>
      <c r="J22" s="284"/>
      <c r="K22" s="284"/>
      <c r="L22" s="284"/>
      <c r="M22" s="284"/>
      <c r="N22" s="284"/>
      <c r="O22" s="284"/>
      <c r="P22" s="284"/>
      <c r="Q22" s="284"/>
      <c r="R22" s="307"/>
    </row>
    <row r="23" spans="1:18" ht="48" customHeight="1">
      <c r="A23" s="755" t="s">
        <v>596</v>
      </c>
      <c r="B23" s="775"/>
      <c r="C23" s="775"/>
      <c r="D23" s="775"/>
      <c r="E23" s="775"/>
      <c r="F23" s="775"/>
      <c r="G23" s="775"/>
      <c r="H23" s="775"/>
      <c r="I23" s="775"/>
      <c r="J23" s="775"/>
      <c r="K23" s="775"/>
      <c r="L23" s="744"/>
      <c r="M23" s="744"/>
      <c r="N23" s="744"/>
      <c r="O23" s="744"/>
      <c r="P23" s="744"/>
      <c r="Q23" s="744"/>
      <c r="R23" s="744"/>
    </row>
    <row r="24" spans="1:18" ht="50.25" customHeight="1">
      <c r="A24" s="755" t="s">
        <v>597</v>
      </c>
      <c r="B24" s="775"/>
      <c r="C24" s="775"/>
      <c r="D24" s="775"/>
      <c r="E24" s="775"/>
      <c r="F24" s="775"/>
      <c r="G24" s="775"/>
      <c r="H24" s="775"/>
      <c r="I24" s="775"/>
      <c r="J24" s="775"/>
      <c r="K24" s="775"/>
      <c r="L24" s="775"/>
      <c r="M24" s="775"/>
      <c r="N24" s="775"/>
      <c r="O24" s="775"/>
      <c r="P24" s="775"/>
      <c r="Q24" s="775"/>
      <c r="R24" s="775"/>
    </row>
    <row r="25" spans="1:18" ht="15" customHeight="1">
      <c r="A25" s="639" t="s">
        <v>792</v>
      </c>
      <c r="B25" s="639"/>
      <c r="C25" s="286"/>
      <c r="D25" s="286"/>
      <c r="E25" s="286"/>
      <c r="F25" s="286"/>
      <c r="G25" s="286"/>
      <c r="H25" s="639"/>
      <c r="I25" s="639"/>
      <c r="J25" s="639"/>
      <c r="K25" s="639"/>
      <c r="L25" s="639"/>
      <c r="M25" s="639"/>
      <c r="N25" s="696"/>
      <c r="O25" s="639"/>
      <c r="P25" s="700"/>
      <c r="Q25" s="639"/>
      <c r="R25" s="307"/>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4" sqref="A4:V4"/>
    </sheetView>
  </sheetViews>
  <sheetFormatPr defaultRowHeight="12.75"/>
  <cols>
    <col min="1" max="1" width="42.5703125" style="33" customWidth="1"/>
    <col min="2" max="21" width="13.140625" style="641" customWidth="1"/>
    <col min="22" max="22" width="13.140625" style="30" customWidth="1"/>
    <col min="23" max="259" width="9.140625" style="641"/>
    <col min="260" max="260" width="42.5703125" style="641" customWidth="1"/>
    <col min="261" max="278" width="13.140625" style="641" customWidth="1"/>
    <col min="279" max="515" width="9.140625" style="641"/>
    <col min="516" max="516" width="42.5703125" style="641" customWidth="1"/>
    <col min="517" max="534" width="13.140625" style="641" customWidth="1"/>
    <col min="535" max="771" width="9.140625" style="641"/>
    <col min="772" max="772" width="42.5703125" style="641" customWidth="1"/>
    <col min="773" max="790" width="13.140625" style="641" customWidth="1"/>
    <col min="791" max="1027" width="9.140625" style="641"/>
    <col min="1028" max="1028" width="42.5703125" style="641" customWidth="1"/>
    <col min="1029" max="1046" width="13.140625" style="641" customWidth="1"/>
    <col min="1047" max="1283" width="9.140625" style="641"/>
    <col min="1284" max="1284" width="42.5703125" style="641" customWidth="1"/>
    <col min="1285" max="1302" width="13.140625" style="641" customWidth="1"/>
    <col min="1303" max="1539" width="9.140625" style="641"/>
    <col min="1540" max="1540" width="42.5703125" style="641" customWidth="1"/>
    <col min="1541" max="1558" width="13.140625" style="641" customWidth="1"/>
    <col min="1559" max="1795" width="9.140625" style="641"/>
    <col min="1796" max="1796" width="42.5703125" style="641" customWidth="1"/>
    <col min="1797" max="1814" width="13.140625" style="641" customWidth="1"/>
    <col min="1815" max="2051" width="9.140625" style="641"/>
    <col min="2052" max="2052" width="42.5703125" style="641" customWidth="1"/>
    <col min="2053" max="2070" width="13.140625" style="641" customWidth="1"/>
    <col min="2071" max="2307" width="9.140625" style="641"/>
    <col min="2308" max="2308" width="42.5703125" style="641" customWidth="1"/>
    <col min="2309" max="2326" width="13.140625" style="641" customWidth="1"/>
    <col min="2327" max="2563" width="9.140625" style="641"/>
    <col min="2564" max="2564" width="42.5703125" style="641" customWidth="1"/>
    <col min="2565" max="2582" width="13.140625" style="641" customWidth="1"/>
    <col min="2583" max="2819" width="9.140625" style="641"/>
    <col min="2820" max="2820" width="42.5703125" style="641" customWidth="1"/>
    <col min="2821" max="2838" width="13.140625" style="641" customWidth="1"/>
    <col min="2839" max="3075" width="9.140625" style="641"/>
    <col min="3076" max="3076" width="42.5703125" style="641" customWidth="1"/>
    <col min="3077" max="3094" width="13.140625" style="641" customWidth="1"/>
    <col min="3095" max="3331" width="9.140625" style="641"/>
    <col min="3332" max="3332" width="42.5703125" style="641" customWidth="1"/>
    <col min="3333" max="3350" width="13.140625" style="641" customWidth="1"/>
    <col min="3351" max="3587" width="9.140625" style="641"/>
    <col min="3588" max="3588" width="42.5703125" style="641" customWidth="1"/>
    <col min="3589" max="3606" width="13.140625" style="641" customWidth="1"/>
    <col min="3607" max="3843" width="9.140625" style="641"/>
    <col min="3844" max="3844" width="42.5703125" style="641" customWidth="1"/>
    <col min="3845" max="3862" width="13.140625" style="641" customWidth="1"/>
    <col min="3863" max="4099" width="9.140625" style="641"/>
    <col min="4100" max="4100" width="42.5703125" style="641" customWidth="1"/>
    <col min="4101" max="4118" width="13.140625" style="641" customWidth="1"/>
    <col min="4119" max="4355" width="9.140625" style="641"/>
    <col min="4356" max="4356" width="42.5703125" style="641" customWidth="1"/>
    <col min="4357" max="4374" width="13.140625" style="641" customWidth="1"/>
    <col min="4375" max="4611" width="9.140625" style="641"/>
    <col min="4612" max="4612" width="42.5703125" style="641" customWidth="1"/>
    <col min="4613" max="4630" width="13.140625" style="641" customWidth="1"/>
    <col min="4631" max="4867" width="9.140625" style="641"/>
    <col min="4868" max="4868" width="42.5703125" style="641" customWidth="1"/>
    <col min="4869" max="4886" width="13.140625" style="641" customWidth="1"/>
    <col min="4887" max="5123" width="9.140625" style="641"/>
    <col min="5124" max="5124" width="42.5703125" style="641" customWidth="1"/>
    <col min="5125" max="5142" width="13.140625" style="641" customWidth="1"/>
    <col min="5143" max="5379" width="9.140625" style="641"/>
    <col min="5380" max="5380" width="42.5703125" style="641" customWidth="1"/>
    <col min="5381" max="5398" width="13.140625" style="641" customWidth="1"/>
    <col min="5399" max="5635" width="9.140625" style="641"/>
    <col min="5636" max="5636" width="42.5703125" style="641" customWidth="1"/>
    <col min="5637" max="5654" width="13.140625" style="641" customWidth="1"/>
    <col min="5655" max="5891" width="9.140625" style="641"/>
    <col min="5892" max="5892" width="42.5703125" style="641" customWidth="1"/>
    <col min="5893" max="5910" width="13.140625" style="641" customWidth="1"/>
    <col min="5911" max="6147" width="9.140625" style="641"/>
    <col min="6148" max="6148" width="42.5703125" style="641" customWidth="1"/>
    <col min="6149" max="6166" width="13.140625" style="641" customWidth="1"/>
    <col min="6167" max="6403" width="9.140625" style="641"/>
    <col min="6404" max="6404" width="42.5703125" style="641" customWidth="1"/>
    <col min="6405" max="6422" width="13.140625" style="641" customWidth="1"/>
    <col min="6423" max="6659" width="9.140625" style="641"/>
    <col min="6660" max="6660" width="42.5703125" style="641" customWidth="1"/>
    <col min="6661" max="6678" width="13.140625" style="641" customWidth="1"/>
    <col min="6679" max="6915" width="9.140625" style="641"/>
    <col min="6916" max="6916" width="42.5703125" style="641" customWidth="1"/>
    <col min="6917" max="6934" width="13.140625" style="641" customWidth="1"/>
    <col min="6935" max="7171" width="9.140625" style="641"/>
    <col min="7172" max="7172" width="42.5703125" style="641" customWidth="1"/>
    <col min="7173" max="7190" width="13.140625" style="641" customWidth="1"/>
    <col min="7191" max="7427" width="9.140625" style="641"/>
    <col min="7428" max="7428" width="42.5703125" style="641" customWidth="1"/>
    <col min="7429" max="7446" width="13.140625" style="641" customWidth="1"/>
    <col min="7447" max="7683" width="9.140625" style="641"/>
    <col min="7684" max="7684" width="42.5703125" style="641" customWidth="1"/>
    <col min="7685" max="7702" width="13.140625" style="641" customWidth="1"/>
    <col min="7703" max="7939" width="9.140625" style="641"/>
    <col min="7940" max="7940" width="42.5703125" style="641" customWidth="1"/>
    <col min="7941" max="7958" width="13.140625" style="641" customWidth="1"/>
    <col min="7959" max="8195" width="9.140625" style="641"/>
    <col min="8196" max="8196" width="42.5703125" style="641" customWidth="1"/>
    <col min="8197" max="8214" width="13.140625" style="641" customWidth="1"/>
    <col min="8215" max="8451" width="9.140625" style="641"/>
    <col min="8452" max="8452" width="42.5703125" style="641" customWidth="1"/>
    <col min="8453" max="8470" width="13.140625" style="641" customWidth="1"/>
    <col min="8471" max="8707" width="9.140625" style="641"/>
    <col min="8708" max="8708" width="42.5703125" style="641" customWidth="1"/>
    <col min="8709" max="8726" width="13.140625" style="641" customWidth="1"/>
    <col min="8727" max="8963" width="9.140625" style="641"/>
    <col min="8964" max="8964" width="42.5703125" style="641" customWidth="1"/>
    <col min="8965" max="8982" width="13.140625" style="641" customWidth="1"/>
    <col min="8983" max="9219" width="9.140625" style="641"/>
    <col min="9220" max="9220" width="42.5703125" style="641" customWidth="1"/>
    <col min="9221" max="9238" width="13.140625" style="641" customWidth="1"/>
    <col min="9239" max="9475" width="9.140625" style="641"/>
    <col min="9476" max="9476" width="42.5703125" style="641" customWidth="1"/>
    <col min="9477" max="9494" width="13.140625" style="641" customWidth="1"/>
    <col min="9495" max="9731" width="9.140625" style="641"/>
    <col min="9732" max="9732" width="42.5703125" style="641" customWidth="1"/>
    <col min="9733" max="9750" width="13.140625" style="641" customWidth="1"/>
    <col min="9751" max="9987" width="9.140625" style="641"/>
    <col min="9988" max="9988" width="42.5703125" style="641" customWidth="1"/>
    <col min="9989" max="10006" width="13.140625" style="641" customWidth="1"/>
    <col min="10007" max="10243" width="9.140625" style="641"/>
    <col min="10244" max="10244" width="42.5703125" style="641" customWidth="1"/>
    <col min="10245" max="10262" width="13.140625" style="641" customWidth="1"/>
    <col min="10263" max="10499" width="9.140625" style="641"/>
    <col min="10500" max="10500" width="42.5703125" style="641" customWidth="1"/>
    <col min="10501" max="10518" width="13.140625" style="641" customWidth="1"/>
    <col min="10519" max="10755" width="9.140625" style="641"/>
    <col min="10756" max="10756" width="42.5703125" style="641" customWidth="1"/>
    <col min="10757" max="10774" width="13.140625" style="641" customWidth="1"/>
    <col min="10775" max="11011" width="9.140625" style="641"/>
    <col min="11012" max="11012" width="42.5703125" style="641" customWidth="1"/>
    <col min="11013" max="11030" width="13.140625" style="641" customWidth="1"/>
    <col min="11031" max="11267" width="9.140625" style="641"/>
    <col min="11268" max="11268" width="42.5703125" style="641" customWidth="1"/>
    <col min="11269" max="11286" width="13.140625" style="641" customWidth="1"/>
    <col min="11287" max="11523" width="9.140625" style="641"/>
    <col min="11524" max="11524" width="42.5703125" style="641" customWidth="1"/>
    <col min="11525" max="11542" width="13.140625" style="641" customWidth="1"/>
    <col min="11543" max="11779" width="9.140625" style="641"/>
    <col min="11780" max="11780" width="42.5703125" style="641" customWidth="1"/>
    <col min="11781" max="11798" width="13.140625" style="641" customWidth="1"/>
    <col min="11799" max="12035" width="9.140625" style="641"/>
    <col min="12036" max="12036" width="42.5703125" style="641" customWidth="1"/>
    <col min="12037" max="12054" width="13.140625" style="641" customWidth="1"/>
    <col min="12055" max="12291" width="9.140625" style="641"/>
    <col min="12292" max="12292" width="42.5703125" style="641" customWidth="1"/>
    <col min="12293" max="12310" width="13.140625" style="641" customWidth="1"/>
    <col min="12311" max="12547" width="9.140625" style="641"/>
    <col min="12548" max="12548" width="42.5703125" style="641" customWidth="1"/>
    <col min="12549" max="12566" width="13.140625" style="641" customWidth="1"/>
    <col min="12567" max="12803" width="9.140625" style="641"/>
    <col min="12804" max="12804" width="42.5703125" style="641" customWidth="1"/>
    <col min="12805" max="12822" width="13.140625" style="641" customWidth="1"/>
    <col min="12823" max="13059" width="9.140625" style="641"/>
    <col min="13060" max="13060" width="42.5703125" style="641" customWidth="1"/>
    <col min="13061" max="13078" width="13.140625" style="641" customWidth="1"/>
    <col min="13079" max="13315" width="9.140625" style="641"/>
    <col min="13316" max="13316" width="42.5703125" style="641" customWidth="1"/>
    <col min="13317" max="13334" width="13.140625" style="641" customWidth="1"/>
    <col min="13335" max="13571" width="9.140625" style="641"/>
    <col min="13572" max="13572" width="42.5703125" style="641" customWidth="1"/>
    <col min="13573" max="13590" width="13.140625" style="641" customWidth="1"/>
    <col min="13591" max="13827" width="9.140625" style="641"/>
    <col min="13828" max="13828" width="42.5703125" style="641" customWidth="1"/>
    <col min="13829" max="13846" width="13.140625" style="641" customWidth="1"/>
    <col min="13847" max="14083" width="9.140625" style="641"/>
    <col min="14084" max="14084" width="42.5703125" style="641" customWidth="1"/>
    <col min="14085" max="14102" width="13.140625" style="641" customWidth="1"/>
    <col min="14103" max="14339" width="9.140625" style="641"/>
    <col min="14340" max="14340" width="42.5703125" style="641" customWidth="1"/>
    <col min="14341" max="14358" width="13.140625" style="641" customWidth="1"/>
    <col min="14359" max="14595" width="9.140625" style="641"/>
    <col min="14596" max="14596" width="42.5703125" style="641" customWidth="1"/>
    <col min="14597" max="14614" width="13.140625" style="641" customWidth="1"/>
    <col min="14615" max="14851" width="9.140625" style="641"/>
    <col min="14852" max="14852" width="42.5703125" style="641" customWidth="1"/>
    <col min="14853" max="14870" width="13.140625" style="641" customWidth="1"/>
    <col min="14871" max="15107" width="9.140625" style="641"/>
    <col min="15108" max="15108" width="42.5703125" style="641" customWidth="1"/>
    <col min="15109" max="15126" width="13.140625" style="641" customWidth="1"/>
    <col min="15127" max="15363" width="9.140625" style="641"/>
    <col min="15364" max="15364" width="42.5703125" style="641" customWidth="1"/>
    <col min="15365" max="15382" width="13.140625" style="641" customWidth="1"/>
    <col min="15383" max="15619" width="9.140625" style="641"/>
    <col min="15620" max="15620" width="42.5703125" style="641" customWidth="1"/>
    <col min="15621" max="15638" width="13.140625" style="641" customWidth="1"/>
    <col min="15639" max="15875" width="9.140625" style="641"/>
    <col min="15876" max="15876" width="42.5703125" style="641" customWidth="1"/>
    <col min="15877" max="15894" width="13.140625" style="641" customWidth="1"/>
    <col min="15895" max="16131" width="9.140625" style="641"/>
    <col min="16132" max="16132" width="42.5703125" style="641" customWidth="1"/>
    <col min="16133" max="16150" width="13.140625" style="641" customWidth="1"/>
    <col min="16151" max="16384" width="9.140625" style="641"/>
  </cols>
  <sheetData>
    <row r="1" spans="1:24" s="28" customFormat="1" ht="30" customHeight="1">
      <c r="A1" s="740" t="s">
        <v>1092</v>
      </c>
      <c r="B1" s="740"/>
      <c r="C1" s="740"/>
      <c r="D1" s="740"/>
      <c r="E1" s="740"/>
      <c r="F1" s="740"/>
      <c r="G1" s="740"/>
      <c r="H1" s="740"/>
      <c r="I1" s="740"/>
      <c r="J1" s="740"/>
      <c r="K1" s="740"/>
      <c r="L1" s="740"/>
      <c r="M1" s="740"/>
      <c r="N1" s="740"/>
      <c r="O1" s="740"/>
      <c r="P1" s="740"/>
      <c r="Q1" s="740"/>
      <c r="R1" s="740"/>
      <c r="S1" s="740"/>
      <c r="T1" s="740"/>
      <c r="U1" s="740"/>
      <c r="V1" s="740"/>
      <c r="W1" s="47"/>
      <c r="X1" s="47"/>
    </row>
    <row r="2" spans="1:24" s="28" customFormat="1" ht="15" customHeight="1">
      <c r="A2" s="741" t="s">
        <v>774</v>
      </c>
      <c r="B2" s="741"/>
      <c r="C2" s="741"/>
      <c r="D2" s="741"/>
      <c r="E2" s="741"/>
      <c r="F2" s="741"/>
      <c r="G2" s="741"/>
      <c r="H2" s="741"/>
      <c r="I2" s="741"/>
      <c r="J2" s="741"/>
      <c r="K2" s="741"/>
      <c r="L2" s="741"/>
      <c r="M2" s="741"/>
      <c r="N2" s="741"/>
      <c r="O2" s="741"/>
      <c r="P2" s="741"/>
      <c r="Q2" s="741"/>
      <c r="R2" s="741"/>
      <c r="S2" s="741"/>
      <c r="T2" s="741"/>
      <c r="U2" s="741"/>
      <c r="V2" s="741"/>
      <c r="W2" s="47"/>
      <c r="X2" s="47"/>
    </row>
    <row r="3" spans="1:24" s="28" customFormat="1" ht="15" customHeight="1">
      <c r="A3" s="752" t="s">
        <v>1519</v>
      </c>
      <c r="B3" s="752"/>
      <c r="C3" s="752"/>
      <c r="D3" s="752"/>
      <c r="E3" s="752"/>
      <c r="F3" s="752"/>
      <c r="G3" s="752"/>
      <c r="H3" s="752"/>
      <c r="I3" s="752"/>
      <c r="J3" s="752"/>
      <c r="K3" s="752"/>
      <c r="L3" s="752"/>
      <c r="M3" s="752"/>
      <c r="N3" s="752"/>
      <c r="O3" s="752"/>
      <c r="P3" s="752"/>
      <c r="Q3" s="752"/>
      <c r="R3" s="752"/>
      <c r="S3" s="752"/>
      <c r="T3" s="752"/>
      <c r="U3" s="752"/>
      <c r="V3" s="752"/>
      <c r="W3" s="47"/>
      <c r="X3" s="47"/>
    </row>
    <row r="4" spans="1:24" s="28" customFormat="1" ht="30" customHeight="1">
      <c r="A4" s="742" t="s">
        <v>544</v>
      </c>
      <c r="B4" s="742"/>
      <c r="C4" s="742"/>
      <c r="D4" s="742"/>
      <c r="E4" s="742"/>
      <c r="F4" s="742"/>
      <c r="G4" s="742"/>
      <c r="H4" s="742"/>
      <c r="I4" s="742"/>
      <c r="J4" s="742"/>
      <c r="K4" s="742"/>
      <c r="L4" s="742"/>
      <c r="M4" s="742"/>
      <c r="N4" s="742"/>
      <c r="O4" s="742"/>
      <c r="P4" s="742"/>
      <c r="Q4" s="742"/>
      <c r="R4" s="742"/>
      <c r="S4" s="742"/>
      <c r="T4" s="742"/>
      <c r="U4" s="742"/>
      <c r="V4" s="742"/>
      <c r="W4" s="47"/>
      <c r="X4" s="47"/>
    </row>
    <row r="5" spans="1:24" ht="15" customHeight="1">
      <c r="A5" s="125"/>
      <c r="B5" s="47"/>
      <c r="C5" s="126"/>
      <c r="D5" s="126"/>
      <c r="E5" s="126"/>
      <c r="F5" s="126"/>
      <c r="G5" s="126"/>
      <c r="H5" s="47"/>
      <c r="I5" s="47"/>
      <c r="J5" s="47"/>
      <c r="K5" s="283"/>
      <c r="L5" s="283"/>
      <c r="M5" s="47"/>
      <c r="N5" s="47"/>
      <c r="O5" s="47"/>
      <c r="P5" s="47"/>
      <c r="Q5" s="47"/>
      <c r="R5" s="47"/>
      <c r="S5" s="47"/>
      <c r="T5" s="125"/>
      <c r="U5" s="47"/>
      <c r="V5" s="126"/>
      <c r="W5" s="47"/>
      <c r="X5" s="47"/>
    </row>
    <row r="6" spans="1:24" ht="30" customHeight="1">
      <c r="A6" s="300"/>
      <c r="B6" s="301" t="s">
        <v>104</v>
      </c>
      <c r="C6" s="301" t="s">
        <v>106</v>
      </c>
      <c r="D6" s="301" t="s">
        <v>108</v>
      </c>
      <c r="E6" s="301" t="s">
        <v>110</v>
      </c>
      <c r="F6" s="301" t="s">
        <v>112</v>
      </c>
      <c r="G6" s="301" t="s">
        <v>114</v>
      </c>
      <c r="H6" s="301" t="s">
        <v>116</v>
      </c>
      <c r="I6" s="301" t="s">
        <v>118</v>
      </c>
      <c r="J6" s="301" t="s">
        <v>120</v>
      </c>
      <c r="K6" s="301" t="s">
        <v>121</v>
      </c>
      <c r="L6" s="301" t="s">
        <v>122</v>
      </c>
      <c r="M6" s="301" t="s">
        <v>123</v>
      </c>
      <c r="N6" s="301" t="s">
        <v>125</v>
      </c>
      <c r="O6" s="301" t="s">
        <v>550</v>
      </c>
      <c r="P6" s="301" t="s">
        <v>1489</v>
      </c>
      <c r="Q6" s="301" t="s">
        <v>1506</v>
      </c>
      <c r="R6" s="301" t="s">
        <v>1507</v>
      </c>
      <c r="S6" s="301" t="s">
        <v>1529</v>
      </c>
      <c r="T6" s="301" t="s">
        <v>1530</v>
      </c>
      <c r="U6" s="309" t="s">
        <v>1518</v>
      </c>
      <c r="V6" s="301" t="s">
        <v>775</v>
      </c>
      <c r="W6" s="47"/>
      <c r="X6" s="47"/>
    </row>
    <row r="7" spans="1:24" ht="15" customHeight="1">
      <c r="A7" s="71" t="s">
        <v>776</v>
      </c>
      <c r="B7" s="126">
        <v>160070.23346000002</v>
      </c>
      <c r="C7" s="126">
        <v>59382.433640000003</v>
      </c>
      <c r="D7" s="126">
        <v>246606.34738999998</v>
      </c>
      <c r="E7" s="126">
        <v>243436.69566999999</v>
      </c>
      <c r="F7" s="126">
        <v>106955.59624</v>
      </c>
      <c r="G7" s="126">
        <v>176763.62075999999</v>
      </c>
      <c r="H7" s="126">
        <v>99639.534530000004</v>
      </c>
      <c r="I7" s="126">
        <v>206435.20363999999</v>
      </c>
      <c r="J7" s="126">
        <v>106257.88924999999</v>
      </c>
      <c r="K7" s="126">
        <v>262186.09639999998</v>
      </c>
      <c r="L7" s="126">
        <v>207821.82375000001</v>
      </c>
      <c r="M7" s="126">
        <v>60459.604950000001</v>
      </c>
      <c r="N7" s="126">
        <v>226500.75293000002</v>
      </c>
      <c r="O7" s="126">
        <v>47832.06407</v>
      </c>
      <c r="P7" s="126">
        <v>53922.571200000006</v>
      </c>
      <c r="Q7" s="126">
        <v>55346.069219999998</v>
      </c>
      <c r="R7" s="126">
        <v>19248.03544</v>
      </c>
      <c r="S7" s="126">
        <v>32501.848010000002</v>
      </c>
      <c r="T7" s="71">
        <v>16575.48976</v>
      </c>
      <c r="U7" s="126">
        <v>6424955.0540800001</v>
      </c>
      <c r="V7" s="138">
        <v>0.96204533458721531</v>
      </c>
      <c r="W7" s="47"/>
      <c r="X7" s="47"/>
    </row>
    <row r="8" spans="1:24" ht="15" customHeight="1">
      <c r="A8" s="71" t="s">
        <v>777</v>
      </c>
      <c r="B8" s="126">
        <v>3637.9042400000003</v>
      </c>
      <c r="C8" s="126">
        <v>624.47746999999993</v>
      </c>
      <c r="D8" s="126">
        <v>2706.50747</v>
      </c>
      <c r="E8" s="126">
        <v>3766.65843</v>
      </c>
      <c r="F8" s="126">
        <v>2601.9255499999999</v>
      </c>
      <c r="G8" s="126">
        <v>2817.9059099999999</v>
      </c>
      <c r="H8" s="126">
        <v>2558.1819799999998</v>
      </c>
      <c r="I8" s="126">
        <v>1965.56475</v>
      </c>
      <c r="J8" s="126">
        <v>997.11356000000001</v>
      </c>
      <c r="K8" s="126">
        <v>2417.69803</v>
      </c>
      <c r="L8" s="126">
        <v>2071.5818600000002</v>
      </c>
      <c r="M8" s="126">
        <v>531.43451000000005</v>
      </c>
      <c r="N8" s="126">
        <v>4661.9122200000002</v>
      </c>
      <c r="O8" s="126">
        <v>912.23940000000005</v>
      </c>
      <c r="P8" s="126">
        <v>695.00629000000004</v>
      </c>
      <c r="Q8" s="126">
        <v>639.58236999999997</v>
      </c>
      <c r="R8" s="126">
        <v>239.69467</v>
      </c>
      <c r="S8" s="126">
        <v>91.206179999999989</v>
      </c>
      <c r="T8" s="71">
        <v>73.380759999999995</v>
      </c>
      <c r="U8" s="126">
        <v>101198.61906</v>
      </c>
      <c r="V8" s="138">
        <v>1.515304908966132E-2</v>
      </c>
      <c r="W8" s="47"/>
      <c r="X8" s="47"/>
    </row>
    <row r="9" spans="1:24" ht="15" customHeight="1">
      <c r="A9" s="71" t="s">
        <v>778</v>
      </c>
      <c r="B9" s="126">
        <v>969.92541000000006</v>
      </c>
      <c r="C9" s="126">
        <v>22.356999999999999</v>
      </c>
      <c r="D9" s="126">
        <v>33.129730000000002</v>
      </c>
      <c r="E9" s="126">
        <v>1193.47515</v>
      </c>
      <c r="F9" s="126">
        <v>1978.5346399999999</v>
      </c>
      <c r="G9" s="126">
        <v>3528.1166499999999</v>
      </c>
      <c r="H9" s="126">
        <v>311.19996999999995</v>
      </c>
      <c r="I9" s="126">
        <v>1429.3199099999999</v>
      </c>
      <c r="J9" s="126">
        <v>52.776760000000003</v>
      </c>
      <c r="K9" s="126">
        <v>2715.8304900000003</v>
      </c>
      <c r="L9" s="126">
        <v>2261.7932700000001</v>
      </c>
      <c r="M9" s="126">
        <v>280.72320999999999</v>
      </c>
      <c r="N9" s="126">
        <v>155.00279</v>
      </c>
      <c r="O9" s="126">
        <v>2613.8706000000002</v>
      </c>
      <c r="P9" s="126">
        <v>279.02816999999999</v>
      </c>
      <c r="Q9" s="126">
        <v>0</v>
      </c>
      <c r="R9" s="126">
        <v>300.18025</v>
      </c>
      <c r="S9" s="126">
        <v>0</v>
      </c>
      <c r="T9" s="71">
        <v>303.89238</v>
      </c>
      <c r="U9" s="126">
        <v>54307.386869999995</v>
      </c>
      <c r="V9" s="138">
        <v>8.1317562118553531E-3</v>
      </c>
      <c r="W9" s="47"/>
      <c r="X9" s="47"/>
    </row>
    <row r="10" spans="1:24" ht="15" customHeight="1">
      <c r="A10" s="71" t="s">
        <v>779</v>
      </c>
      <c r="B10" s="126">
        <v>51.125230000000002</v>
      </c>
      <c r="C10" s="126">
        <v>1.33047</v>
      </c>
      <c r="D10" s="126">
        <v>2.1534299999999997</v>
      </c>
      <c r="E10" s="126">
        <v>70.934830000000005</v>
      </c>
      <c r="F10" s="126">
        <v>105.23464999999999</v>
      </c>
      <c r="G10" s="126">
        <v>143.02091000000001</v>
      </c>
      <c r="H10" s="126">
        <v>20.228000000000002</v>
      </c>
      <c r="I10" s="126">
        <v>62.903669999999998</v>
      </c>
      <c r="J10" s="126">
        <v>3.4304899999999998</v>
      </c>
      <c r="K10" s="126">
        <v>75.440269999999998</v>
      </c>
      <c r="L10" s="126">
        <v>72.636929999999992</v>
      </c>
      <c r="M10" s="126">
        <v>14.61848</v>
      </c>
      <c r="N10" s="126">
        <v>9.8895099999999996</v>
      </c>
      <c r="O10" s="126">
        <v>107.92936</v>
      </c>
      <c r="P10" s="126">
        <v>10.869479999999999</v>
      </c>
      <c r="Q10" s="126">
        <v>0</v>
      </c>
      <c r="R10" s="126">
        <v>13.95429</v>
      </c>
      <c r="S10" s="126">
        <v>0</v>
      </c>
      <c r="T10" s="71">
        <v>9.07559</v>
      </c>
      <c r="U10" s="126">
        <v>5350.6803099999997</v>
      </c>
      <c r="V10" s="138">
        <v>8.0118802167095744E-4</v>
      </c>
      <c r="W10" s="47"/>
      <c r="X10" s="47"/>
    </row>
    <row r="11" spans="1:24" ht="15" customHeight="1">
      <c r="A11" s="71" t="s">
        <v>780</v>
      </c>
      <c r="B11" s="126">
        <v>102.87353999999999</v>
      </c>
      <c r="C11" s="126">
        <v>30.426549999999999</v>
      </c>
      <c r="D11" s="126">
        <v>0</v>
      </c>
      <c r="E11" s="126">
        <v>283.09040000000005</v>
      </c>
      <c r="F11" s="126">
        <v>878.10037</v>
      </c>
      <c r="G11" s="126">
        <v>633.37638000000004</v>
      </c>
      <c r="H11" s="126">
        <v>26.836919999999999</v>
      </c>
      <c r="I11" s="126">
        <v>6.17706</v>
      </c>
      <c r="J11" s="126">
        <v>73.418639999999996</v>
      </c>
      <c r="K11" s="126">
        <v>310.84565000000003</v>
      </c>
      <c r="L11" s="126">
        <v>341.02686</v>
      </c>
      <c r="M11" s="126">
        <v>113.31550999999999</v>
      </c>
      <c r="N11" s="126">
        <v>16.752179999999999</v>
      </c>
      <c r="O11" s="126">
        <v>262.97434999999996</v>
      </c>
      <c r="P11" s="126">
        <v>248.60226999999998</v>
      </c>
      <c r="Q11" s="126">
        <v>0</v>
      </c>
      <c r="R11" s="126">
        <v>10.260159999999999</v>
      </c>
      <c r="S11" s="126">
        <v>6</v>
      </c>
      <c r="T11" s="71">
        <v>0</v>
      </c>
      <c r="U11" s="126">
        <v>11187.557769999999</v>
      </c>
      <c r="V11" s="138">
        <v>1.6751771284716967E-3</v>
      </c>
      <c r="W11" s="47"/>
      <c r="X11" s="47"/>
    </row>
    <row r="12" spans="1:24" ht="15" customHeight="1">
      <c r="A12" s="71" t="s">
        <v>781</v>
      </c>
      <c r="B12" s="126">
        <v>20.57471</v>
      </c>
      <c r="C12" s="126">
        <v>6.0853100000000007</v>
      </c>
      <c r="D12" s="126">
        <v>0</v>
      </c>
      <c r="E12" s="126">
        <v>40.714440000000003</v>
      </c>
      <c r="F12" s="126">
        <v>152.68751999999998</v>
      </c>
      <c r="G12" s="126">
        <v>123.87227</v>
      </c>
      <c r="H12" s="126">
        <v>5.3673700000000002</v>
      </c>
      <c r="I12" s="126">
        <v>1.2354100000000001</v>
      </c>
      <c r="J12" s="126">
        <v>14.683729999999999</v>
      </c>
      <c r="K12" s="126">
        <v>61.912269999999999</v>
      </c>
      <c r="L12" s="126">
        <v>62.85127</v>
      </c>
      <c r="M12" s="126">
        <v>22.6631</v>
      </c>
      <c r="N12" s="126">
        <v>3.3504299999999998</v>
      </c>
      <c r="O12" s="126">
        <v>41.728339999999996</v>
      </c>
      <c r="P12" s="126">
        <v>44.845459999999996</v>
      </c>
      <c r="Q12" s="126">
        <v>0</v>
      </c>
      <c r="R12" s="126">
        <v>2.0520300000000002</v>
      </c>
      <c r="S12" s="126">
        <v>1.2</v>
      </c>
      <c r="T12" s="71">
        <v>0</v>
      </c>
      <c r="U12" s="126">
        <v>1809.0891799999999</v>
      </c>
      <c r="V12" s="138">
        <v>2.7088528881863525E-4</v>
      </c>
      <c r="W12" s="47"/>
      <c r="X12" s="47"/>
    </row>
    <row r="13" spans="1:24" ht="15" customHeight="1">
      <c r="A13" s="71" t="s">
        <v>782</v>
      </c>
      <c r="B13" s="126">
        <v>124.73898</v>
      </c>
      <c r="C13" s="126">
        <v>0</v>
      </c>
      <c r="D13" s="126">
        <v>0</v>
      </c>
      <c r="E13" s="126">
        <v>51.607879999999994</v>
      </c>
      <c r="F13" s="126">
        <v>65.459050000000005</v>
      </c>
      <c r="G13" s="126">
        <v>1142.37763</v>
      </c>
      <c r="H13" s="126">
        <v>1.1523299999999999</v>
      </c>
      <c r="I13" s="126">
        <v>0</v>
      </c>
      <c r="J13" s="126">
        <v>6.3580200000000007</v>
      </c>
      <c r="K13" s="126">
        <v>40.701819999999998</v>
      </c>
      <c r="L13" s="126">
        <v>27.41498</v>
      </c>
      <c r="M13" s="126">
        <v>13.973870000000002</v>
      </c>
      <c r="N13" s="126">
        <v>0</v>
      </c>
      <c r="O13" s="126">
        <v>68.414670000000001</v>
      </c>
      <c r="P13" s="126">
        <v>0</v>
      </c>
      <c r="Q13" s="126">
        <v>0</v>
      </c>
      <c r="R13" s="126">
        <v>0</v>
      </c>
      <c r="S13" s="126">
        <v>0</v>
      </c>
      <c r="T13" s="71">
        <v>0</v>
      </c>
      <c r="U13" s="126">
        <v>9989.6080199999997</v>
      </c>
      <c r="V13" s="138">
        <v>1.4958012482738164E-3</v>
      </c>
      <c r="W13" s="47"/>
      <c r="X13" s="47"/>
    </row>
    <row r="14" spans="1:24" ht="15" customHeight="1">
      <c r="A14" s="71" t="s">
        <v>783</v>
      </c>
      <c r="B14" s="126">
        <v>62.369489999999999</v>
      </c>
      <c r="C14" s="126">
        <v>0</v>
      </c>
      <c r="D14" s="126">
        <v>0</v>
      </c>
      <c r="E14" s="126">
        <v>25.803939999999997</v>
      </c>
      <c r="F14" s="126">
        <v>32.729529999999997</v>
      </c>
      <c r="G14" s="126">
        <v>319.33224000000001</v>
      </c>
      <c r="H14" s="126">
        <v>0.57616000000000001</v>
      </c>
      <c r="I14" s="126">
        <v>0</v>
      </c>
      <c r="J14" s="126">
        <v>3.1790100000000003</v>
      </c>
      <c r="K14" s="126">
        <v>18.043400000000002</v>
      </c>
      <c r="L14" s="126">
        <v>13.70749</v>
      </c>
      <c r="M14" s="126">
        <v>6.9869399999999997</v>
      </c>
      <c r="N14" s="126">
        <v>0</v>
      </c>
      <c r="O14" s="126">
        <v>34.207339999999995</v>
      </c>
      <c r="P14" s="126">
        <v>0</v>
      </c>
      <c r="Q14" s="126">
        <v>0</v>
      </c>
      <c r="R14" s="126">
        <v>0</v>
      </c>
      <c r="S14" s="126">
        <v>0</v>
      </c>
      <c r="T14" s="71">
        <v>0</v>
      </c>
      <c r="U14" s="126">
        <v>2827.5388499999999</v>
      </c>
      <c r="V14" s="138">
        <v>4.233835935208908E-4</v>
      </c>
      <c r="W14" s="47"/>
      <c r="X14" s="47"/>
    </row>
    <row r="15" spans="1:24" ht="15" customHeight="1">
      <c r="A15" s="71" t="s">
        <v>784</v>
      </c>
      <c r="B15" s="126">
        <v>220.38633999999999</v>
      </c>
      <c r="C15" s="126">
        <v>0</v>
      </c>
      <c r="D15" s="126">
        <v>0</v>
      </c>
      <c r="E15" s="126">
        <v>40.421610000000001</v>
      </c>
      <c r="F15" s="126">
        <v>17.820209999999999</v>
      </c>
      <c r="G15" s="126">
        <v>76.154690000000002</v>
      </c>
      <c r="H15" s="126">
        <v>6.4025699999999999</v>
      </c>
      <c r="I15" s="126">
        <v>0</v>
      </c>
      <c r="J15" s="126">
        <v>0</v>
      </c>
      <c r="K15" s="126">
        <v>24.402270000000001</v>
      </c>
      <c r="L15" s="126">
        <v>264.79091</v>
      </c>
      <c r="M15" s="126">
        <v>96.525880000000001</v>
      </c>
      <c r="N15" s="126">
        <v>0</v>
      </c>
      <c r="O15" s="126">
        <v>24.929359999999999</v>
      </c>
      <c r="P15" s="126">
        <v>64.026519999999991</v>
      </c>
      <c r="Q15" s="126">
        <v>1.43207</v>
      </c>
      <c r="R15" s="126">
        <v>0</v>
      </c>
      <c r="S15" s="126">
        <v>0</v>
      </c>
      <c r="T15" s="71">
        <v>0</v>
      </c>
      <c r="U15" s="126">
        <v>4150.8268600000001</v>
      </c>
      <c r="V15" s="138">
        <v>6.2152708956406935E-4</v>
      </c>
      <c r="W15" s="47"/>
      <c r="X15" s="47"/>
    </row>
    <row r="16" spans="1:24" ht="15" customHeight="1">
      <c r="A16" s="71" t="s">
        <v>785</v>
      </c>
      <c r="B16" s="126">
        <v>174.87085999999999</v>
      </c>
      <c r="C16" s="126">
        <v>0</v>
      </c>
      <c r="D16" s="126">
        <v>0</v>
      </c>
      <c r="E16" s="126">
        <v>32.337290000000003</v>
      </c>
      <c r="F16" s="126">
        <v>14.256180000000001</v>
      </c>
      <c r="G16" s="126">
        <v>60.923749999999998</v>
      </c>
      <c r="H16" s="126">
        <v>5.1220600000000003</v>
      </c>
      <c r="I16" s="126">
        <v>0</v>
      </c>
      <c r="J16" s="126">
        <v>0</v>
      </c>
      <c r="K16" s="126">
        <v>19.521810000000002</v>
      </c>
      <c r="L16" s="126">
        <v>147.33117999999999</v>
      </c>
      <c r="M16" s="126">
        <v>77.220699999999994</v>
      </c>
      <c r="N16" s="126">
        <v>0</v>
      </c>
      <c r="O16" s="126">
        <v>19.943480000000001</v>
      </c>
      <c r="P16" s="126">
        <v>51.221209999999999</v>
      </c>
      <c r="Q16" s="126">
        <v>1.1456600000000001</v>
      </c>
      <c r="R16" s="126">
        <v>0</v>
      </c>
      <c r="S16" s="126">
        <v>0</v>
      </c>
      <c r="T16" s="71">
        <v>0</v>
      </c>
      <c r="U16" s="126">
        <v>2774.99964</v>
      </c>
      <c r="V16" s="138">
        <v>4.1551659656325441E-4</v>
      </c>
      <c r="W16" s="47"/>
      <c r="X16" s="47"/>
    </row>
    <row r="17" spans="1:24" ht="15" customHeight="1">
      <c r="A17" s="71" t="s">
        <v>786</v>
      </c>
      <c r="B17" s="126">
        <v>2243.97856</v>
      </c>
      <c r="C17" s="126">
        <v>1344.5723799999998</v>
      </c>
      <c r="D17" s="126">
        <v>2349.4080299999996</v>
      </c>
      <c r="E17" s="126">
        <v>3569.1343500000003</v>
      </c>
      <c r="F17" s="126">
        <v>1979.3508700000002</v>
      </c>
      <c r="G17" s="126">
        <v>1017.7224200000001</v>
      </c>
      <c r="H17" s="126">
        <v>934.10030000000006</v>
      </c>
      <c r="I17" s="126">
        <v>5773.9114500000005</v>
      </c>
      <c r="J17" s="126">
        <v>2629.5457299999998</v>
      </c>
      <c r="K17" s="126">
        <v>2436.1998900000003</v>
      </c>
      <c r="L17" s="126">
        <v>6323.1129500000006</v>
      </c>
      <c r="M17" s="126">
        <v>676.42138999999997</v>
      </c>
      <c r="N17" s="126">
        <v>539.55454000000009</v>
      </c>
      <c r="O17" s="126">
        <v>1535.8024599999999</v>
      </c>
      <c r="P17" s="126">
        <v>548.36638000000005</v>
      </c>
      <c r="Q17" s="126">
        <v>2028.3451399999999</v>
      </c>
      <c r="R17" s="126">
        <v>351.04384999999996</v>
      </c>
      <c r="S17" s="126">
        <v>579.16932999999995</v>
      </c>
      <c r="T17" s="71">
        <v>45.633129999999994</v>
      </c>
      <c r="U17" s="126">
        <v>173842.30038</v>
      </c>
      <c r="V17" s="138">
        <v>2.6030403734619782E-2</v>
      </c>
      <c r="W17" s="47"/>
      <c r="X17" s="47"/>
    </row>
    <row r="18" spans="1:24" ht="15" customHeight="1">
      <c r="A18" s="71" t="s">
        <v>787</v>
      </c>
      <c r="B18" s="126">
        <v>2235.6849500000003</v>
      </c>
      <c r="C18" s="126">
        <v>1038.78387</v>
      </c>
      <c r="D18" s="126">
        <v>2349.4080299999996</v>
      </c>
      <c r="E18" s="126">
        <v>3162.6945900000001</v>
      </c>
      <c r="F18" s="126">
        <v>1862.6001799999999</v>
      </c>
      <c r="G18" s="126">
        <v>1017.7224200000001</v>
      </c>
      <c r="H18" s="126">
        <v>934.10030000000006</v>
      </c>
      <c r="I18" s="126">
        <v>3572.4091600000002</v>
      </c>
      <c r="J18" s="126">
        <v>2300.4415199999999</v>
      </c>
      <c r="K18" s="126">
        <v>1737.9895200000001</v>
      </c>
      <c r="L18" s="126">
        <v>4907.4697300000007</v>
      </c>
      <c r="M18" s="126">
        <v>676.42138999999997</v>
      </c>
      <c r="N18" s="126">
        <v>336.74028000000004</v>
      </c>
      <c r="O18" s="126">
        <v>1015.5317</v>
      </c>
      <c r="P18" s="126">
        <v>535.86842000000001</v>
      </c>
      <c r="Q18" s="126">
        <v>1720.1147900000001</v>
      </c>
      <c r="R18" s="126">
        <v>222.27032</v>
      </c>
      <c r="S18" s="126">
        <v>381.39078999999998</v>
      </c>
      <c r="T18" s="71">
        <v>45.633129999999994</v>
      </c>
      <c r="U18" s="126">
        <v>125820.63800000001</v>
      </c>
      <c r="V18" s="138">
        <v>1.8839845067214957E-2</v>
      </c>
      <c r="W18" s="47"/>
      <c r="X18" s="47"/>
    </row>
    <row r="19" spans="1:24" ht="15" customHeight="1">
      <c r="A19" s="303" t="s">
        <v>788</v>
      </c>
      <c r="B19" s="304">
        <v>163732.13628999999</v>
      </c>
      <c r="C19" s="304">
        <v>60779.789570000001</v>
      </c>
      <c r="D19" s="304">
        <v>248988.88514999996</v>
      </c>
      <c r="E19" s="304">
        <v>248574.42505999998</v>
      </c>
      <c r="F19" s="304">
        <v>111874.86138</v>
      </c>
      <c r="G19" s="304">
        <v>183161.36853000001</v>
      </c>
      <c r="H19" s="304">
        <v>100919.22662000002</v>
      </c>
      <c r="I19" s="304">
        <v>213644.61205999998</v>
      </c>
      <c r="J19" s="304">
        <v>109019.98839999999</v>
      </c>
      <c r="K19" s="304">
        <v>267714.07652</v>
      </c>
      <c r="L19" s="304">
        <v>217039.96272000004</v>
      </c>
      <c r="M19" s="304">
        <v>61640.564810000003</v>
      </c>
      <c r="N19" s="304">
        <v>227212.06244000004</v>
      </c>
      <c r="O19" s="304">
        <v>52338.055509999998</v>
      </c>
      <c r="P19" s="304">
        <v>55062.594540000006</v>
      </c>
      <c r="Q19" s="304">
        <v>57375.846429999998</v>
      </c>
      <c r="R19" s="304">
        <v>19909.519700000001</v>
      </c>
      <c r="S19" s="304">
        <v>33087.017339999999</v>
      </c>
      <c r="T19" s="582">
        <v>16925.01527</v>
      </c>
      <c r="U19" s="304">
        <v>6678432.73398</v>
      </c>
      <c r="V19" s="538">
        <v>1</v>
      </c>
      <c r="W19" s="47"/>
      <c r="X19" s="47"/>
    </row>
    <row r="20" spans="1:24" ht="15" customHeight="1">
      <c r="A20" s="247" t="s">
        <v>1155</v>
      </c>
      <c r="B20" s="126">
        <v>6182.5294800000011</v>
      </c>
      <c r="C20" s="126">
        <v>1670.6771199999998</v>
      </c>
      <c r="D20" s="126">
        <v>5058.0689299999995</v>
      </c>
      <c r="E20" s="126">
        <v>7099.1435199999996</v>
      </c>
      <c r="F20" s="126">
        <v>4769.43361</v>
      </c>
      <c r="G20" s="126">
        <v>4482.7775000000001</v>
      </c>
      <c r="H20" s="126">
        <v>3523.5758700000001</v>
      </c>
      <c r="I20" s="126">
        <v>5602.1129899999996</v>
      </c>
      <c r="J20" s="126">
        <v>3318.8483099999999</v>
      </c>
      <c r="K20" s="126">
        <v>4330.6053000000002</v>
      </c>
      <c r="L20" s="126">
        <v>7275.5784600000006</v>
      </c>
      <c r="M20" s="126">
        <v>1329.34512</v>
      </c>
      <c r="N20" s="126">
        <v>5011.8924400000005</v>
      </c>
      <c r="O20" s="126">
        <v>2131.5796199999995</v>
      </c>
      <c r="P20" s="126">
        <v>1337.81086</v>
      </c>
      <c r="Q20" s="126">
        <v>2360.8428199999998</v>
      </c>
      <c r="R20" s="126">
        <v>477.97131000000002</v>
      </c>
      <c r="S20" s="126">
        <v>473.79696999999999</v>
      </c>
      <c r="T20" s="126">
        <v>128.08947999999998</v>
      </c>
      <c r="U20" s="126">
        <v>239781.56503999999</v>
      </c>
      <c r="V20" s="302"/>
      <c r="W20" s="47"/>
      <c r="X20" s="47"/>
    </row>
    <row r="21" spans="1:24" s="30" customFormat="1" ht="15" customHeight="1" thickBot="1">
      <c r="A21" s="305" t="s">
        <v>1156</v>
      </c>
      <c r="B21" s="306">
        <v>2.451655093521083E-2</v>
      </c>
      <c r="C21" s="306">
        <v>9.100906154336362E-3</v>
      </c>
      <c r="D21" s="306">
        <v>3.7282532454529262E-2</v>
      </c>
      <c r="E21" s="306">
        <v>3.7220472970439351E-2</v>
      </c>
      <c r="F21" s="306">
        <v>1.675166402601893E-2</v>
      </c>
      <c r="G21" s="306">
        <v>2.7425801206033159E-2</v>
      </c>
      <c r="H21" s="306">
        <v>1.5111214058729821E-2</v>
      </c>
      <c r="I21" s="306">
        <v>3.1990231925669015E-2</v>
      </c>
      <c r="J21" s="306">
        <v>1.6324187536591348E-2</v>
      </c>
      <c r="K21" s="306">
        <v>4.0086362651803827E-2</v>
      </c>
      <c r="L21" s="306">
        <v>3.2498637235005207E-2</v>
      </c>
      <c r="M21" s="306">
        <v>9.2297949631762518E-3</v>
      </c>
      <c r="N21" s="306">
        <v>3.4021764011178922E-2</v>
      </c>
      <c r="O21" s="306">
        <v>7.8368769432539051E-3</v>
      </c>
      <c r="P21" s="306">
        <v>8.2448377835476899E-3</v>
      </c>
      <c r="Q21" s="306">
        <v>8.5912142437357397E-3</v>
      </c>
      <c r="R21" s="306">
        <v>2.9811664642064844E-3</v>
      </c>
      <c r="S21" s="306">
        <v>4.9543086915665993E-3</v>
      </c>
      <c r="T21" s="306">
        <v>2.5342795149953645E-3</v>
      </c>
      <c r="U21" s="306">
        <v>1</v>
      </c>
      <c r="V21" s="306"/>
      <c r="W21" s="308"/>
      <c r="X21" s="308"/>
    </row>
    <row r="22" spans="1:24" ht="15" customHeight="1">
      <c r="A22" s="778" t="s">
        <v>791</v>
      </c>
      <c r="B22" s="778"/>
      <c r="C22" s="778"/>
      <c r="D22" s="778"/>
      <c r="E22" s="778"/>
      <c r="F22" s="778"/>
      <c r="G22" s="778"/>
      <c r="H22" s="778"/>
      <c r="I22" s="778"/>
      <c r="J22" s="778"/>
      <c r="K22" s="778"/>
      <c r="L22" s="778"/>
      <c r="M22" s="778"/>
      <c r="N22" s="778"/>
      <c r="O22" s="778"/>
      <c r="P22" s="778"/>
      <c r="Q22" s="778"/>
      <c r="R22" s="778"/>
      <c r="S22" s="778"/>
      <c r="T22" s="778"/>
      <c r="U22" s="778"/>
      <c r="V22" s="778"/>
      <c r="W22" s="47"/>
      <c r="X22" s="47"/>
    </row>
    <row r="23" spans="1:24" ht="38.25" customHeight="1">
      <c r="A23" s="755" t="s">
        <v>596</v>
      </c>
      <c r="B23" s="755"/>
      <c r="C23" s="755"/>
      <c r="D23" s="755"/>
      <c r="E23" s="755"/>
      <c r="F23" s="755"/>
      <c r="G23" s="755"/>
      <c r="H23" s="755"/>
      <c r="I23" s="755"/>
      <c r="J23" s="755"/>
      <c r="K23" s="755"/>
      <c r="L23" s="755"/>
      <c r="M23" s="755"/>
      <c r="N23" s="755"/>
      <c r="O23" s="755"/>
      <c r="P23" s="755"/>
      <c r="Q23" s="755"/>
      <c r="R23" s="755"/>
      <c r="S23" s="755"/>
      <c r="T23" s="755"/>
      <c r="U23" s="755"/>
      <c r="V23" s="755"/>
      <c r="W23" s="47"/>
      <c r="X23" s="47"/>
    </row>
    <row r="24" spans="1:24" ht="41.25" customHeight="1">
      <c r="A24" s="755" t="s">
        <v>597</v>
      </c>
      <c r="B24" s="755"/>
      <c r="C24" s="755"/>
      <c r="D24" s="755"/>
      <c r="E24" s="755"/>
      <c r="F24" s="755"/>
      <c r="G24" s="755"/>
      <c r="H24" s="755"/>
      <c r="I24" s="755"/>
      <c r="J24" s="755"/>
      <c r="K24" s="755"/>
      <c r="L24" s="755"/>
      <c r="M24" s="755"/>
      <c r="N24" s="755"/>
      <c r="O24" s="755"/>
      <c r="P24" s="755"/>
      <c r="Q24" s="755"/>
      <c r="R24" s="755"/>
      <c r="S24" s="755"/>
      <c r="T24" s="755"/>
      <c r="U24" s="755"/>
      <c r="V24" s="755"/>
      <c r="W24" s="47"/>
      <c r="X24" s="47"/>
    </row>
    <row r="25" spans="1:24" ht="15" customHeight="1">
      <c r="A25" s="744" t="s">
        <v>792</v>
      </c>
      <c r="B25" s="744"/>
      <c r="C25" s="744"/>
      <c r="D25" s="744"/>
      <c r="E25" s="744"/>
      <c r="F25" s="744"/>
      <c r="G25" s="744"/>
      <c r="H25" s="744"/>
      <c r="I25" s="744"/>
      <c r="J25" s="744"/>
      <c r="K25" s="744"/>
      <c r="L25" s="744"/>
      <c r="M25" s="744"/>
      <c r="N25" s="744"/>
      <c r="O25" s="744"/>
      <c r="P25" s="744"/>
      <c r="Q25" s="744"/>
      <c r="R25" s="744"/>
      <c r="S25" s="744"/>
      <c r="T25" s="744"/>
      <c r="U25" s="744"/>
      <c r="V25" s="744"/>
      <c r="W25" s="47"/>
      <c r="X25" s="47"/>
    </row>
    <row r="26" spans="1:24" ht="15" customHeight="1">
      <c r="A26" s="287"/>
      <c r="B26" s="47"/>
      <c r="C26" s="126"/>
      <c r="D26" s="126"/>
      <c r="E26" s="126"/>
      <c r="F26" s="126"/>
      <c r="G26" s="126"/>
      <c r="H26" s="47"/>
      <c r="I26" s="47"/>
      <c r="J26" s="47"/>
      <c r="K26" s="47"/>
      <c r="L26" s="47"/>
      <c r="M26" s="47"/>
      <c r="N26" s="47"/>
      <c r="O26" s="47"/>
      <c r="P26" s="47"/>
      <c r="Q26" s="47"/>
      <c r="R26" s="47"/>
      <c r="S26" s="47"/>
      <c r="T26" s="47"/>
      <c r="U26" s="71"/>
      <c r="V26" s="308"/>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09"/>
  <sheetViews>
    <sheetView zoomScaleNormal="100" workbookViewId="0">
      <selection sqref="A1:AM1"/>
    </sheetView>
  </sheetViews>
  <sheetFormatPr defaultRowHeight="15"/>
  <cols>
    <col min="1" max="1" width="48.7109375" style="5" customWidth="1"/>
    <col min="2" max="2" width="10.140625" style="5" bestFit="1" customWidth="1"/>
    <col min="3" max="3" width="10.140625" style="5" customWidth="1"/>
    <col min="4" max="34" width="9.140625" style="5"/>
    <col min="35" max="36" width="9.140625" style="721"/>
    <col min="37" max="37" width="9.140625" style="5"/>
    <col min="38" max="38" width="13.85546875" style="5" customWidth="1"/>
    <col min="39" max="261" width="9.140625" style="5"/>
    <col min="262" max="262" width="48.7109375" style="5" customWidth="1"/>
    <col min="263" max="263" width="10.140625" style="5" bestFit="1" customWidth="1"/>
    <col min="264" max="293" width="9.140625" style="5"/>
    <col min="294" max="294" width="13.85546875" style="5" customWidth="1"/>
    <col min="295" max="517" width="9.140625" style="5"/>
    <col min="518" max="518" width="48.7109375" style="5" customWidth="1"/>
    <col min="519" max="519" width="10.140625" style="5" bestFit="1" customWidth="1"/>
    <col min="520" max="549" width="9.140625" style="5"/>
    <col min="550" max="550" width="13.85546875" style="5" customWidth="1"/>
    <col min="551" max="773" width="9.140625" style="5"/>
    <col min="774" max="774" width="48.7109375" style="5" customWidth="1"/>
    <col min="775" max="775" width="10.140625" style="5" bestFit="1" customWidth="1"/>
    <col min="776" max="805" width="9.140625" style="5"/>
    <col min="806" max="806" width="13.85546875" style="5" customWidth="1"/>
    <col min="807" max="1029" width="9.140625" style="5"/>
    <col min="1030" max="1030" width="48.7109375" style="5" customWidth="1"/>
    <col min="1031" max="1031" width="10.140625" style="5" bestFit="1" customWidth="1"/>
    <col min="1032" max="1061" width="9.140625" style="5"/>
    <col min="1062" max="1062" width="13.85546875" style="5" customWidth="1"/>
    <col min="1063" max="1285" width="9.140625" style="5"/>
    <col min="1286" max="1286" width="48.7109375" style="5" customWidth="1"/>
    <col min="1287" max="1287" width="10.140625" style="5" bestFit="1" customWidth="1"/>
    <col min="1288" max="1317" width="9.140625" style="5"/>
    <col min="1318" max="1318" width="13.85546875" style="5" customWidth="1"/>
    <col min="1319" max="1541" width="9.140625" style="5"/>
    <col min="1542" max="1542" width="48.7109375" style="5" customWidth="1"/>
    <col min="1543" max="1543" width="10.140625" style="5" bestFit="1" customWidth="1"/>
    <col min="1544" max="1573" width="9.140625" style="5"/>
    <col min="1574" max="1574" width="13.85546875" style="5" customWidth="1"/>
    <col min="1575" max="1797" width="9.140625" style="5"/>
    <col min="1798" max="1798" width="48.7109375" style="5" customWidth="1"/>
    <col min="1799" max="1799" width="10.140625" style="5" bestFit="1" customWidth="1"/>
    <col min="1800" max="1829" width="9.140625" style="5"/>
    <col min="1830" max="1830" width="13.85546875" style="5" customWidth="1"/>
    <col min="1831" max="2053" width="9.140625" style="5"/>
    <col min="2054" max="2054" width="48.7109375" style="5" customWidth="1"/>
    <col min="2055" max="2055" width="10.140625" style="5" bestFit="1" customWidth="1"/>
    <col min="2056" max="2085" width="9.140625" style="5"/>
    <col min="2086" max="2086" width="13.85546875" style="5" customWidth="1"/>
    <col min="2087" max="2309" width="9.140625" style="5"/>
    <col min="2310" max="2310" width="48.7109375" style="5" customWidth="1"/>
    <col min="2311" max="2311" width="10.140625" style="5" bestFit="1" customWidth="1"/>
    <col min="2312" max="2341" width="9.140625" style="5"/>
    <col min="2342" max="2342" width="13.85546875" style="5" customWidth="1"/>
    <col min="2343" max="2565" width="9.140625" style="5"/>
    <col min="2566" max="2566" width="48.7109375" style="5" customWidth="1"/>
    <col min="2567" max="2567" width="10.140625" style="5" bestFit="1" customWidth="1"/>
    <col min="2568" max="2597" width="9.140625" style="5"/>
    <col min="2598" max="2598" width="13.85546875" style="5" customWidth="1"/>
    <col min="2599" max="2821" width="9.140625" style="5"/>
    <col min="2822" max="2822" width="48.7109375" style="5" customWidth="1"/>
    <col min="2823" max="2823" width="10.140625" style="5" bestFit="1" customWidth="1"/>
    <col min="2824" max="2853" width="9.140625" style="5"/>
    <col min="2854" max="2854" width="13.85546875" style="5" customWidth="1"/>
    <col min="2855" max="3077" width="9.140625" style="5"/>
    <col min="3078" max="3078" width="48.7109375" style="5" customWidth="1"/>
    <col min="3079" max="3079" width="10.140625" style="5" bestFit="1" customWidth="1"/>
    <col min="3080" max="3109" width="9.140625" style="5"/>
    <col min="3110" max="3110" width="13.85546875" style="5" customWidth="1"/>
    <col min="3111" max="3333" width="9.140625" style="5"/>
    <col min="3334" max="3334" width="48.7109375" style="5" customWidth="1"/>
    <col min="3335" max="3335" width="10.140625" style="5" bestFit="1" customWidth="1"/>
    <col min="3336" max="3365" width="9.140625" style="5"/>
    <col min="3366" max="3366" width="13.85546875" style="5" customWidth="1"/>
    <col min="3367" max="3589" width="9.140625" style="5"/>
    <col min="3590" max="3590" width="48.7109375" style="5" customWidth="1"/>
    <col min="3591" max="3591" width="10.140625" style="5" bestFit="1" customWidth="1"/>
    <col min="3592" max="3621" width="9.140625" style="5"/>
    <col min="3622" max="3622" width="13.85546875" style="5" customWidth="1"/>
    <col min="3623" max="3845" width="9.140625" style="5"/>
    <col min="3846" max="3846" width="48.7109375" style="5" customWidth="1"/>
    <col min="3847" max="3847" width="10.140625" style="5" bestFit="1" customWidth="1"/>
    <col min="3848" max="3877" width="9.140625" style="5"/>
    <col min="3878" max="3878" width="13.85546875" style="5" customWidth="1"/>
    <col min="3879" max="4101" width="9.140625" style="5"/>
    <col min="4102" max="4102" width="48.7109375" style="5" customWidth="1"/>
    <col min="4103" max="4103" width="10.140625" style="5" bestFit="1" customWidth="1"/>
    <col min="4104" max="4133" width="9.140625" style="5"/>
    <col min="4134" max="4134" width="13.85546875" style="5" customWidth="1"/>
    <col min="4135" max="4357" width="9.140625" style="5"/>
    <col min="4358" max="4358" width="48.7109375" style="5" customWidth="1"/>
    <col min="4359" max="4359" width="10.140625" style="5" bestFit="1" customWidth="1"/>
    <col min="4360" max="4389" width="9.140625" style="5"/>
    <col min="4390" max="4390" width="13.85546875" style="5" customWidth="1"/>
    <col min="4391" max="4613" width="9.140625" style="5"/>
    <col min="4614" max="4614" width="48.7109375" style="5" customWidth="1"/>
    <col min="4615" max="4615" width="10.140625" style="5" bestFit="1" customWidth="1"/>
    <col min="4616" max="4645" width="9.140625" style="5"/>
    <col min="4646" max="4646" width="13.85546875" style="5" customWidth="1"/>
    <col min="4647" max="4869" width="9.140625" style="5"/>
    <col min="4870" max="4870" width="48.7109375" style="5" customWidth="1"/>
    <col min="4871" max="4871" width="10.140625" style="5" bestFit="1" customWidth="1"/>
    <col min="4872" max="4901" width="9.140625" style="5"/>
    <col min="4902" max="4902" width="13.85546875" style="5" customWidth="1"/>
    <col min="4903" max="5125" width="9.140625" style="5"/>
    <col min="5126" max="5126" width="48.7109375" style="5" customWidth="1"/>
    <col min="5127" max="5127" width="10.140625" style="5" bestFit="1" customWidth="1"/>
    <col min="5128" max="5157" width="9.140625" style="5"/>
    <col min="5158" max="5158" width="13.85546875" style="5" customWidth="1"/>
    <col min="5159" max="5381" width="9.140625" style="5"/>
    <col min="5382" max="5382" width="48.7109375" style="5" customWidth="1"/>
    <col min="5383" max="5383" width="10.140625" style="5" bestFit="1" customWidth="1"/>
    <col min="5384" max="5413" width="9.140625" style="5"/>
    <col min="5414" max="5414" width="13.85546875" style="5" customWidth="1"/>
    <col min="5415" max="5637" width="9.140625" style="5"/>
    <col min="5638" max="5638" width="48.7109375" style="5" customWidth="1"/>
    <col min="5639" max="5639" width="10.140625" style="5" bestFit="1" customWidth="1"/>
    <col min="5640" max="5669" width="9.140625" style="5"/>
    <col min="5670" max="5670" width="13.85546875" style="5" customWidth="1"/>
    <col min="5671" max="5893" width="9.140625" style="5"/>
    <col min="5894" max="5894" width="48.7109375" style="5" customWidth="1"/>
    <col min="5895" max="5895" width="10.140625" style="5" bestFit="1" customWidth="1"/>
    <col min="5896" max="5925" width="9.140625" style="5"/>
    <col min="5926" max="5926" width="13.85546875" style="5" customWidth="1"/>
    <col min="5927" max="6149" width="9.140625" style="5"/>
    <col min="6150" max="6150" width="48.7109375" style="5" customWidth="1"/>
    <col min="6151" max="6151" width="10.140625" style="5" bestFit="1" customWidth="1"/>
    <col min="6152" max="6181" width="9.140625" style="5"/>
    <col min="6182" max="6182" width="13.85546875" style="5" customWidth="1"/>
    <col min="6183" max="6405" width="9.140625" style="5"/>
    <col min="6406" max="6406" width="48.7109375" style="5" customWidth="1"/>
    <col min="6407" max="6407" width="10.140625" style="5" bestFit="1" customWidth="1"/>
    <col min="6408" max="6437" width="9.140625" style="5"/>
    <col min="6438" max="6438" width="13.85546875" style="5" customWidth="1"/>
    <col min="6439" max="6661" width="9.140625" style="5"/>
    <col min="6662" max="6662" width="48.7109375" style="5" customWidth="1"/>
    <col min="6663" max="6663" width="10.140625" style="5" bestFit="1" customWidth="1"/>
    <col min="6664" max="6693" width="9.140625" style="5"/>
    <col min="6694" max="6694" width="13.85546875" style="5" customWidth="1"/>
    <col min="6695" max="6917" width="9.140625" style="5"/>
    <col min="6918" max="6918" width="48.7109375" style="5" customWidth="1"/>
    <col min="6919" max="6919" width="10.140625" style="5" bestFit="1" customWidth="1"/>
    <col min="6920" max="6949" width="9.140625" style="5"/>
    <col min="6950" max="6950" width="13.85546875" style="5" customWidth="1"/>
    <col min="6951" max="7173" width="9.140625" style="5"/>
    <col min="7174" max="7174" width="48.7109375" style="5" customWidth="1"/>
    <col min="7175" max="7175" width="10.140625" style="5" bestFit="1" customWidth="1"/>
    <col min="7176" max="7205" width="9.140625" style="5"/>
    <col min="7206" max="7206" width="13.85546875" style="5" customWidth="1"/>
    <col min="7207" max="7429" width="9.140625" style="5"/>
    <col min="7430" max="7430" width="48.7109375" style="5" customWidth="1"/>
    <col min="7431" max="7431" width="10.140625" style="5" bestFit="1" customWidth="1"/>
    <col min="7432" max="7461" width="9.140625" style="5"/>
    <col min="7462" max="7462" width="13.85546875" style="5" customWidth="1"/>
    <col min="7463" max="7685" width="9.140625" style="5"/>
    <col min="7686" max="7686" width="48.7109375" style="5" customWidth="1"/>
    <col min="7687" max="7687" width="10.140625" style="5" bestFit="1" customWidth="1"/>
    <col min="7688" max="7717" width="9.140625" style="5"/>
    <col min="7718" max="7718" width="13.85546875" style="5" customWidth="1"/>
    <col min="7719" max="7941" width="9.140625" style="5"/>
    <col min="7942" max="7942" width="48.7109375" style="5" customWidth="1"/>
    <col min="7943" max="7943" width="10.140625" style="5" bestFit="1" customWidth="1"/>
    <col min="7944" max="7973" width="9.140625" style="5"/>
    <col min="7974" max="7974" width="13.85546875" style="5" customWidth="1"/>
    <col min="7975" max="8197" width="9.140625" style="5"/>
    <col min="8198" max="8198" width="48.7109375" style="5" customWidth="1"/>
    <col min="8199" max="8199" width="10.140625" style="5" bestFit="1" customWidth="1"/>
    <col min="8200" max="8229" width="9.140625" style="5"/>
    <col min="8230" max="8230" width="13.85546875" style="5" customWidth="1"/>
    <col min="8231" max="8453" width="9.140625" style="5"/>
    <col min="8454" max="8454" width="48.7109375" style="5" customWidth="1"/>
    <col min="8455" max="8455" width="10.140625" style="5" bestFit="1" customWidth="1"/>
    <col min="8456" max="8485" width="9.140625" style="5"/>
    <col min="8486" max="8486" width="13.85546875" style="5" customWidth="1"/>
    <col min="8487" max="8709" width="9.140625" style="5"/>
    <col min="8710" max="8710" width="48.7109375" style="5" customWidth="1"/>
    <col min="8711" max="8711" width="10.140625" style="5" bestFit="1" customWidth="1"/>
    <col min="8712" max="8741" width="9.140625" style="5"/>
    <col min="8742" max="8742" width="13.85546875" style="5" customWidth="1"/>
    <col min="8743" max="8965" width="9.140625" style="5"/>
    <col min="8966" max="8966" width="48.7109375" style="5" customWidth="1"/>
    <col min="8967" max="8967" width="10.140625" style="5" bestFit="1" customWidth="1"/>
    <col min="8968" max="8997" width="9.140625" style="5"/>
    <col min="8998" max="8998" width="13.85546875" style="5" customWidth="1"/>
    <col min="8999" max="9221" width="9.140625" style="5"/>
    <col min="9222" max="9222" width="48.7109375" style="5" customWidth="1"/>
    <col min="9223" max="9223" width="10.140625" style="5" bestFit="1" customWidth="1"/>
    <col min="9224" max="9253" width="9.140625" style="5"/>
    <col min="9254" max="9254" width="13.85546875" style="5" customWidth="1"/>
    <col min="9255" max="9477" width="9.140625" style="5"/>
    <col min="9478" max="9478" width="48.7109375" style="5" customWidth="1"/>
    <col min="9479" max="9479" width="10.140625" style="5" bestFit="1" customWidth="1"/>
    <col min="9480" max="9509" width="9.140625" style="5"/>
    <col min="9510" max="9510" width="13.85546875" style="5" customWidth="1"/>
    <col min="9511" max="9733" width="9.140625" style="5"/>
    <col min="9734" max="9734" width="48.7109375" style="5" customWidth="1"/>
    <col min="9735" max="9735" width="10.140625" style="5" bestFit="1" customWidth="1"/>
    <col min="9736" max="9765" width="9.140625" style="5"/>
    <col min="9766" max="9766" width="13.85546875" style="5" customWidth="1"/>
    <col min="9767" max="9989" width="9.140625" style="5"/>
    <col min="9990" max="9990" width="48.7109375" style="5" customWidth="1"/>
    <col min="9991" max="9991" width="10.140625" style="5" bestFit="1" customWidth="1"/>
    <col min="9992" max="10021" width="9.140625" style="5"/>
    <col min="10022" max="10022" width="13.85546875" style="5" customWidth="1"/>
    <col min="10023" max="10245" width="9.140625" style="5"/>
    <col min="10246" max="10246" width="48.7109375" style="5" customWidth="1"/>
    <col min="10247" max="10247" width="10.140625" style="5" bestFit="1" customWidth="1"/>
    <col min="10248" max="10277" width="9.140625" style="5"/>
    <col min="10278" max="10278" width="13.85546875" style="5" customWidth="1"/>
    <col min="10279" max="10501" width="9.140625" style="5"/>
    <col min="10502" max="10502" width="48.7109375" style="5" customWidth="1"/>
    <col min="10503" max="10503" width="10.140625" style="5" bestFit="1" customWidth="1"/>
    <col min="10504" max="10533" width="9.140625" style="5"/>
    <col min="10534" max="10534" width="13.85546875" style="5" customWidth="1"/>
    <col min="10535" max="10757" width="9.140625" style="5"/>
    <col min="10758" max="10758" width="48.7109375" style="5" customWidth="1"/>
    <col min="10759" max="10759" width="10.140625" style="5" bestFit="1" customWidth="1"/>
    <col min="10760" max="10789" width="9.140625" style="5"/>
    <col min="10790" max="10790" width="13.85546875" style="5" customWidth="1"/>
    <col min="10791" max="11013" width="9.140625" style="5"/>
    <col min="11014" max="11014" width="48.7109375" style="5" customWidth="1"/>
    <col min="11015" max="11015" width="10.140625" style="5" bestFit="1" customWidth="1"/>
    <col min="11016" max="11045" width="9.140625" style="5"/>
    <col min="11046" max="11046" width="13.85546875" style="5" customWidth="1"/>
    <col min="11047" max="11269" width="9.140625" style="5"/>
    <col min="11270" max="11270" width="48.7109375" style="5" customWidth="1"/>
    <col min="11271" max="11271" width="10.140625" style="5" bestFit="1" customWidth="1"/>
    <col min="11272" max="11301" width="9.140625" style="5"/>
    <col min="11302" max="11302" width="13.85546875" style="5" customWidth="1"/>
    <col min="11303" max="11525" width="9.140625" style="5"/>
    <col min="11526" max="11526" width="48.7109375" style="5" customWidth="1"/>
    <col min="11527" max="11527" width="10.140625" style="5" bestFit="1" customWidth="1"/>
    <col min="11528" max="11557" width="9.140625" style="5"/>
    <col min="11558" max="11558" width="13.85546875" style="5" customWidth="1"/>
    <col min="11559" max="11781" width="9.140625" style="5"/>
    <col min="11782" max="11782" width="48.7109375" style="5" customWidth="1"/>
    <col min="11783" max="11783" width="10.140625" style="5" bestFit="1" customWidth="1"/>
    <col min="11784" max="11813" width="9.140625" style="5"/>
    <col min="11814" max="11814" width="13.85546875" style="5" customWidth="1"/>
    <col min="11815" max="12037" width="9.140625" style="5"/>
    <col min="12038" max="12038" width="48.7109375" style="5" customWidth="1"/>
    <col min="12039" max="12039" width="10.140625" style="5" bestFit="1" customWidth="1"/>
    <col min="12040" max="12069" width="9.140625" style="5"/>
    <col min="12070" max="12070" width="13.85546875" style="5" customWidth="1"/>
    <col min="12071" max="12293" width="9.140625" style="5"/>
    <col min="12294" max="12294" width="48.7109375" style="5" customWidth="1"/>
    <col min="12295" max="12295" width="10.140625" style="5" bestFit="1" customWidth="1"/>
    <col min="12296" max="12325" width="9.140625" style="5"/>
    <col min="12326" max="12326" width="13.85546875" style="5" customWidth="1"/>
    <col min="12327" max="12549" width="9.140625" style="5"/>
    <col min="12550" max="12550" width="48.7109375" style="5" customWidth="1"/>
    <col min="12551" max="12551" width="10.140625" style="5" bestFit="1" customWidth="1"/>
    <col min="12552" max="12581" width="9.140625" style="5"/>
    <col min="12582" max="12582" width="13.85546875" style="5" customWidth="1"/>
    <col min="12583" max="12805" width="9.140625" style="5"/>
    <col min="12806" max="12806" width="48.7109375" style="5" customWidth="1"/>
    <col min="12807" max="12807" width="10.140625" style="5" bestFit="1" customWidth="1"/>
    <col min="12808" max="12837" width="9.140625" style="5"/>
    <col min="12838" max="12838" width="13.85546875" style="5" customWidth="1"/>
    <col min="12839" max="13061" width="9.140625" style="5"/>
    <col min="13062" max="13062" width="48.7109375" style="5" customWidth="1"/>
    <col min="13063" max="13063" width="10.140625" style="5" bestFit="1" customWidth="1"/>
    <col min="13064" max="13093" width="9.140625" style="5"/>
    <col min="13094" max="13094" width="13.85546875" style="5" customWidth="1"/>
    <col min="13095" max="13317" width="9.140625" style="5"/>
    <col min="13318" max="13318" width="48.7109375" style="5" customWidth="1"/>
    <col min="13319" max="13319" width="10.140625" style="5" bestFit="1" customWidth="1"/>
    <col min="13320" max="13349" width="9.140625" style="5"/>
    <col min="13350" max="13350" width="13.85546875" style="5" customWidth="1"/>
    <col min="13351" max="13573" width="9.140625" style="5"/>
    <col min="13574" max="13574" width="48.7109375" style="5" customWidth="1"/>
    <col min="13575" max="13575" width="10.140625" style="5" bestFit="1" customWidth="1"/>
    <col min="13576" max="13605" width="9.140625" style="5"/>
    <col min="13606" max="13606" width="13.85546875" style="5" customWidth="1"/>
    <col min="13607" max="13829" width="9.140625" style="5"/>
    <col min="13830" max="13830" width="48.7109375" style="5" customWidth="1"/>
    <col min="13831" max="13831" width="10.140625" style="5" bestFit="1" customWidth="1"/>
    <col min="13832" max="13861" width="9.140625" style="5"/>
    <col min="13862" max="13862" width="13.85546875" style="5" customWidth="1"/>
    <col min="13863" max="14085" width="9.140625" style="5"/>
    <col min="14086" max="14086" width="48.7109375" style="5" customWidth="1"/>
    <col min="14087" max="14087" width="10.140625" style="5" bestFit="1" customWidth="1"/>
    <col min="14088" max="14117" width="9.140625" style="5"/>
    <col min="14118" max="14118" width="13.85546875" style="5" customWidth="1"/>
    <col min="14119" max="14341" width="9.140625" style="5"/>
    <col min="14342" max="14342" width="48.7109375" style="5" customWidth="1"/>
    <col min="14343" max="14343" width="10.140625" style="5" bestFit="1" customWidth="1"/>
    <col min="14344" max="14373" width="9.140625" style="5"/>
    <col min="14374" max="14374" width="13.85546875" style="5" customWidth="1"/>
    <col min="14375" max="14597" width="9.140625" style="5"/>
    <col min="14598" max="14598" width="48.7109375" style="5" customWidth="1"/>
    <col min="14599" max="14599" width="10.140625" style="5" bestFit="1" customWidth="1"/>
    <col min="14600" max="14629" width="9.140625" style="5"/>
    <col min="14630" max="14630" width="13.85546875" style="5" customWidth="1"/>
    <col min="14631" max="14853" width="9.140625" style="5"/>
    <col min="14854" max="14854" width="48.7109375" style="5" customWidth="1"/>
    <col min="14855" max="14855" width="10.140625" style="5" bestFit="1" customWidth="1"/>
    <col min="14856" max="14885" width="9.140625" style="5"/>
    <col min="14886" max="14886" width="13.85546875" style="5" customWidth="1"/>
    <col min="14887" max="15109" width="9.140625" style="5"/>
    <col min="15110" max="15110" width="48.7109375" style="5" customWidth="1"/>
    <col min="15111" max="15111" width="10.140625" style="5" bestFit="1" customWidth="1"/>
    <col min="15112" max="15141" width="9.140625" style="5"/>
    <col min="15142" max="15142" width="13.85546875" style="5" customWidth="1"/>
    <col min="15143" max="15365" width="9.140625" style="5"/>
    <col min="15366" max="15366" width="48.7109375" style="5" customWidth="1"/>
    <col min="15367" max="15367" width="10.140625" style="5" bestFit="1" customWidth="1"/>
    <col min="15368" max="15397" width="9.140625" style="5"/>
    <col min="15398" max="15398" width="13.85546875" style="5" customWidth="1"/>
    <col min="15399" max="15621" width="9.140625" style="5"/>
    <col min="15622" max="15622" width="48.7109375" style="5" customWidth="1"/>
    <col min="15623" max="15623" width="10.140625" style="5" bestFit="1" customWidth="1"/>
    <col min="15624" max="15653" width="9.140625" style="5"/>
    <col min="15654" max="15654" width="13.85546875" style="5" customWidth="1"/>
    <col min="15655" max="15877" width="9.140625" style="5"/>
    <col min="15878" max="15878" width="48.7109375" style="5" customWidth="1"/>
    <col min="15879" max="15879" width="10.140625" style="5" bestFit="1" customWidth="1"/>
    <col min="15880" max="15909" width="9.140625" style="5"/>
    <col min="15910" max="15910" width="13.85546875" style="5" customWidth="1"/>
    <col min="15911" max="16133" width="9.140625" style="5"/>
    <col min="16134" max="16134" width="48.7109375" style="5" customWidth="1"/>
    <col min="16135" max="16135" width="10.140625" style="5" bestFit="1" customWidth="1"/>
    <col min="16136" max="16165" width="9.140625" style="5"/>
    <col min="16166" max="16166" width="13.85546875" style="5" customWidth="1"/>
    <col min="16167" max="16384" width="9.140625" style="5"/>
  </cols>
  <sheetData>
    <row r="1" spans="1:39" ht="30" customHeight="1">
      <c r="A1" s="725" t="s">
        <v>1092</v>
      </c>
      <c r="B1" s="725"/>
      <c r="C1" s="725"/>
      <c r="D1" s="725"/>
      <c r="E1" s="725"/>
      <c r="F1" s="725"/>
      <c r="G1" s="725"/>
      <c r="H1" s="725"/>
      <c r="I1" s="725"/>
      <c r="J1" s="725"/>
      <c r="K1" s="725"/>
      <c r="L1" s="725"/>
      <c r="M1" s="725"/>
      <c r="N1" s="725"/>
      <c r="O1" s="725"/>
      <c r="P1" s="725"/>
      <c r="Q1" s="725"/>
      <c r="R1" s="725"/>
      <c r="S1" s="725"/>
      <c r="T1" s="725"/>
      <c r="U1" s="725"/>
      <c r="V1" s="725"/>
      <c r="W1" s="725"/>
      <c r="X1" s="725"/>
      <c r="Y1" s="725"/>
      <c r="Z1" s="725"/>
      <c r="AA1" s="725"/>
      <c r="AB1" s="725"/>
      <c r="AC1" s="725"/>
      <c r="AD1" s="725"/>
      <c r="AE1" s="725"/>
      <c r="AF1" s="725"/>
      <c r="AG1" s="725"/>
      <c r="AH1" s="725"/>
      <c r="AI1" s="725"/>
      <c r="AJ1" s="725"/>
      <c r="AK1" s="725"/>
      <c r="AL1" s="725"/>
      <c r="AM1" s="725"/>
    </row>
    <row r="2" spans="1:39" ht="18">
      <c r="A2" s="726" t="s">
        <v>1400</v>
      </c>
      <c r="B2" s="726"/>
      <c r="C2" s="726"/>
      <c r="D2" s="726"/>
      <c r="E2" s="726"/>
      <c r="F2" s="726"/>
      <c r="G2" s="726"/>
      <c r="H2" s="726"/>
      <c r="I2" s="726"/>
      <c r="J2" s="726"/>
      <c r="K2" s="726"/>
      <c r="L2" s="726"/>
      <c r="M2" s="726"/>
      <c r="N2" s="726"/>
      <c r="O2" s="726"/>
      <c r="P2" s="726"/>
      <c r="Q2" s="726"/>
      <c r="R2" s="726"/>
      <c r="S2" s="726"/>
      <c r="T2" s="726"/>
      <c r="U2" s="726"/>
      <c r="V2" s="726"/>
      <c r="W2" s="726"/>
      <c r="X2" s="726"/>
      <c r="Y2" s="726"/>
      <c r="Z2" s="726"/>
      <c r="AA2" s="726"/>
      <c r="AB2" s="726"/>
      <c r="AC2" s="726"/>
      <c r="AD2" s="726"/>
      <c r="AE2" s="726"/>
      <c r="AF2" s="726"/>
      <c r="AG2" s="726"/>
      <c r="AH2" s="726"/>
      <c r="AI2" s="726"/>
      <c r="AJ2" s="726"/>
      <c r="AK2" s="726"/>
      <c r="AL2" s="726"/>
      <c r="AM2" s="726"/>
    </row>
    <row r="3" spans="1:39" ht="18">
      <c r="A3" s="726" t="s">
        <v>1519</v>
      </c>
      <c r="B3" s="726"/>
      <c r="C3" s="726"/>
      <c r="D3" s="726"/>
      <c r="E3" s="726"/>
      <c r="F3" s="726"/>
      <c r="G3" s="726"/>
      <c r="H3" s="726"/>
      <c r="I3" s="726"/>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c r="AM3" s="726"/>
    </row>
    <row r="4" spans="1:39" ht="30" customHeight="1">
      <c r="A4" s="730" t="s">
        <v>544</v>
      </c>
      <c r="B4" s="730"/>
      <c r="C4" s="730"/>
      <c r="D4" s="730"/>
      <c r="E4" s="730"/>
      <c r="F4" s="730"/>
      <c r="G4" s="730"/>
      <c r="H4" s="730"/>
      <c r="I4" s="730"/>
      <c r="J4" s="730"/>
      <c r="K4" s="730"/>
      <c r="L4" s="730"/>
      <c r="M4" s="730"/>
      <c r="N4" s="730"/>
      <c r="O4" s="730"/>
      <c r="P4" s="730"/>
      <c r="Q4" s="730"/>
      <c r="R4" s="730"/>
      <c r="S4" s="730"/>
      <c r="T4" s="730"/>
      <c r="U4" s="730"/>
      <c r="V4" s="730"/>
      <c r="W4" s="730"/>
      <c r="X4" s="730"/>
      <c r="Y4" s="730"/>
      <c r="Z4" s="730"/>
      <c r="AA4" s="730"/>
      <c r="AB4" s="730"/>
      <c r="AC4" s="730"/>
      <c r="AD4" s="730"/>
      <c r="AE4" s="730"/>
      <c r="AF4" s="730"/>
      <c r="AG4" s="730"/>
      <c r="AH4" s="730"/>
      <c r="AI4" s="730"/>
      <c r="AJ4" s="730"/>
      <c r="AK4" s="730"/>
      <c r="AL4" s="730"/>
      <c r="AM4" s="730"/>
    </row>
    <row r="5" spans="1:39">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9" ht="30" customHeight="1">
      <c r="A6" s="72" t="s">
        <v>821</v>
      </c>
      <c r="B6" s="73" t="s">
        <v>70</v>
      </c>
      <c r="C6" s="73" t="s">
        <v>72</v>
      </c>
      <c r="D6" s="73" t="s">
        <v>74</v>
      </c>
      <c r="E6" s="73" t="s">
        <v>76</v>
      </c>
      <c r="F6" s="73" t="s">
        <v>78</v>
      </c>
      <c r="G6" s="73" t="s">
        <v>80</v>
      </c>
      <c r="H6" s="73" t="s">
        <v>82</v>
      </c>
      <c r="I6" s="73" t="s">
        <v>84</v>
      </c>
      <c r="J6" s="73" t="s">
        <v>86</v>
      </c>
      <c r="K6" s="73" t="s">
        <v>88</v>
      </c>
      <c r="L6" s="73" t="s">
        <v>90</v>
      </c>
      <c r="M6" s="73" t="s">
        <v>92</v>
      </c>
      <c r="N6" s="73" t="s">
        <v>94</v>
      </c>
      <c r="O6" s="73" t="s">
        <v>96</v>
      </c>
      <c r="P6" s="73" t="s">
        <v>98</v>
      </c>
      <c r="Q6" s="73" t="s">
        <v>100</v>
      </c>
      <c r="R6" s="73" t="s">
        <v>102</v>
      </c>
      <c r="S6" s="73" t="s">
        <v>104</v>
      </c>
      <c r="T6" s="73" t="s">
        <v>106</v>
      </c>
      <c r="U6" s="73" t="s">
        <v>108</v>
      </c>
      <c r="V6" s="73" t="s">
        <v>110</v>
      </c>
      <c r="W6" s="73" t="s">
        <v>112</v>
      </c>
      <c r="X6" s="73" t="s">
        <v>114</v>
      </c>
      <c r="Y6" s="73" t="s">
        <v>116</v>
      </c>
      <c r="Z6" s="73" t="s">
        <v>118</v>
      </c>
      <c r="AA6" s="73" t="s">
        <v>120</v>
      </c>
      <c r="AB6" s="73" t="s">
        <v>121</v>
      </c>
      <c r="AC6" s="73" t="s">
        <v>122</v>
      </c>
      <c r="AD6" s="73" t="s">
        <v>123</v>
      </c>
      <c r="AE6" s="73" t="s">
        <v>125</v>
      </c>
      <c r="AF6" s="73" t="s">
        <v>550</v>
      </c>
      <c r="AG6" s="73" t="s">
        <v>1489</v>
      </c>
      <c r="AH6" s="73" t="s">
        <v>1506</v>
      </c>
      <c r="AI6" s="73" t="s">
        <v>1507</v>
      </c>
      <c r="AJ6" s="73" t="s">
        <v>1529</v>
      </c>
      <c r="AK6" s="73" t="s">
        <v>1530</v>
      </c>
      <c r="AL6" s="176" t="s">
        <v>551</v>
      </c>
      <c r="AM6" s="310" t="s">
        <v>775</v>
      </c>
    </row>
    <row r="7" spans="1:39">
      <c r="A7" s="100" t="s">
        <v>823</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160">
        <v>0</v>
      </c>
    </row>
    <row r="8" spans="1:39">
      <c r="A8" s="100" t="s">
        <v>824</v>
      </c>
      <c r="B8" s="95">
        <v>58590.05629</v>
      </c>
      <c r="C8" s="95">
        <v>19774.930319999999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78364.986609999993</v>
      </c>
      <c r="AM8" s="160">
        <v>1.1548435537434794E-2</v>
      </c>
    </row>
    <row r="9" spans="1:39">
      <c r="A9" s="100" t="s">
        <v>825</v>
      </c>
      <c r="B9" s="95">
        <v>45011.201380000006</v>
      </c>
      <c r="C9" s="95">
        <v>114082.10043000001</v>
      </c>
      <c r="D9" s="95">
        <v>3737.3122200000003</v>
      </c>
      <c r="E9" s="95">
        <v>0</v>
      </c>
      <c r="F9" s="95">
        <v>0</v>
      </c>
      <c r="G9" s="95">
        <v>19797.73949</v>
      </c>
      <c r="H9" s="95">
        <v>5000</v>
      </c>
      <c r="I9" s="95">
        <v>0</v>
      </c>
      <c r="J9" s="95">
        <v>0</v>
      </c>
      <c r="K9" s="95">
        <v>0</v>
      </c>
      <c r="L9" s="95">
        <v>0</v>
      </c>
      <c r="M9" s="95">
        <v>0</v>
      </c>
      <c r="N9" s="95">
        <v>0</v>
      </c>
      <c r="O9" s="95">
        <v>0</v>
      </c>
      <c r="P9" s="95">
        <v>0</v>
      </c>
      <c r="Q9" s="95">
        <v>0</v>
      </c>
      <c r="R9" s="95">
        <v>0</v>
      </c>
      <c r="S9" s="95">
        <v>0</v>
      </c>
      <c r="T9" s="95">
        <v>0</v>
      </c>
      <c r="U9" s="95">
        <v>6314.4503399999994</v>
      </c>
      <c r="V9" s="95">
        <v>0</v>
      </c>
      <c r="W9" s="95">
        <v>0</v>
      </c>
      <c r="X9" s="95">
        <v>0</v>
      </c>
      <c r="Y9" s="95">
        <v>0</v>
      </c>
      <c r="Z9" s="95">
        <v>28856.279010000002</v>
      </c>
      <c r="AA9" s="95">
        <v>14444.5</v>
      </c>
      <c r="AB9" s="95">
        <v>0</v>
      </c>
      <c r="AC9" s="95">
        <v>0</v>
      </c>
      <c r="AD9" s="95">
        <v>4000</v>
      </c>
      <c r="AE9" s="95">
        <v>0</v>
      </c>
      <c r="AF9" s="95">
        <v>0</v>
      </c>
      <c r="AG9" s="95">
        <v>0</v>
      </c>
      <c r="AH9" s="95">
        <v>0</v>
      </c>
      <c r="AI9" s="95">
        <v>0</v>
      </c>
      <c r="AJ9" s="95">
        <v>0</v>
      </c>
      <c r="AK9" s="95">
        <v>0</v>
      </c>
      <c r="AL9" s="95">
        <v>241243.58287000001</v>
      </c>
      <c r="AM9" s="160">
        <v>3.5551412513589203E-2</v>
      </c>
    </row>
    <row r="10" spans="1:39">
      <c r="A10" s="100" t="s">
        <v>826</v>
      </c>
      <c r="B10" s="95">
        <v>155243.45416999998</v>
      </c>
      <c r="C10" s="95">
        <v>73963.242790000004</v>
      </c>
      <c r="D10" s="95">
        <v>30010.452149999997</v>
      </c>
      <c r="E10" s="95">
        <v>11935.31673</v>
      </c>
      <c r="F10" s="95">
        <v>26916.77363</v>
      </c>
      <c r="G10" s="95">
        <v>9962.0797300000013</v>
      </c>
      <c r="H10" s="95">
        <v>13650.4773</v>
      </c>
      <c r="I10" s="95">
        <v>6472.30224</v>
      </c>
      <c r="J10" s="95">
        <v>11801.38</v>
      </c>
      <c r="K10" s="95">
        <v>0</v>
      </c>
      <c r="L10" s="95">
        <v>1500</v>
      </c>
      <c r="M10" s="95">
        <v>0</v>
      </c>
      <c r="N10" s="95">
        <v>5100</v>
      </c>
      <c r="O10" s="95">
        <v>4876.3999999999996</v>
      </c>
      <c r="P10" s="95">
        <v>1685.2205800000002</v>
      </c>
      <c r="Q10" s="95">
        <v>5305.9001900000003</v>
      </c>
      <c r="R10" s="95">
        <v>0</v>
      </c>
      <c r="S10" s="95">
        <v>2901.3382299999998</v>
      </c>
      <c r="T10" s="95">
        <v>0</v>
      </c>
      <c r="U10" s="95">
        <v>3877.0355800000002</v>
      </c>
      <c r="V10" s="95">
        <v>0</v>
      </c>
      <c r="W10" s="95">
        <v>9030</v>
      </c>
      <c r="X10" s="95">
        <v>16369.53968</v>
      </c>
      <c r="Y10" s="95">
        <v>1507.1</v>
      </c>
      <c r="Z10" s="95">
        <v>38662.698560000004</v>
      </c>
      <c r="AA10" s="95">
        <v>14188.344859999999</v>
      </c>
      <c r="AB10" s="95">
        <v>16311.63776</v>
      </c>
      <c r="AC10" s="95">
        <v>0</v>
      </c>
      <c r="AD10" s="95">
        <v>0</v>
      </c>
      <c r="AE10" s="95">
        <v>2069.4795199999999</v>
      </c>
      <c r="AF10" s="95">
        <v>0</v>
      </c>
      <c r="AG10" s="95">
        <v>0</v>
      </c>
      <c r="AH10" s="95">
        <v>0</v>
      </c>
      <c r="AI10" s="95">
        <v>0</v>
      </c>
      <c r="AJ10" s="95">
        <v>5311</v>
      </c>
      <c r="AK10" s="95">
        <v>0</v>
      </c>
      <c r="AL10" s="95">
        <v>468651.17369999998</v>
      </c>
      <c r="AM10" s="160">
        <v>6.9063852405826465E-2</v>
      </c>
    </row>
    <row r="11" spans="1:39">
      <c r="A11" s="100" t="s">
        <v>827</v>
      </c>
      <c r="B11" s="95">
        <v>129242.66236</v>
      </c>
      <c r="C11" s="95">
        <v>107639.75023999999</v>
      </c>
      <c r="D11" s="95">
        <v>51072.710729999999</v>
      </c>
      <c r="E11" s="95">
        <v>6240.5982199999999</v>
      </c>
      <c r="F11" s="95">
        <v>38458.642759999995</v>
      </c>
      <c r="G11" s="95">
        <v>10673.51765</v>
      </c>
      <c r="H11" s="95">
        <v>16959.301469999999</v>
      </c>
      <c r="I11" s="95">
        <v>8547.39</v>
      </c>
      <c r="J11" s="95">
        <v>20007.664290000001</v>
      </c>
      <c r="K11" s="95">
        <v>1000</v>
      </c>
      <c r="L11" s="95">
        <v>0</v>
      </c>
      <c r="M11" s="95">
        <v>5422</v>
      </c>
      <c r="N11" s="95">
        <v>10728.7361</v>
      </c>
      <c r="O11" s="95">
        <v>14671.82259</v>
      </c>
      <c r="P11" s="95">
        <v>1731.36438</v>
      </c>
      <c r="Q11" s="95">
        <v>6158.6750000000002</v>
      </c>
      <c r="R11" s="95">
        <v>7349.86517</v>
      </c>
      <c r="S11" s="95">
        <v>3047.8</v>
      </c>
      <c r="T11" s="95">
        <v>852.2966899999999</v>
      </c>
      <c r="U11" s="95">
        <v>8670.4783499999994</v>
      </c>
      <c r="V11" s="95">
        <v>2086.8472400000001</v>
      </c>
      <c r="W11" s="95">
        <v>9105.7113499999996</v>
      </c>
      <c r="X11" s="95">
        <v>24243.490519999999</v>
      </c>
      <c r="Y11" s="95">
        <v>886.31200000000001</v>
      </c>
      <c r="Z11" s="95">
        <v>26570.681399999998</v>
      </c>
      <c r="AA11" s="95">
        <v>16291.39876</v>
      </c>
      <c r="AB11" s="95">
        <v>13493.35765</v>
      </c>
      <c r="AC11" s="95">
        <v>15906.526460000001</v>
      </c>
      <c r="AD11" s="95">
        <v>7191.1624900000006</v>
      </c>
      <c r="AE11" s="95">
        <v>1539.8950600000001</v>
      </c>
      <c r="AF11" s="95">
        <v>768.51242000000002</v>
      </c>
      <c r="AG11" s="95">
        <v>0</v>
      </c>
      <c r="AH11" s="95">
        <v>3150</v>
      </c>
      <c r="AI11" s="95">
        <v>1372</v>
      </c>
      <c r="AJ11" s="95">
        <v>5476.6872100000001</v>
      </c>
      <c r="AK11" s="95">
        <v>726.67082999999991</v>
      </c>
      <c r="AL11" s="95">
        <v>577284.52939000004</v>
      </c>
      <c r="AM11" s="160">
        <v>8.5072855401573819E-2</v>
      </c>
    </row>
    <row r="12" spans="1:39">
      <c r="A12" s="100" t="s">
        <v>828</v>
      </c>
      <c r="B12" s="95">
        <v>129110.91064</v>
      </c>
      <c r="C12" s="95">
        <v>126621.01579999999</v>
      </c>
      <c r="D12" s="95">
        <v>59403.380850000001</v>
      </c>
      <c r="E12" s="95">
        <v>22391.19873</v>
      </c>
      <c r="F12" s="95">
        <v>32982.620909999998</v>
      </c>
      <c r="G12" s="95">
        <v>22150.192620000002</v>
      </c>
      <c r="H12" s="95">
        <v>17057.63595</v>
      </c>
      <c r="I12" s="95">
        <v>20596.40004</v>
      </c>
      <c r="J12" s="95">
        <v>17212.809420000001</v>
      </c>
      <c r="K12" s="95">
        <v>3326</v>
      </c>
      <c r="L12" s="95">
        <v>3306.6589199999999</v>
      </c>
      <c r="M12" s="95">
        <v>5773</v>
      </c>
      <c r="N12" s="95">
        <v>22560.86924</v>
      </c>
      <c r="O12" s="95">
        <v>13846.07027</v>
      </c>
      <c r="P12" s="95">
        <v>3836.7275800000002</v>
      </c>
      <c r="Q12" s="95">
        <v>10845.78637</v>
      </c>
      <c r="R12" s="95">
        <v>8669.9240900000004</v>
      </c>
      <c r="S12" s="95">
        <v>13550.22645</v>
      </c>
      <c r="T12" s="95">
        <v>5452.81315</v>
      </c>
      <c r="U12" s="95">
        <v>17081.882420000002</v>
      </c>
      <c r="V12" s="95">
        <v>11988.56552</v>
      </c>
      <c r="W12" s="95">
        <v>7320.6192300000002</v>
      </c>
      <c r="X12" s="95">
        <v>36153.081119999995</v>
      </c>
      <c r="Y12" s="95">
        <v>7026.4943800000001</v>
      </c>
      <c r="Z12" s="95">
        <v>27904.885600000001</v>
      </c>
      <c r="AA12" s="95">
        <v>9823.9413699999986</v>
      </c>
      <c r="AB12" s="95">
        <v>24427.983769999999</v>
      </c>
      <c r="AC12" s="95">
        <v>28828.879710000001</v>
      </c>
      <c r="AD12" s="95">
        <v>6096.2841699999999</v>
      </c>
      <c r="AE12" s="95">
        <v>8066.5230999999994</v>
      </c>
      <c r="AF12" s="95">
        <v>1624.2529299999999</v>
      </c>
      <c r="AG12" s="95">
        <v>3902.9419600000001</v>
      </c>
      <c r="AH12" s="95">
        <v>7647.4737400000004</v>
      </c>
      <c r="AI12" s="95">
        <v>617.4</v>
      </c>
      <c r="AJ12" s="95">
        <v>4247.6641500000005</v>
      </c>
      <c r="AK12" s="95">
        <v>354.375</v>
      </c>
      <c r="AL12" s="95">
        <v>741807.48920000007</v>
      </c>
      <c r="AM12" s="160">
        <v>0.10931815777429582</v>
      </c>
    </row>
    <row r="13" spans="1:39">
      <c r="A13" s="100" t="s">
        <v>829</v>
      </c>
      <c r="B13" s="95">
        <v>122369.10390999999</v>
      </c>
      <c r="C13" s="95">
        <v>94369.534159999996</v>
      </c>
      <c r="D13" s="95">
        <v>55355.897450000004</v>
      </c>
      <c r="E13" s="95">
        <v>7711.9284400000006</v>
      </c>
      <c r="F13" s="95">
        <v>18916.771270000001</v>
      </c>
      <c r="G13" s="95">
        <v>25422.771699999998</v>
      </c>
      <c r="H13" s="95">
        <v>13490.52045</v>
      </c>
      <c r="I13" s="95">
        <v>12726.46722</v>
      </c>
      <c r="J13" s="95">
        <v>11509.440990000001</v>
      </c>
      <c r="K13" s="95">
        <v>8072.3963400000002</v>
      </c>
      <c r="L13" s="95">
        <v>3761.75812</v>
      </c>
      <c r="M13" s="95">
        <v>4800.6040400000002</v>
      </c>
      <c r="N13" s="95">
        <v>20027.399940000003</v>
      </c>
      <c r="O13" s="95">
        <v>14241.294119999999</v>
      </c>
      <c r="P13" s="95">
        <v>6185.2136200000004</v>
      </c>
      <c r="Q13" s="95">
        <v>5235.3821600000001</v>
      </c>
      <c r="R13" s="95">
        <v>7323.6395700000003</v>
      </c>
      <c r="S13" s="95">
        <v>21393.629519999999</v>
      </c>
      <c r="T13" s="95">
        <v>6839.0921399999997</v>
      </c>
      <c r="U13" s="95">
        <v>22386.870790000001</v>
      </c>
      <c r="V13" s="95">
        <v>15881.01498</v>
      </c>
      <c r="W13" s="95">
        <v>13122.541019999999</v>
      </c>
      <c r="X13" s="95">
        <v>30398.534390000001</v>
      </c>
      <c r="Y13" s="95">
        <v>6677.30476</v>
      </c>
      <c r="Z13" s="95">
        <v>20817.964359999998</v>
      </c>
      <c r="AA13" s="95">
        <v>7588.9074299999993</v>
      </c>
      <c r="AB13" s="95">
        <v>22517.775659999999</v>
      </c>
      <c r="AC13" s="95">
        <v>29044.119329999998</v>
      </c>
      <c r="AD13" s="95">
        <v>7836.1865800000005</v>
      </c>
      <c r="AE13" s="95">
        <v>9263.7132100000017</v>
      </c>
      <c r="AF13" s="95">
        <v>1611.0188500000002</v>
      </c>
      <c r="AG13" s="95">
        <v>4751.78503</v>
      </c>
      <c r="AH13" s="95">
        <v>6981.8766799999994</v>
      </c>
      <c r="AI13" s="95">
        <v>1884.1198899999999</v>
      </c>
      <c r="AJ13" s="95">
        <v>3176.7049300000003</v>
      </c>
      <c r="AK13" s="95">
        <v>1069.5866899999999</v>
      </c>
      <c r="AL13" s="95">
        <v>664762.86973999999</v>
      </c>
      <c r="AM13" s="160">
        <v>9.7964301162694389E-2</v>
      </c>
    </row>
    <row r="14" spans="1:39">
      <c r="A14" s="100" t="s">
        <v>830</v>
      </c>
      <c r="B14" s="95">
        <v>79884.610379999998</v>
      </c>
      <c r="C14" s="95">
        <v>73062.923980000007</v>
      </c>
      <c r="D14" s="95">
        <v>41018.113969999999</v>
      </c>
      <c r="E14" s="95">
        <v>8905.6760799999993</v>
      </c>
      <c r="F14" s="95">
        <v>16081.154329999999</v>
      </c>
      <c r="G14" s="95">
        <v>29064.543980000002</v>
      </c>
      <c r="H14" s="95">
        <v>13876.19282</v>
      </c>
      <c r="I14" s="95">
        <v>15415.653390000001</v>
      </c>
      <c r="J14" s="95">
        <v>13055.875759999999</v>
      </c>
      <c r="K14" s="95">
        <v>14704.600910000001</v>
      </c>
      <c r="L14" s="95">
        <v>7592.8485599999995</v>
      </c>
      <c r="M14" s="95">
        <v>8760.8100599999998</v>
      </c>
      <c r="N14" s="95">
        <v>28191.300579999999</v>
      </c>
      <c r="O14" s="95">
        <v>13699.738289999999</v>
      </c>
      <c r="P14" s="95">
        <v>10768.573</v>
      </c>
      <c r="Q14" s="95">
        <v>5089.5804100000005</v>
      </c>
      <c r="R14" s="95">
        <v>10001.88233</v>
      </c>
      <c r="S14" s="95">
        <v>21971.014239999997</v>
      </c>
      <c r="T14" s="95">
        <v>5309.8888799999995</v>
      </c>
      <c r="U14" s="95">
        <v>28580.779399999999</v>
      </c>
      <c r="V14" s="95">
        <v>24043.177319999999</v>
      </c>
      <c r="W14" s="95">
        <v>11148.284149999999</v>
      </c>
      <c r="X14" s="95">
        <v>25907.205440000002</v>
      </c>
      <c r="Y14" s="95">
        <v>11902.79198</v>
      </c>
      <c r="Z14" s="95">
        <v>27385.949260000001</v>
      </c>
      <c r="AA14" s="95">
        <v>5930.5400999999993</v>
      </c>
      <c r="AB14" s="95">
        <v>32647.820039999999</v>
      </c>
      <c r="AC14" s="95">
        <v>30663.751660000002</v>
      </c>
      <c r="AD14" s="95">
        <v>5434.1371600000002</v>
      </c>
      <c r="AE14" s="95">
        <v>17983.377809999998</v>
      </c>
      <c r="AF14" s="95">
        <v>1188.65967</v>
      </c>
      <c r="AG14" s="95">
        <v>3718.4888799999999</v>
      </c>
      <c r="AH14" s="95">
        <v>7208.7988399999995</v>
      </c>
      <c r="AI14" s="95">
        <v>3037.3732300000001</v>
      </c>
      <c r="AJ14" s="95">
        <v>5268.9896600000002</v>
      </c>
      <c r="AK14" s="95">
        <v>558.58393999999998</v>
      </c>
      <c r="AL14" s="95">
        <v>659063.69049000007</v>
      </c>
      <c r="AM14" s="160">
        <v>9.7124428573773264E-2</v>
      </c>
    </row>
    <row r="15" spans="1:39">
      <c r="A15" s="100" t="s">
        <v>831</v>
      </c>
      <c r="B15" s="95">
        <v>57594.546920000001</v>
      </c>
      <c r="C15" s="95">
        <v>40225.601210000001</v>
      </c>
      <c r="D15" s="95">
        <v>26519.135300000002</v>
      </c>
      <c r="E15" s="95">
        <v>4330.9020499999997</v>
      </c>
      <c r="F15" s="95">
        <v>10036.47034</v>
      </c>
      <c r="G15" s="95">
        <v>16388.72869</v>
      </c>
      <c r="H15" s="95">
        <v>7034.1288199999999</v>
      </c>
      <c r="I15" s="95">
        <v>12586.221320000001</v>
      </c>
      <c r="J15" s="95">
        <v>7850.51451</v>
      </c>
      <c r="K15" s="95">
        <v>10224.04025</v>
      </c>
      <c r="L15" s="95">
        <v>3642.17148</v>
      </c>
      <c r="M15" s="95">
        <v>4504.2067200000001</v>
      </c>
      <c r="N15" s="95">
        <v>16196.51124</v>
      </c>
      <c r="O15" s="95">
        <v>6779.9778399999996</v>
      </c>
      <c r="P15" s="95">
        <v>4570.4776700000002</v>
      </c>
      <c r="Q15" s="95">
        <v>1238.8343</v>
      </c>
      <c r="R15" s="95">
        <v>7253.4714400000003</v>
      </c>
      <c r="S15" s="95">
        <v>13510.95874</v>
      </c>
      <c r="T15" s="95">
        <v>4558.9059100000004</v>
      </c>
      <c r="U15" s="95">
        <v>16013.671970000001</v>
      </c>
      <c r="V15" s="95">
        <v>17282.028460000001</v>
      </c>
      <c r="W15" s="95">
        <v>6888.1554999999998</v>
      </c>
      <c r="X15" s="95">
        <v>15859.318160000001</v>
      </c>
      <c r="Y15" s="95">
        <v>7513.6259800000007</v>
      </c>
      <c r="Z15" s="95">
        <v>12510.22394</v>
      </c>
      <c r="AA15" s="95">
        <v>4092.1100499999998</v>
      </c>
      <c r="AB15" s="95">
        <v>16053.058279999999</v>
      </c>
      <c r="AC15" s="95">
        <v>15124.554910000001</v>
      </c>
      <c r="AD15" s="95">
        <v>2350.8952799999997</v>
      </c>
      <c r="AE15" s="95">
        <v>19353.058280000001</v>
      </c>
      <c r="AF15" s="95">
        <v>1413.3063</v>
      </c>
      <c r="AG15" s="95">
        <v>3254.6132400000001</v>
      </c>
      <c r="AH15" s="95">
        <v>3386.4356899999998</v>
      </c>
      <c r="AI15" s="95">
        <v>566.10964999999999</v>
      </c>
      <c r="AJ15" s="95">
        <v>1301.4903400000001</v>
      </c>
      <c r="AK15" s="95">
        <v>228.29754</v>
      </c>
      <c r="AL15" s="95">
        <v>398236.75831999996</v>
      </c>
      <c r="AM15" s="160">
        <v>5.8687070987244308E-2</v>
      </c>
    </row>
    <row r="16" spans="1:39">
      <c r="A16" s="100" t="s">
        <v>832</v>
      </c>
      <c r="B16" s="95">
        <v>77258.690640000001</v>
      </c>
      <c r="C16" s="95">
        <v>60146.645369999998</v>
      </c>
      <c r="D16" s="95">
        <v>30355.246429999999</v>
      </c>
      <c r="E16" s="95">
        <v>7021.2342500000004</v>
      </c>
      <c r="F16" s="95">
        <v>17341.398920000003</v>
      </c>
      <c r="G16" s="95">
        <v>38169.111859999997</v>
      </c>
      <c r="H16" s="95">
        <v>21805.694370000001</v>
      </c>
      <c r="I16" s="95">
        <v>23332.985059999999</v>
      </c>
      <c r="J16" s="95">
        <v>17660.667879999997</v>
      </c>
      <c r="K16" s="95">
        <v>20685.563340000001</v>
      </c>
      <c r="L16" s="95">
        <v>9596.8986199999999</v>
      </c>
      <c r="M16" s="95">
        <v>9879.3967899999989</v>
      </c>
      <c r="N16" s="95">
        <v>35916.669500000004</v>
      </c>
      <c r="O16" s="95">
        <v>15180.194449999999</v>
      </c>
      <c r="P16" s="95">
        <v>15468.202039999998</v>
      </c>
      <c r="Q16" s="95">
        <v>2386.49017</v>
      </c>
      <c r="R16" s="95">
        <v>14416.744359999999</v>
      </c>
      <c r="S16" s="95">
        <v>27002.815500000001</v>
      </c>
      <c r="T16" s="95">
        <v>7602.8187099999996</v>
      </c>
      <c r="U16" s="95">
        <v>37216.390670000001</v>
      </c>
      <c r="V16" s="95">
        <v>45827.341999999997</v>
      </c>
      <c r="W16" s="95">
        <v>10643.30918</v>
      </c>
      <c r="X16" s="95">
        <v>25507.282380000001</v>
      </c>
      <c r="Y16" s="95">
        <v>16488.67441</v>
      </c>
      <c r="Z16" s="95">
        <v>19279.401420000002</v>
      </c>
      <c r="AA16" s="95">
        <v>9594.5747899999988</v>
      </c>
      <c r="AB16" s="95">
        <v>47522.487979999998</v>
      </c>
      <c r="AC16" s="95">
        <v>29572.161319999999</v>
      </c>
      <c r="AD16" s="95">
        <v>6511.4769800000004</v>
      </c>
      <c r="AE16" s="95">
        <v>59093.643939999994</v>
      </c>
      <c r="AF16" s="95">
        <v>2163.9562799999999</v>
      </c>
      <c r="AG16" s="95">
        <v>7695.8871600000002</v>
      </c>
      <c r="AH16" s="95">
        <v>7283.1040000000003</v>
      </c>
      <c r="AI16" s="95">
        <v>2640.9768399999998</v>
      </c>
      <c r="AJ16" s="95">
        <v>4437.7899100000004</v>
      </c>
      <c r="AK16" s="95">
        <v>353.85394000000002</v>
      </c>
      <c r="AL16" s="95">
        <v>783059.78146000009</v>
      </c>
      <c r="AM16" s="160">
        <v>0.11539739620136188</v>
      </c>
    </row>
    <row r="17" spans="1:39">
      <c r="A17" s="100" t="s">
        <v>833</v>
      </c>
      <c r="B17" s="95">
        <v>99376.087370000008</v>
      </c>
      <c r="C17" s="95">
        <v>58946.77435</v>
      </c>
      <c r="D17" s="95">
        <v>36819.78426</v>
      </c>
      <c r="E17" s="95">
        <v>9945.7560399999984</v>
      </c>
      <c r="F17" s="95">
        <v>18359.72565</v>
      </c>
      <c r="G17" s="95">
        <v>42631.568490000005</v>
      </c>
      <c r="H17" s="95">
        <v>22899.370170000002</v>
      </c>
      <c r="I17" s="95">
        <v>28603.163960000002</v>
      </c>
      <c r="J17" s="95">
        <v>18690.005530000002</v>
      </c>
      <c r="K17" s="95">
        <v>23724.1957</v>
      </c>
      <c r="L17" s="95">
        <v>13873.74395</v>
      </c>
      <c r="M17" s="95">
        <v>8663.171339999999</v>
      </c>
      <c r="N17" s="95">
        <v>38735.30472</v>
      </c>
      <c r="O17" s="95">
        <v>19092.665590000001</v>
      </c>
      <c r="P17" s="95">
        <v>17002.972260000002</v>
      </c>
      <c r="Q17" s="95">
        <v>3687.1826000000001</v>
      </c>
      <c r="R17" s="95">
        <v>15367.718730000001</v>
      </c>
      <c r="S17" s="95">
        <v>25431.264059999998</v>
      </c>
      <c r="T17" s="95">
        <v>11612.3226</v>
      </c>
      <c r="U17" s="95">
        <v>42879.162340000003</v>
      </c>
      <c r="V17" s="95">
        <v>59493.709619999994</v>
      </c>
      <c r="W17" s="95">
        <v>15082.59636</v>
      </c>
      <c r="X17" s="95">
        <v>24094.724899999997</v>
      </c>
      <c r="Y17" s="95">
        <v>20809.670550000003</v>
      </c>
      <c r="Z17" s="95">
        <v>20421.763780000001</v>
      </c>
      <c r="AA17" s="95">
        <v>10913.10233</v>
      </c>
      <c r="AB17" s="95">
        <v>35089.409719999996</v>
      </c>
      <c r="AC17" s="95">
        <v>33837.873500000002</v>
      </c>
      <c r="AD17" s="95">
        <v>7615.1235299999998</v>
      </c>
      <c r="AE17" s="95">
        <v>48295.685560000005</v>
      </c>
      <c r="AF17" s="95">
        <v>2579.7192999999997</v>
      </c>
      <c r="AG17" s="95">
        <v>9410.9241000000002</v>
      </c>
      <c r="AH17" s="95">
        <v>7587.0643099999998</v>
      </c>
      <c r="AI17" s="95">
        <v>1452.7454299999999</v>
      </c>
      <c r="AJ17" s="95">
        <v>3638.65182</v>
      </c>
      <c r="AK17" s="95">
        <v>452.28134999999997</v>
      </c>
      <c r="AL17" s="95">
        <v>857116.98586999997</v>
      </c>
      <c r="AM17" s="160">
        <v>0.12631100555942665</v>
      </c>
    </row>
    <row r="18" spans="1:39">
      <c r="A18" s="100" t="s">
        <v>834</v>
      </c>
      <c r="B18" s="95">
        <v>114075.26509999999</v>
      </c>
      <c r="C18" s="95">
        <v>55188.071640000002</v>
      </c>
      <c r="D18" s="95">
        <v>32427.522379999999</v>
      </c>
      <c r="E18" s="95">
        <v>11195.603539999998</v>
      </c>
      <c r="F18" s="95">
        <v>18280.015440000003</v>
      </c>
      <c r="G18" s="95">
        <v>48023.5412</v>
      </c>
      <c r="H18" s="95">
        <v>22321.715370000002</v>
      </c>
      <c r="I18" s="95">
        <v>25965.774000000001</v>
      </c>
      <c r="J18" s="95">
        <v>21576.317769999998</v>
      </c>
      <c r="K18" s="95">
        <v>21849.09562</v>
      </c>
      <c r="L18" s="95">
        <v>18568.121440000003</v>
      </c>
      <c r="M18" s="95">
        <v>11092.718369999999</v>
      </c>
      <c r="N18" s="95">
        <v>45111.163409999994</v>
      </c>
      <c r="O18" s="95">
        <v>22401.308229999999</v>
      </c>
      <c r="P18" s="95">
        <v>16816.484840000001</v>
      </c>
      <c r="Q18" s="95">
        <v>5637.3385499999995</v>
      </c>
      <c r="R18" s="95">
        <v>15152.998300000001</v>
      </c>
      <c r="S18" s="95">
        <v>25951.305199999999</v>
      </c>
      <c r="T18" s="95">
        <v>13752.01427</v>
      </c>
      <c r="U18" s="95">
        <v>50627.217790000002</v>
      </c>
      <c r="V18" s="95">
        <v>87401.02790999999</v>
      </c>
      <c r="W18" s="95">
        <v>15785.325859999999</v>
      </c>
      <c r="X18" s="95">
        <v>21464.1967</v>
      </c>
      <c r="Y18" s="95">
        <v>20238.906999999999</v>
      </c>
      <c r="Z18" s="95">
        <v>14961.580449999999</v>
      </c>
      <c r="AA18" s="95">
        <v>12141.83691</v>
      </c>
      <c r="AB18" s="95">
        <v>46609.711040000002</v>
      </c>
      <c r="AC18" s="95">
        <v>32186.767469999999</v>
      </c>
      <c r="AD18" s="95">
        <v>5621.9759000000004</v>
      </c>
      <c r="AE18" s="95">
        <v>59631.394359999998</v>
      </c>
      <c r="AF18" s="95">
        <v>5743.25126</v>
      </c>
      <c r="AG18" s="95">
        <v>12626.683999999999</v>
      </c>
      <c r="AH18" s="95">
        <v>6805.3737300000003</v>
      </c>
      <c r="AI18" s="95">
        <v>1413.91238</v>
      </c>
      <c r="AJ18" s="95">
        <v>2704.7083900000002</v>
      </c>
      <c r="AK18" s="95">
        <v>469.51580000000001</v>
      </c>
      <c r="AL18" s="95">
        <v>941819.76162</v>
      </c>
      <c r="AM18" s="160">
        <v>0.13879342389325236</v>
      </c>
    </row>
    <row r="19" spans="1:39">
      <c r="A19" s="100" t="s">
        <v>835</v>
      </c>
      <c r="B19" s="95">
        <v>22425.697319999999</v>
      </c>
      <c r="C19" s="95">
        <v>8940.1860199999992</v>
      </c>
      <c r="D19" s="95">
        <v>4576.7626300000002</v>
      </c>
      <c r="E19" s="95">
        <v>1882.58114</v>
      </c>
      <c r="F19" s="95">
        <v>2407.4779600000002</v>
      </c>
      <c r="G19" s="95">
        <v>9018.41453</v>
      </c>
      <c r="H19" s="95">
        <v>3333.3541299999997</v>
      </c>
      <c r="I19" s="95">
        <v>3020.1271900000002</v>
      </c>
      <c r="J19" s="95">
        <v>3260.5426400000001</v>
      </c>
      <c r="K19" s="95">
        <v>2426.9435699999999</v>
      </c>
      <c r="L19" s="95">
        <v>3950.1842900000001</v>
      </c>
      <c r="M19" s="95">
        <v>1565.5703999999998</v>
      </c>
      <c r="N19" s="95">
        <v>6530.9962000000005</v>
      </c>
      <c r="O19" s="95">
        <v>2677.3434400000001</v>
      </c>
      <c r="P19" s="95">
        <v>2059.66327</v>
      </c>
      <c r="Q19" s="95">
        <v>1356.08168</v>
      </c>
      <c r="R19" s="95">
        <v>2860.6086600000003</v>
      </c>
      <c r="S19" s="95">
        <v>3009.9853399999997</v>
      </c>
      <c r="T19" s="95">
        <v>2273.4692200000004</v>
      </c>
      <c r="U19" s="95">
        <v>8469.9369800000004</v>
      </c>
      <c r="V19" s="95">
        <v>15700.407300000001</v>
      </c>
      <c r="W19" s="95">
        <v>2400.7194199999999</v>
      </c>
      <c r="X19" s="95">
        <v>2080.2862</v>
      </c>
      <c r="Y19" s="95">
        <v>2601.7223899999999</v>
      </c>
      <c r="Z19" s="95">
        <v>1913.6203600000001</v>
      </c>
      <c r="AA19" s="95">
        <v>1942.98595</v>
      </c>
      <c r="AB19" s="95">
        <v>6696.1477599999998</v>
      </c>
      <c r="AC19" s="95">
        <v>4849.5313499999993</v>
      </c>
      <c r="AD19" s="95">
        <v>762.54106999999999</v>
      </c>
      <c r="AE19" s="95">
        <v>5767.8904899999998</v>
      </c>
      <c r="AF19" s="95">
        <v>1279.2320500000001</v>
      </c>
      <c r="AG19" s="95">
        <v>2920.79394</v>
      </c>
      <c r="AH19" s="95">
        <v>1000.46861</v>
      </c>
      <c r="AI19" s="95">
        <v>239.91892999999999</v>
      </c>
      <c r="AJ19" s="95">
        <v>671.29032999999993</v>
      </c>
      <c r="AK19" s="95">
        <v>157.26292999999998</v>
      </c>
      <c r="AL19" s="95">
        <v>147030.74569000001</v>
      </c>
      <c r="AM19" s="160">
        <v>2.1667522219741678E-2</v>
      </c>
    </row>
    <row r="20" spans="1:39">
      <c r="A20" s="100" t="s">
        <v>836</v>
      </c>
      <c r="B20" s="95">
        <v>27427.995480000001</v>
      </c>
      <c r="C20" s="95">
        <v>12597.305689999999</v>
      </c>
      <c r="D20" s="95">
        <v>7975.4050299999999</v>
      </c>
      <c r="E20" s="95">
        <v>3241.2126400000002</v>
      </c>
      <c r="F20" s="95">
        <v>3092.8115299999999</v>
      </c>
      <c r="G20" s="95">
        <v>21485.972420000002</v>
      </c>
      <c r="H20" s="95">
        <v>5576.6237999999994</v>
      </c>
      <c r="I20" s="95">
        <v>4739.5616100000007</v>
      </c>
      <c r="J20" s="95">
        <v>5789.5759100000005</v>
      </c>
      <c r="K20" s="95">
        <v>3362.10979</v>
      </c>
      <c r="L20" s="95">
        <v>6446.0980899999995</v>
      </c>
      <c r="M20" s="95">
        <v>2459.1544399999998</v>
      </c>
      <c r="N20" s="95">
        <v>8504.4606899999999</v>
      </c>
      <c r="O20" s="95">
        <v>3729.2216200000003</v>
      </c>
      <c r="P20" s="95">
        <v>2794.2281899999998</v>
      </c>
      <c r="Q20" s="95">
        <v>4777.1765700000005</v>
      </c>
      <c r="R20" s="95">
        <v>4454.6453000000001</v>
      </c>
      <c r="S20" s="95">
        <v>3870.3974700000003</v>
      </c>
      <c r="T20" s="95">
        <v>3323.0828300000003</v>
      </c>
      <c r="U20" s="95">
        <v>14298.618869999998</v>
      </c>
      <c r="V20" s="95">
        <v>24554.703410000002</v>
      </c>
      <c r="W20" s="95">
        <v>2939.4526599999999</v>
      </c>
      <c r="X20" s="95">
        <v>2489.4103100000002</v>
      </c>
      <c r="Y20" s="95">
        <v>3401.0759700000003</v>
      </c>
      <c r="Z20" s="95">
        <v>3613.64806</v>
      </c>
      <c r="AA20" s="95">
        <v>2698.9265800000003</v>
      </c>
      <c r="AB20" s="95">
        <v>8318.6505099999995</v>
      </c>
      <c r="AC20" s="95">
        <v>6484.8869199999999</v>
      </c>
      <c r="AD20" s="95">
        <v>2727.22568</v>
      </c>
      <c r="AE20" s="95">
        <v>7707.2324200000003</v>
      </c>
      <c r="AF20" s="95">
        <v>2335.1272599999998</v>
      </c>
      <c r="AG20" s="95">
        <v>3351.9683999999997</v>
      </c>
      <c r="AH20" s="95">
        <v>2818.9755299999997</v>
      </c>
      <c r="AI20" s="95">
        <v>601.81227999999999</v>
      </c>
      <c r="AJ20" s="95">
        <v>2915.0355499999996</v>
      </c>
      <c r="AK20" s="95">
        <v>420.32198999999997</v>
      </c>
      <c r="AL20" s="95">
        <v>227324.1115</v>
      </c>
      <c r="AM20" s="160">
        <v>3.3500137769785422E-2</v>
      </c>
    </row>
    <row r="21" spans="1:39">
      <c r="A21" s="72" t="s">
        <v>189</v>
      </c>
      <c r="B21" s="57">
        <v>1117610.2819600001</v>
      </c>
      <c r="C21" s="57">
        <v>845558.08199999994</v>
      </c>
      <c r="D21" s="57">
        <v>379271.72340000002</v>
      </c>
      <c r="E21" s="57">
        <v>94802.007859999969</v>
      </c>
      <c r="F21" s="57">
        <v>202873.86274000001</v>
      </c>
      <c r="G21" s="57">
        <v>292788.18236000004</v>
      </c>
      <c r="H21" s="57">
        <v>163005.01464999997</v>
      </c>
      <c r="I21" s="57">
        <v>162006.04603</v>
      </c>
      <c r="J21" s="57">
        <v>148414.7947</v>
      </c>
      <c r="K21" s="57">
        <v>109374.94551999999</v>
      </c>
      <c r="L21" s="57">
        <v>72238.483470000006</v>
      </c>
      <c r="M21" s="57">
        <v>62920.632159999994</v>
      </c>
      <c r="N21" s="57">
        <v>237603.41162</v>
      </c>
      <c r="O21" s="57">
        <v>131196.03644</v>
      </c>
      <c r="P21" s="57">
        <v>82919.127430000008</v>
      </c>
      <c r="Q21" s="57">
        <v>51718.428000000007</v>
      </c>
      <c r="R21" s="57">
        <v>92851.497950000004</v>
      </c>
      <c r="S21" s="57">
        <v>161640.73475</v>
      </c>
      <c r="T21" s="57">
        <v>61576.704400000002</v>
      </c>
      <c r="U21" s="57">
        <v>256416.49549999999</v>
      </c>
      <c r="V21" s="57">
        <v>304258.82376000006</v>
      </c>
      <c r="W21" s="57">
        <v>103466.71472999998</v>
      </c>
      <c r="X21" s="57">
        <v>224567.0698</v>
      </c>
      <c r="Y21" s="57">
        <v>99053.679420000015</v>
      </c>
      <c r="Z21" s="57">
        <v>242898.69620000003</v>
      </c>
      <c r="AA21" s="57">
        <v>109651.16912999999</v>
      </c>
      <c r="AB21" s="57">
        <v>269688.04016999999</v>
      </c>
      <c r="AC21" s="57">
        <v>226499.05262999999</v>
      </c>
      <c r="AD21" s="57">
        <v>56147.008839999995</v>
      </c>
      <c r="AE21" s="57">
        <v>238771.89374999999</v>
      </c>
      <c r="AF21" s="57">
        <v>20707.036319999999</v>
      </c>
      <c r="AG21" s="57">
        <v>51634.086710000003</v>
      </c>
      <c r="AH21" s="57">
        <v>53869.571130000011</v>
      </c>
      <c r="AI21" s="57">
        <v>13826.368630000001</v>
      </c>
      <c r="AJ21" s="57">
        <v>39150.012290000006</v>
      </c>
      <c r="AK21" s="57">
        <v>4790.7500100000007</v>
      </c>
      <c r="AL21" s="57">
        <v>6785766.4664599998</v>
      </c>
      <c r="AM21" s="161">
        <v>1</v>
      </c>
    </row>
    <row r="22" spans="1:39">
      <c r="A22" s="54" t="s">
        <v>837</v>
      </c>
      <c r="B22" s="160">
        <v>0.16469919610172426</v>
      </c>
      <c r="C22" s="160">
        <v>0.12460760124583405</v>
      </c>
      <c r="D22" s="160">
        <v>5.5892245227510545E-2</v>
      </c>
      <c r="E22" s="160">
        <v>1.3970714779027209E-2</v>
      </c>
      <c r="F22" s="160">
        <v>2.9896970923291338E-2</v>
      </c>
      <c r="G22" s="160">
        <v>4.3147400342638351E-2</v>
      </c>
      <c r="H22" s="160">
        <v>2.402160691142035E-2</v>
      </c>
      <c r="I22" s="160">
        <v>2.3874391615265143E-2</v>
      </c>
      <c r="J22" s="160">
        <v>2.1871485768567137E-2</v>
      </c>
      <c r="K22" s="160">
        <v>1.6118289077675662E-2</v>
      </c>
      <c r="L22" s="160">
        <v>1.0645589385820022E-2</v>
      </c>
      <c r="M22" s="160">
        <v>9.272442909875802E-3</v>
      </c>
      <c r="N22" s="160">
        <v>3.5014970349245306E-2</v>
      </c>
      <c r="O22" s="160">
        <v>1.9334004064015833E-2</v>
      </c>
      <c r="P22" s="160">
        <v>1.2219566918467395E-2</v>
      </c>
      <c r="Q22" s="160">
        <v>7.6216044651151232E-3</v>
      </c>
      <c r="R22" s="160">
        <v>1.3683273423707844E-2</v>
      </c>
      <c r="S22" s="160">
        <v>2.3820556682718375E-2</v>
      </c>
      <c r="T22" s="160">
        <v>9.0743919208471305E-3</v>
      </c>
      <c r="U22" s="160">
        <v>3.7787403496331549E-2</v>
      </c>
      <c r="V22" s="160">
        <v>4.483779765541001E-2</v>
      </c>
      <c r="W22" s="160">
        <v>1.5247609130288345E-2</v>
      </c>
      <c r="X22" s="160">
        <v>3.3093840012026261E-2</v>
      </c>
      <c r="Y22" s="160">
        <v>1.4597272085562114E-2</v>
      </c>
      <c r="Z22" s="160">
        <v>3.5795322076080154E-2</v>
      </c>
      <c r="AA22" s="160">
        <v>1.6158995401915569E-2</v>
      </c>
      <c r="AB22" s="160">
        <v>3.9743195039644637E-2</v>
      </c>
      <c r="AC22" s="160">
        <v>3.3378551081814652E-2</v>
      </c>
      <c r="AD22" s="160">
        <v>8.2742324124353162E-3</v>
      </c>
      <c r="AE22" s="160">
        <v>3.5187166391619513E-2</v>
      </c>
      <c r="AF22" s="160">
        <v>3.0515397814452716E-3</v>
      </c>
      <c r="AG22" s="160">
        <v>7.6091753179558632E-3</v>
      </c>
      <c r="AH22" s="160">
        <v>7.9386125939142002E-3</v>
      </c>
      <c r="AI22" s="160">
        <v>2.0375544455205727E-3</v>
      </c>
      <c r="AJ22" s="160">
        <v>5.7694311296309303E-3</v>
      </c>
      <c r="AK22" s="160">
        <v>7.059998356382047E-4</v>
      </c>
      <c r="AL22" s="160">
        <v>1</v>
      </c>
      <c r="AM22" s="160"/>
    </row>
    <row r="23" spans="1:39" ht="30" customHeight="1">
      <c r="A23" s="437" t="s">
        <v>838</v>
      </c>
      <c r="B23" s="73" t="s">
        <v>70</v>
      </c>
      <c r="C23" s="73" t="s">
        <v>72</v>
      </c>
      <c r="D23" s="73" t="s">
        <v>74</v>
      </c>
      <c r="E23" s="73" t="s">
        <v>76</v>
      </c>
      <c r="F23" s="73" t="s">
        <v>78</v>
      </c>
      <c r="G23" s="73" t="s">
        <v>80</v>
      </c>
      <c r="H23" s="73" t="s">
        <v>82</v>
      </c>
      <c r="I23" s="73" t="s">
        <v>84</v>
      </c>
      <c r="J23" s="73" t="s">
        <v>86</v>
      </c>
      <c r="K23" s="73" t="s">
        <v>88</v>
      </c>
      <c r="L23" s="73" t="s">
        <v>90</v>
      </c>
      <c r="M23" s="73" t="s">
        <v>92</v>
      </c>
      <c r="N23" s="73" t="s">
        <v>94</v>
      </c>
      <c r="O23" s="73" t="s">
        <v>96</v>
      </c>
      <c r="P23" s="73" t="s">
        <v>98</v>
      </c>
      <c r="Q23" s="73" t="s">
        <v>100</v>
      </c>
      <c r="R23" s="73" t="s">
        <v>102</v>
      </c>
      <c r="S23" s="73" t="s">
        <v>104</v>
      </c>
      <c r="T23" s="73" t="s">
        <v>106</v>
      </c>
      <c r="U23" s="73" t="s">
        <v>108</v>
      </c>
      <c r="V23" s="73" t="s">
        <v>110</v>
      </c>
      <c r="W23" s="73" t="s">
        <v>112</v>
      </c>
      <c r="X23" s="73" t="s">
        <v>114</v>
      </c>
      <c r="Y23" s="73" t="s">
        <v>116</v>
      </c>
      <c r="Z23" s="73" t="s">
        <v>118</v>
      </c>
      <c r="AA23" s="73" t="s">
        <v>120</v>
      </c>
      <c r="AB23" s="73" t="s">
        <v>121</v>
      </c>
      <c r="AC23" s="73" t="s">
        <v>122</v>
      </c>
      <c r="AD23" s="73" t="s">
        <v>123</v>
      </c>
      <c r="AE23" s="73" t="s">
        <v>125</v>
      </c>
      <c r="AF23" s="73" t="s">
        <v>550</v>
      </c>
      <c r="AG23" s="73" t="s">
        <v>1489</v>
      </c>
      <c r="AH23" s="73" t="s">
        <v>1506</v>
      </c>
      <c r="AI23" s="73" t="s">
        <v>1507</v>
      </c>
      <c r="AJ23" s="73" t="s">
        <v>1529</v>
      </c>
      <c r="AK23" s="73" t="s">
        <v>1530</v>
      </c>
      <c r="AL23" s="176" t="s">
        <v>551</v>
      </c>
      <c r="AM23" s="310" t="s">
        <v>775</v>
      </c>
    </row>
    <row r="24" spans="1:39">
      <c r="A24" s="100" t="s">
        <v>823</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160">
        <v>0</v>
      </c>
    </row>
    <row r="25" spans="1:39">
      <c r="A25" s="100" t="s">
        <v>824</v>
      </c>
      <c r="B25" s="95">
        <v>7</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9</v>
      </c>
      <c r="AM25" s="160">
        <v>8.8167007905641709E-6</v>
      </c>
    </row>
    <row r="26" spans="1:39">
      <c r="A26" s="100" t="s">
        <v>825</v>
      </c>
      <c r="B26" s="95">
        <v>9</v>
      </c>
      <c r="C26" s="95">
        <v>24</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0</v>
      </c>
      <c r="X26" s="95">
        <v>0</v>
      </c>
      <c r="Y26" s="95">
        <v>0</v>
      </c>
      <c r="Z26" s="95">
        <v>7</v>
      </c>
      <c r="AA26" s="95">
        <v>3</v>
      </c>
      <c r="AB26" s="95">
        <v>0</v>
      </c>
      <c r="AC26" s="95">
        <v>0</v>
      </c>
      <c r="AD26" s="95">
        <v>1</v>
      </c>
      <c r="AE26" s="95">
        <v>0</v>
      </c>
      <c r="AF26" s="95">
        <v>0</v>
      </c>
      <c r="AG26" s="95">
        <v>0</v>
      </c>
      <c r="AH26" s="95">
        <v>0</v>
      </c>
      <c r="AI26" s="95">
        <v>0</v>
      </c>
      <c r="AJ26" s="95">
        <v>0</v>
      </c>
      <c r="AK26" s="95">
        <v>0</v>
      </c>
      <c r="AL26" s="95">
        <v>51</v>
      </c>
      <c r="AM26" s="160">
        <v>4.9961304479863636E-5</v>
      </c>
    </row>
    <row r="27" spans="1:39">
      <c r="A27" s="100" t="s">
        <v>826</v>
      </c>
      <c r="B27" s="95">
        <v>73</v>
      </c>
      <c r="C27" s="95">
        <v>37</v>
      </c>
      <c r="D27" s="95">
        <v>14</v>
      </c>
      <c r="E27" s="95">
        <v>5</v>
      </c>
      <c r="F27" s="95">
        <v>13</v>
      </c>
      <c r="G27" s="95">
        <v>6</v>
      </c>
      <c r="H27" s="95">
        <v>7</v>
      </c>
      <c r="I27" s="95">
        <v>4</v>
      </c>
      <c r="J27" s="95">
        <v>7</v>
      </c>
      <c r="K27" s="95">
        <v>0</v>
      </c>
      <c r="L27" s="95">
        <v>1</v>
      </c>
      <c r="M27" s="95">
        <v>0</v>
      </c>
      <c r="N27" s="95">
        <v>3</v>
      </c>
      <c r="O27" s="95">
        <v>3</v>
      </c>
      <c r="P27" s="95">
        <v>1</v>
      </c>
      <c r="Q27" s="95">
        <v>3</v>
      </c>
      <c r="R27" s="95">
        <v>0</v>
      </c>
      <c r="S27" s="95">
        <v>2</v>
      </c>
      <c r="T27" s="95">
        <v>0</v>
      </c>
      <c r="U27" s="95">
        <v>2</v>
      </c>
      <c r="V27" s="95">
        <v>0</v>
      </c>
      <c r="W27" s="95">
        <v>4</v>
      </c>
      <c r="X27" s="95">
        <v>9</v>
      </c>
      <c r="Y27" s="95">
        <v>1</v>
      </c>
      <c r="Z27" s="95">
        <v>21</v>
      </c>
      <c r="AA27" s="95">
        <v>7</v>
      </c>
      <c r="AB27" s="95">
        <v>7</v>
      </c>
      <c r="AC27" s="95">
        <v>0</v>
      </c>
      <c r="AD27" s="95">
        <v>0</v>
      </c>
      <c r="AE27" s="95">
        <v>1</v>
      </c>
      <c r="AF27" s="95">
        <v>0</v>
      </c>
      <c r="AG27" s="95">
        <v>0</v>
      </c>
      <c r="AH27" s="95">
        <v>0</v>
      </c>
      <c r="AI27" s="95">
        <v>0</v>
      </c>
      <c r="AJ27" s="95">
        <v>3</v>
      </c>
      <c r="AK27" s="95">
        <v>0</v>
      </c>
      <c r="AL27" s="95">
        <v>234</v>
      </c>
      <c r="AM27" s="160">
        <v>2.2923422055466845E-4</v>
      </c>
    </row>
    <row r="28" spans="1:39">
      <c r="A28" s="100" t="s">
        <v>827</v>
      </c>
      <c r="B28" s="95">
        <v>131</v>
      </c>
      <c r="C28" s="95">
        <v>111</v>
      </c>
      <c r="D28" s="95">
        <v>54</v>
      </c>
      <c r="E28" s="95">
        <v>8</v>
      </c>
      <c r="F28" s="95">
        <v>43</v>
      </c>
      <c r="G28" s="95">
        <v>12</v>
      </c>
      <c r="H28" s="95">
        <v>18</v>
      </c>
      <c r="I28" s="95">
        <v>9</v>
      </c>
      <c r="J28" s="95">
        <v>22</v>
      </c>
      <c r="K28" s="95">
        <v>1</v>
      </c>
      <c r="L28" s="95">
        <v>0</v>
      </c>
      <c r="M28" s="95">
        <v>6</v>
      </c>
      <c r="N28" s="95">
        <v>12</v>
      </c>
      <c r="O28" s="95">
        <v>17</v>
      </c>
      <c r="P28" s="95">
        <v>2</v>
      </c>
      <c r="Q28" s="95">
        <v>7</v>
      </c>
      <c r="R28" s="95">
        <v>9</v>
      </c>
      <c r="S28" s="95">
        <v>3</v>
      </c>
      <c r="T28" s="95">
        <v>1</v>
      </c>
      <c r="U28" s="95">
        <v>9</v>
      </c>
      <c r="V28" s="95">
        <v>3</v>
      </c>
      <c r="W28" s="95">
        <v>9</v>
      </c>
      <c r="X28" s="95">
        <v>28</v>
      </c>
      <c r="Y28" s="95">
        <v>1</v>
      </c>
      <c r="Z28" s="95">
        <v>27</v>
      </c>
      <c r="AA28" s="95">
        <v>17</v>
      </c>
      <c r="AB28" s="95">
        <v>15</v>
      </c>
      <c r="AC28" s="95">
        <v>18</v>
      </c>
      <c r="AD28" s="95">
        <v>8</v>
      </c>
      <c r="AE28" s="95">
        <v>2</v>
      </c>
      <c r="AF28" s="95">
        <v>1</v>
      </c>
      <c r="AG28" s="95">
        <v>0</v>
      </c>
      <c r="AH28" s="95">
        <v>4</v>
      </c>
      <c r="AI28" s="95">
        <v>1</v>
      </c>
      <c r="AJ28" s="95">
        <v>7</v>
      </c>
      <c r="AK28" s="95">
        <v>1</v>
      </c>
      <c r="AL28" s="95">
        <v>617</v>
      </c>
      <c r="AM28" s="160">
        <v>6.0443382086423263E-4</v>
      </c>
    </row>
    <row r="29" spans="1:39">
      <c r="A29" s="100" t="s">
        <v>828</v>
      </c>
      <c r="B29" s="95">
        <v>269</v>
      </c>
      <c r="C29" s="95">
        <v>273</v>
      </c>
      <c r="D29" s="95">
        <v>125</v>
      </c>
      <c r="E29" s="95">
        <v>46</v>
      </c>
      <c r="F29" s="95">
        <v>74</v>
      </c>
      <c r="G29" s="95">
        <v>48</v>
      </c>
      <c r="H29" s="95">
        <v>37</v>
      </c>
      <c r="I29" s="95">
        <v>43</v>
      </c>
      <c r="J29" s="95">
        <v>37</v>
      </c>
      <c r="K29" s="95">
        <v>8</v>
      </c>
      <c r="L29" s="95">
        <v>8</v>
      </c>
      <c r="M29" s="95">
        <v>13</v>
      </c>
      <c r="N29" s="95">
        <v>47</v>
      </c>
      <c r="O29" s="95">
        <v>30</v>
      </c>
      <c r="P29" s="95">
        <v>9</v>
      </c>
      <c r="Q29" s="95">
        <v>22</v>
      </c>
      <c r="R29" s="95">
        <v>19</v>
      </c>
      <c r="S29" s="95">
        <v>31</v>
      </c>
      <c r="T29" s="95">
        <v>11</v>
      </c>
      <c r="U29" s="95">
        <v>38</v>
      </c>
      <c r="V29" s="95">
        <v>28</v>
      </c>
      <c r="W29" s="95">
        <v>16</v>
      </c>
      <c r="X29" s="95">
        <v>73</v>
      </c>
      <c r="Y29" s="95">
        <v>16</v>
      </c>
      <c r="Z29" s="95">
        <v>58</v>
      </c>
      <c r="AA29" s="95">
        <v>23</v>
      </c>
      <c r="AB29" s="95">
        <v>50</v>
      </c>
      <c r="AC29" s="95">
        <v>59</v>
      </c>
      <c r="AD29" s="95">
        <v>13</v>
      </c>
      <c r="AE29" s="95">
        <v>18</v>
      </c>
      <c r="AF29" s="95">
        <v>4</v>
      </c>
      <c r="AG29" s="95">
        <v>9</v>
      </c>
      <c r="AH29" s="95">
        <v>17</v>
      </c>
      <c r="AI29" s="95">
        <v>1</v>
      </c>
      <c r="AJ29" s="95">
        <v>9</v>
      </c>
      <c r="AK29" s="95">
        <v>1</v>
      </c>
      <c r="AL29" s="95">
        <v>1583</v>
      </c>
      <c r="AM29" s="160">
        <v>1.5507597057181203E-3</v>
      </c>
    </row>
    <row r="30" spans="1:39">
      <c r="A30" s="100" t="s">
        <v>829</v>
      </c>
      <c r="B30" s="95">
        <v>428</v>
      </c>
      <c r="C30" s="95">
        <v>352</v>
      </c>
      <c r="D30" s="95">
        <v>205</v>
      </c>
      <c r="E30" s="95">
        <v>28</v>
      </c>
      <c r="F30" s="95">
        <v>70</v>
      </c>
      <c r="G30" s="95">
        <v>100</v>
      </c>
      <c r="H30" s="95">
        <v>53</v>
      </c>
      <c r="I30" s="95">
        <v>51</v>
      </c>
      <c r="J30" s="95">
        <v>44</v>
      </c>
      <c r="K30" s="95">
        <v>32</v>
      </c>
      <c r="L30" s="95">
        <v>15</v>
      </c>
      <c r="M30" s="95">
        <v>18</v>
      </c>
      <c r="N30" s="95">
        <v>77</v>
      </c>
      <c r="O30" s="95">
        <v>54</v>
      </c>
      <c r="P30" s="95">
        <v>24</v>
      </c>
      <c r="Q30" s="95">
        <v>21</v>
      </c>
      <c r="R30" s="95">
        <v>28</v>
      </c>
      <c r="S30" s="95">
        <v>82</v>
      </c>
      <c r="T30" s="95">
        <v>26</v>
      </c>
      <c r="U30" s="95">
        <v>85</v>
      </c>
      <c r="V30" s="95">
        <v>62</v>
      </c>
      <c r="W30" s="95">
        <v>51</v>
      </c>
      <c r="X30" s="95">
        <v>114</v>
      </c>
      <c r="Y30" s="95">
        <v>27</v>
      </c>
      <c r="Z30" s="95">
        <v>82</v>
      </c>
      <c r="AA30" s="95">
        <v>30</v>
      </c>
      <c r="AB30" s="95">
        <v>88</v>
      </c>
      <c r="AC30" s="95">
        <v>109</v>
      </c>
      <c r="AD30" s="95">
        <v>30</v>
      </c>
      <c r="AE30" s="95">
        <v>37</v>
      </c>
      <c r="AF30" s="95">
        <v>6</v>
      </c>
      <c r="AG30" s="95">
        <v>17</v>
      </c>
      <c r="AH30" s="95">
        <v>26</v>
      </c>
      <c r="AI30" s="95">
        <v>7</v>
      </c>
      <c r="AJ30" s="95">
        <v>12</v>
      </c>
      <c r="AK30" s="95">
        <v>4</v>
      </c>
      <c r="AL30" s="95">
        <v>2495</v>
      </c>
      <c r="AM30" s="160">
        <v>2.4441853858286227E-3</v>
      </c>
    </row>
    <row r="31" spans="1:39">
      <c r="A31" s="100" t="s">
        <v>830</v>
      </c>
      <c r="B31" s="95">
        <v>474</v>
      </c>
      <c r="C31" s="95">
        <v>427</v>
      </c>
      <c r="D31" s="95">
        <v>240</v>
      </c>
      <c r="E31" s="95">
        <v>53</v>
      </c>
      <c r="F31" s="95">
        <v>96</v>
      </c>
      <c r="G31" s="95">
        <v>175</v>
      </c>
      <c r="H31" s="95">
        <v>83</v>
      </c>
      <c r="I31" s="95">
        <v>93</v>
      </c>
      <c r="J31" s="95">
        <v>77</v>
      </c>
      <c r="K31" s="95">
        <v>91</v>
      </c>
      <c r="L31" s="95">
        <v>44</v>
      </c>
      <c r="M31" s="95">
        <v>51</v>
      </c>
      <c r="N31" s="95">
        <v>167</v>
      </c>
      <c r="O31" s="95">
        <v>81</v>
      </c>
      <c r="P31" s="95">
        <v>63</v>
      </c>
      <c r="Q31" s="95">
        <v>33</v>
      </c>
      <c r="R31" s="95">
        <v>59</v>
      </c>
      <c r="S31" s="95">
        <v>130</v>
      </c>
      <c r="T31" s="95">
        <v>31</v>
      </c>
      <c r="U31" s="95">
        <v>163</v>
      </c>
      <c r="V31" s="95">
        <v>140</v>
      </c>
      <c r="W31" s="95">
        <v>65</v>
      </c>
      <c r="X31" s="95">
        <v>151</v>
      </c>
      <c r="Y31" s="95">
        <v>71</v>
      </c>
      <c r="Z31" s="95">
        <v>158</v>
      </c>
      <c r="AA31" s="95">
        <v>36</v>
      </c>
      <c r="AB31" s="95">
        <v>196</v>
      </c>
      <c r="AC31" s="95">
        <v>182</v>
      </c>
      <c r="AD31" s="95">
        <v>33</v>
      </c>
      <c r="AE31" s="95">
        <v>111</v>
      </c>
      <c r="AF31" s="95">
        <v>7</v>
      </c>
      <c r="AG31" s="95">
        <v>22</v>
      </c>
      <c r="AH31" s="95">
        <v>41</v>
      </c>
      <c r="AI31" s="95">
        <v>18</v>
      </c>
      <c r="AJ31" s="95">
        <v>31</v>
      </c>
      <c r="AK31" s="95">
        <v>3</v>
      </c>
      <c r="AL31" s="95">
        <v>3896</v>
      </c>
      <c r="AM31" s="160">
        <v>3.8166518088931121E-3</v>
      </c>
    </row>
    <row r="32" spans="1:39">
      <c r="A32" s="100" t="s">
        <v>831</v>
      </c>
      <c r="B32" s="95">
        <v>480</v>
      </c>
      <c r="C32" s="95">
        <v>333</v>
      </c>
      <c r="D32" s="95">
        <v>215</v>
      </c>
      <c r="E32" s="95">
        <v>35</v>
      </c>
      <c r="F32" s="95">
        <v>85</v>
      </c>
      <c r="G32" s="95">
        <v>139</v>
      </c>
      <c r="H32" s="95">
        <v>60</v>
      </c>
      <c r="I32" s="95">
        <v>107</v>
      </c>
      <c r="J32" s="95">
        <v>66</v>
      </c>
      <c r="K32" s="95">
        <v>87</v>
      </c>
      <c r="L32" s="95">
        <v>30</v>
      </c>
      <c r="M32" s="95">
        <v>38</v>
      </c>
      <c r="N32" s="95">
        <v>138</v>
      </c>
      <c r="O32" s="95">
        <v>57</v>
      </c>
      <c r="P32" s="95">
        <v>39</v>
      </c>
      <c r="Q32" s="95">
        <v>11</v>
      </c>
      <c r="R32" s="95">
        <v>61</v>
      </c>
      <c r="S32" s="95">
        <v>115</v>
      </c>
      <c r="T32" s="95">
        <v>40</v>
      </c>
      <c r="U32" s="95">
        <v>136</v>
      </c>
      <c r="V32" s="95">
        <v>147</v>
      </c>
      <c r="W32" s="95">
        <v>59</v>
      </c>
      <c r="X32" s="95">
        <v>134</v>
      </c>
      <c r="Y32" s="95">
        <v>64</v>
      </c>
      <c r="Z32" s="95">
        <v>106</v>
      </c>
      <c r="AA32" s="95">
        <v>35</v>
      </c>
      <c r="AB32" s="95">
        <v>137</v>
      </c>
      <c r="AC32" s="95">
        <v>126</v>
      </c>
      <c r="AD32" s="95">
        <v>20</v>
      </c>
      <c r="AE32" s="95">
        <v>166</v>
      </c>
      <c r="AF32" s="95">
        <v>12</v>
      </c>
      <c r="AG32" s="95">
        <v>28</v>
      </c>
      <c r="AH32" s="95">
        <v>29</v>
      </c>
      <c r="AI32" s="95">
        <v>5</v>
      </c>
      <c r="AJ32" s="95">
        <v>11</v>
      </c>
      <c r="AK32" s="95">
        <v>2</v>
      </c>
      <c r="AL32" s="95">
        <v>3353</v>
      </c>
      <c r="AM32" s="160">
        <v>3.2847108611957407E-3</v>
      </c>
    </row>
    <row r="33" spans="1:39">
      <c r="A33" s="100" t="s">
        <v>832</v>
      </c>
      <c r="B33" s="95">
        <v>907</v>
      </c>
      <c r="C33" s="95">
        <v>701</v>
      </c>
      <c r="D33" s="95">
        <v>357</v>
      </c>
      <c r="E33" s="95">
        <v>84</v>
      </c>
      <c r="F33" s="95">
        <v>210</v>
      </c>
      <c r="G33" s="95">
        <v>454</v>
      </c>
      <c r="H33" s="95">
        <v>256</v>
      </c>
      <c r="I33" s="95">
        <v>280</v>
      </c>
      <c r="J33" s="95">
        <v>212</v>
      </c>
      <c r="K33" s="95">
        <v>252</v>
      </c>
      <c r="L33" s="95">
        <v>111</v>
      </c>
      <c r="M33" s="95">
        <v>113</v>
      </c>
      <c r="N33" s="95">
        <v>415</v>
      </c>
      <c r="O33" s="95">
        <v>178</v>
      </c>
      <c r="P33" s="95">
        <v>182</v>
      </c>
      <c r="Q33" s="95">
        <v>28</v>
      </c>
      <c r="R33" s="95">
        <v>171</v>
      </c>
      <c r="S33" s="95">
        <v>314</v>
      </c>
      <c r="T33" s="95">
        <v>87</v>
      </c>
      <c r="U33" s="95">
        <v>433</v>
      </c>
      <c r="V33" s="95">
        <v>537</v>
      </c>
      <c r="W33" s="95">
        <v>125</v>
      </c>
      <c r="X33" s="95">
        <v>296</v>
      </c>
      <c r="Y33" s="95">
        <v>194</v>
      </c>
      <c r="Z33" s="95">
        <v>225</v>
      </c>
      <c r="AA33" s="95">
        <v>113</v>
      </c>
      <c r="AB33" s="95">
        <v>581</v>
      </c>
      <c r="AC33" s="95">
        <v>344</v>
      </c>
      <c r="AD33" s="95">
        <v>74</v>
      </c>
      <c r="AE33" s="95">
        <v>686</v>
      </c>
      <c r="AF33" s="95">
        <v>25</v>
      </c>
      <c r="AG33" s="95">
        <v>90</v>
      </c>
      <c r="AH33" s="95">
        <v>83</v>
      </c>
      <c r="AI33" s="95">
        <v>30</v>
      </c>
      <c r="AJ33" s="95">
        <v>52</v>
      </c>
      <c r="AK33" s="95">
        <v>4</v>
      </c>
      <c r="AL33" s="95">
        <v>9204</v>
      </c>
      <c r="AM33" s="160">
        <v>9.0165460084836255E-3</v>
      </c>
    </row>
    <row r="34" spans="1:39">
      <c r="A34" s="100" t="s">
        <v>833</v>
      </c>
      <c r="B34" s="95">
        <v>2010</v>
      </c>
      <c r="C34" s="95">
        <v>1191</v>
      </c>
      <c r="D34" s="95">
        <v>748</v>
      </c>
      <c r="E34" s="95">
        <v>205</v>
      </c>
      <c r="F34" s="95">
        <v>379</v>
      </c>
      <c r="G34" s="95">
        <v>883</v>
      </c>
      <c r="H34" s="95">
        <v>469</v>
      </c>
      <c r="I34" s="95">
        <v>597</v>
      </c>
      <c r="J34" s="95">
        <v>384</v>
      </c>
      <c r="K34" s="95">
        <v>485</v>
      </c>
      <c r="L34" s="95">
        <v>293</v>
      </c>
      <c r="M34" s="95">
        <v>184</v>
      </c>
      <c r="N34" s="95">
        <v>815</v>
      </c>
      <c r="O34" s="95">
        <v>396</v>
      </c>
      <c r="P34" s="95">
        <v>354</v>
      </c>
      <c r="Q34" s="95">
        <v>76</v>
      </c>
      <c r="R34" s="95">
        <v>313</v>
      </c>
      <c r="S34" s="95">
        <v>531</v>
      </c>
      <c r="T34" s="95">
        <v>238</v>
      </c>
      <c r="U34" s="95">
        <v>879</v>
      </c>
      <c r="V34" s="95">
        <v>1245</v>
      </c>
      <c r="W34" s="95">
        <v>315</v>
      </c>
      <c r="X34" s="95">
        <v>488</v>
      </c>
      <c r="Y34" s="95">
        <v>430</v>
      </c>
      <c r="Z34" s="95">
        <v>412</v>
      </c>
      <c r="AA34" s="95">
        <v>231</v>
      </c>
      <c r="AB34" s="95">
        <v>724</v>
      </c>
      <c r="AC34" s="95">
        <v>690</v>
      </c>
      <c r="AD34" s="95">
        <v>159</v>
      </c>
      <c r="AE34" s="95">
        <v>1008</v>
      </c>
      <c r="AF34" s="95">
        <v>53</v>
      </c>
      <c r="AG34" s="95">
        <v>194</v>
      </c>
      <c r="AH34" s="95">
        <v>157</v>
      </c>
      <c r="AI34" s="95">
        <v>30</v>
      </c>
      <c r="AJ34" s="95">
        <v>73</v>
      </c>
      <c r="AK34" s="95">
        <v>9</v>
      </c>
      <c r="AL34" s="95">
        <v>17648</v>
      </c>
      <c r="AM34" s="160">
        <v>1.7288570616875165E-2</v>
      </c>
    </row>
    <row r="35" spans="1:39">
      <c r="A35" s="100" t="s">
        <v>834</v>
      </c>
      <c r="B35" s="95">
        <v>7248</v>
      </c>
      <c r="C35" s="95">
        <v>3411</v>
      </c>
      <c r="D35" s="95">
        <v>1971</v>
      </c>
      <c r="E35" s="95">
        <v>703</v>
      </c>
      <c r="F35" s="95">
        <v>1129</v>
      </c>
      <c r="G35" s="95">
        <v>3013</v>
      </c>
      <c r="H35" s="95">
        <v>1370</v>
      </c>
      <c r="I35" s="95">
        <v>1579</v>
      </c>
      <c r="J35" s="95">
        <v>1322</v>
      </c>
      <c r="K35" s="95">
        <v>1296</v>
      </c>
      <c r="L35" s="95">
        <v>1208</v>
      </c>
      <c r="M35" s="95">
        <v>667</v>
      </c>
      <c r="N35" s="95">
        <v>2810</v>
      </c>
      <c r="O35" s="95">
        <v>1352</v>
      </c>
      <c r="P35" s="95">
        <v>1037</v>
      </c>
      <c r="Q35" s="95">
        <v>368</v>
      </c>
      <c r="R35" s="95">
        <v>922</v>
      </c>
      <c r="S35" s="95">
        <v>1519</v>
      </c>
      <c r="T35" s="95">
        <v>885</v>
      </c>
      <c r="U35" s="95">
        <v>3244</v>
      </c>
      <c r="V35" s="95">
        <v>5687</v>
      </c>
      <c r="W35" s="95">
        <v>979</v>
      </c>
      <c r="X35" s="95">
        <v>1250</v>
      </c>
      <c r="Y35" s="95">
        <v>1234</v>
      </c>
      <c r="Z35" s="95">
        <v>890</v>
      </c>
      <c r="AA35" s="95">
        <v>752</v>
      </c>
      <c r="AB35" s="95">
        <v>2920</v>
      </c>
      <c r="AC35" s="95">
        <v>2017</v>
      </c>
      <c r="AD35" s="95">
        <v>329</v>
      </c>
      <c r="AE35" s="95">
        <v>3484</v>
      </c>
      <c r="AF35" s="95">
        <v>388</v>
      </c>
      <c r="AG35" s="95">
        <v>839</v>
      </c>
      <c r="AH35" s="95">
        <v>411</v>
      </c>
      <c r="AI35" s="95">
        <v>87</v>
      </c>
      <c r="AJ35" s="95">
        <v>173</v>
      </c>
      <c r="AK35" s="95">
        <v>34</v>
      </c>
      <c r="AL35" s="95">
        <v>58528</v>
      </c>
      <c r="AM35" s="160">
        <v>5.7335984874459976E-2</v>
      </c>
    </row>
    <row r="36" spans="1:39">
      <c r="A36" s="100" t="s">
        <v>835</v>
      </c>
      <c r="B36" s="95">
        <v>4593</v>
      </c>
      <c r="C36" s="95">
        <v>1839</v>
      </c>
      <c r="D36" s="95">
        <v>947</v>
      </c>
      <c r="E36" s="95">
        <v>389</v>
      </c>
      <c r="F36" s="95">
        <v>494</v>
      </c>
      <c r="G36" s="95">
        <v>1846</v>
      </c>
      <c r="H36" s="95">
        <v>685</v>
      </c>
      <c r="I36" s="95">
        <v>619</v>
      </c>
      <c r="J36" s="95">
        <v>663</v>
      </c>
      <c r="K36" s="95">
        <v>491</v>
      </c>
      <c r="L36" s="95">
        <v>820</v>
      </c>
      <c r="M36" s="95">
        <v>321</v>
      </c>
      <c r="N36" s="95">
        <v>1339</v>
      </c>
      <c r="O36" s="95">
        <v>544</v>
      </c>
      <c r="P36" s="95">
        <v>411</v>
      </c>
      <c r="Q36" s="95">
        <v>279</v>
      </c>
      <c r="R36" s="95">
        <v>588</v>
      </c>
      <c r="S36" s="95">
        <v>613</v>
      </c>
      <c r="T36" s="95">
        <v>459</v>
      </c>
      <c r="U36" s="95">
        <v>1733</v>
      </c>
      <c r="V36" s="95">
        <v>3227</v>
      </c>
      <c r="W36" s="95">
        <v>487</v>
      </c>
      <c r="X36" s="95">
        <v>420</v>
      </c>
      <c r="Y36" s="95">
        <v>530</v>
      </c>
      <c r="Z36" s="95">
        <v>393</v>
      </c>
      <c r="AA36" s="95">
        <v>388</v>
      </c>
      <c r="AB36" s="95">
        <v>1363</v>
      </c>
      <c r="AC36" s="95">
        <v>998</v>
      </c>
      <c r="AD36" s="95">
        <v>160</v>
      </c>
      <c r="AE36" s="95">
        <v>1161</v>
      </c>
      <c r="AF36" s="95">
        <v>271</v>
      </c>
      <c r="AG36" s="95">
        <v>591</v>
      </c>
      <c r="AH36" s="95">
        <v>203</v>
      </c>
      <c r="AI36" s="95">
        <v>51</v>
      </c>
      <c r="AJ36" s="95">
        <v>138</v>
      </c>
      <c r="AK36" s="95">
        <v>32</v>
      </c>
      <c r="AL36" s="95">
        <v>30086</v>
      </c>
      <c r="AM36" s="160">
        <v>2.9473251109434849E-2</v>
      </c>
    </row>
    <row r="37" spans="1:39">
      <c r="A37" s="100" t="s">
        <v>836</v>
      </c>
      <c r="B37" s="95">
        <v>163110</v>
      </c>
      <c r="C37" s="95">
        <v>88559</v>
      </c>
      <c r="D37" s="95">
        <v>34184</v>
      </c>
      <c r="E37" s="95">
        <v>15676</v>
      </c>
      <c r="F37" s="95">
        <v>11416</v>
      </c>
      <c r="G37" s="95">
        <v>43530</v>
      </c>
      <c r="H37" s="95">
        <v>20559</v>
      </c>
      <c r="I37" s="95">
        <v>19718</v>
      </c>
      <c r="J37" s="95">
        <v>26513</v>
      </c>
      <c r="K37" s="95">
        <v>13113</v>
      </c>
      <c r="L37" s="95">
        <v>18595</v>
      </c>
      <c r="M37" s="95">
        <v>11528</v>
      </c>
      <c r="N37" s="95">
        <v>24755</v>
      </c>
      <c r="O37" s="95">
        <v>16425</v>
      </c>
      <c r="P37" s="95">
        <v>11311</v>
      </c>
      <c r="Q37" s="95">
        <v>30474</v>
      </c>
      <c r="R37" s="95">
        <v>13925</v>
      </c>
      <c r="S37" s="95">
        <v>16852</v>
      </c>
      <c r="T37" s="95">
        <v>10200</v>
      </c>
      <c r="U37" s="95">
        <v>30006</v>
      </c>
      <c r="V37" s="95">
        <v>41267</v>
      </c>
      <c r="W37" s="95">
        <v>14487</v>
      </c>
      <c r="X37" s="95">
        <v>14496</v>
      </c>
      <c r="Y37" s="95">
        <v>14770</v>
      </c>
      <c r="Z37" s="95">
        <v>19899</v>
      </c>
      <c r="AA37" s="95">
        <v>8952</v>
      </c>
      <c r="AB37" s="95">
        <v>26848</v>
      </c>
      <c r="AC37" s="95">
        <v>40516</v>
      </c>
      <c r="AD37" s="95">
        <v>23196</v>
      </c>
      <c r="AE37" s="95">
        <v>24760</v>
      </c>
      <c r="AF37" s="95">
        <v>6901</v>
      </c>
      <c r="AG37" s="95">
        <v>6679</v>
      </c>
      <c r="AH37" s="95">
        <v>16850</v>
      </c>
      <c r="AI37" s="95">
        <v>4787</v>
      </c>
      <c r="AJ37" s="95">
        <v>4571</v>
      </c>
      <c r="AK37" s="95">
        <v>3658</v>
      </c>
      <c r="AL37" s="95">
        <v>893086</v>
      </c>
      <c r="AM37" s="160">
        <v>0.87489689358242151</v>
      </c>
    </row>
    <row r="38" spans="1:39">
      <c r="A38" s="72" t="s">
        <v>189</v>
      </c>
      <c r="B38" s="57">
        <v>179739</v>
      </c>
      <c r="C38" s="57">
        <v>97260</v>
      </c>
      <c r="D38" s="57">
        <v>39061</v>
      </c>
      <c r="E38" s="57">
        <v>17232</v>
      </c>
      <c r="F38" s="57">
        <v>14009</v>
      </c>
      <c r="G38" s="57">
        <v>50210</v>
      </c>
      <c r="H38" s="57">
        <v>23598</v>
      </c>
      <c r="I38" s="57">
        <v>23100</v>
      </c>
      <c r="J38" s="57">
        <v>29347</v>
      </c>
      <c r="K38" s="57">
        <v>15856</v>
      </c>
      <c r="L38" s="57">
        <v>21125</v>
      </c>
      <c r="M38" s="57">
        <v>12939</v>
      </c>
      <c r="N38" s="57">
        <v>30578</v>
      </c>
      <c r="O38" s="57">
        <v>19137</v>
      </c>
      <c r="P38" s="57">
        <v>13433</v>
      </c>
      <c r="Q38" s="57">
        <v>31322</v>
      </c>
      <c r="R38" s="57">
        <v>16095</v>
      </c>
      <c r="S38" s="57">
        <v>20192</v>
      </c>
      <c r="T38" s="57">
        <v>11978</v>
      </c>
      <c r="U38" s="57">
        <v>36729</v>
      </c>
      <c r="V38" s="57">
        <v>52343</v>
      </c>
      <c r="W38" s="57">
        <v>16597</v>
      </c>
      <c r="X38" s="57">
        <v>17459</v>
      </c>
      <c r="Y38" s="57">
        <v>17338</v>
      </c>
      <c r="Z38" s="57">
        <v>22278</v>
      </c>
      <c r="AA38" s="57">
        <v>10587</v>
      </c>
      <c r="AB38" s="57">
        <v>32929</v>
      </c>
      <c r="AC38" s="57">
        <v>45059</v>
      </c>
      <c r="AD38" s="57">
        <v>24023</v>
      </c>
      <c r="AE38" s="57">
        <v>31434</v>
      </c>
      <c r="AF38" s="57">
        <v>7668</v>
      </c>
      <c r="AG38" s="57">
        <v>8469</v>
      </c>
      <c r="AH38" s="57">
        <v>17821</v>
      </c>
      <c r="AI38" s="57">
        <v>5017</v>
      </c>
      <c r="AJ38" s="57">
        <v>5080</v>
      </c>
      <c r="AK38" s="57">
        <v>3748</v>
      </c>
      <c r="AL38" s="57">
        <v>1020790</v>
      </c>
      <c r="AM38" s="161">
        <v>1</v>
      </c>
    </row>
    <row r="39" spans="1:39">
      <c r="A39" s="54" t="s">
        <v>837</v>
      </c>
      <c r="B39" s="160">
        <v>0.17607833148835705</v>
      </c>
      <c r="C39" s="160">
        <v>9.5279146543363474E-2</v>
      </c>
      <c r="D39" s="160">
        <v>3.8265461064469673E-2</v>
      </c>
      <c r="E39" s="160">
        <v>1.6881043113666866E-2</v>
      </c>
      <c r="F39" s="160">
        <v>1.3723684597223718E-2</v>
      </c>
      <c r="G39" s="160">
        <v>4.9187394077136334E-2</v>
      </c>
      <c r="H39" s="160">
        <v>2.3117389472859257E-2</v>
      </c>
      <c r="I39" s="160">
        <v>2.2629532029114705E-2</v>
      </c>
      <c r="J39" s="160">
        <v>2.8749302011187413E-2</v>
      </c>
      <c r="K39" s="160">
        <v>1.5533067526131721E-2</v>
      </c>
      <c r="L39" s="160">
        <v>2.0694756022296458E-2</v>
      </c>
      <c r="M39" s="160">
        <v>1.2675476836567756E-2</v>
      </c>
      <c r="N39" s="160">
        <v>2.9955230752652356E-2</v>
      </c>
      <c r="O39" s="160">
        <v>1.874724478100295E-2</v>
      </c>
      <c r="P39" s="160">
        <v>1.3159415746627611E-2</v>
      </c>
      <c r="Q39" s="160">
        <v>3.0684078018005663E-2</v>
      </c>
      <c r="R39" s="160">
        <v>1.576719991379226E-2</v>
      </c>
      <c r="S39" s="160">
        <v>1.9780758040341306E-2</v>
      </c>
      <c r="T39" s="160">
        <v>1.1734049118819737E-2</v>
      </c>
      <c r="U39" s="160">
        <v>3.5980955926292378E-2</v>
      </c>
      <c r="V39" s="160">
        <v>5.1276952164500046E-2</v>
      </c>
      <c r="W39" s="160">
        <v>1.6258975891221505E-2</v>
      </c>
      <c r="X39" s="160">
        <v>1.7103419900273319E-2</v>
      </c>
      <c r="Y39" s="160">
        <v>1.6984884256311287E-2</v>
      </c>
      <c r="Z39" s="160">
        <v>2.1824273356909844E-2</v>
      </c>
      <c r="AA39" s="160">
        <v>1.0371379029966986E-2</v>
      </c>
      <c r="AB39" s="160">
        <v>3.2258348925831952E-2</v>
      </c>
      <c r="AC39" s="160">
        <v>4.4141302324670111E-2</v>
      </c>
      <c r="AD39" s="160">
        <v>2.3533733676858119E-2</v>
      </c>
      <c r="AE39" s="160">
        <v>3.0793796961177129E-2</v>
      </c>
      <c r="AF39" s="160">
        <v>7.5118290735606734E-3</v>
      </c>
      <c r="AG39" s="160">
        <v>8.2965154439208853E-3</v>
      </c>
      <c r="AH39" s="160">
        <v>1.7458047198738232E-2</v>
      </c>
      <c r="AI39" s="160">
        <v>4.9148208740289381E-3</v>
      </c>
      <c r="AJ39" s="160">
        <v>4.9765377795628878E-3</v>
      </c>
      <c r="AK39" s="160">
        <v>3.6716660625593905E-3</v>
      </c>
      <c r="AL39" s="160">
        <v>1</v>
      </c>
      <c r="AM39" s="160"/>
    </row>
    <row r="40" spans="1:39"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c r="AJ40" s="543"/>
      <c r="AK40" s="543"/>
      <c r="AL40" s="543"/>
      <c r="AM40" s="543"/>
    </row>
    <row r="41" spans="1:39" ht="30" customHeight="1">
      <c r="A41" s="770" t="s">
        <v>1466</v>
      </c>
      <c r="B41" s="770"/>
      <c r="C41" s="770"/>
      <c r="D41" s="770"/>
      <c r="E41" s="770"/>
      <c r="F41" s="770"/>
      <c r="G41" s="770"/>
      <c r="H41" s="770"/>
      <c r="I41" s="770"/>
      <c r="J41" s="770"/>
      <c r="K41" s="770"/>
      <c r="L41" s="770"/>
      <c r="M41" s="770"/>
      <c r="N41" s="770"/>
      <c r="O41" s="770"/>
      <c r="P41" s="770"/>
      <c r="Q41" s="770"/>
      <c r="R41" s="770"/>
      <c r="S41" s="770"/>
      <c r="T41" s="770"/>
      <c r="U41" s="770"/>
      <c r="V41" s="770"/>
      <c r="W41" s="770"/>
      <c r="X41" s="770"/>
      <c r="Y41" s="770"/>
      <c r="Z41" s="770"/>
      <c r="AA41" s="770"/>
      <c r="AB41" s="770"/>
      <c r="AC41" s="770"/>
      <c r="AD41" s="770"/>
      <c r="AE41" s="770"/>
      <c r="AF41" s="770"/>
      <c r="AG41" s="770"/>
      <c r="AH41" s="770"/>
      <c r="AI41" s="770"/>
      <c r="AJ41" s="770"/>
      <c r="AK41" s="770"/>
      <c r="AL41" s="770"/>
      <c r="AM41" s="770"/>
    </row>
    <row r="42" spans="1:39">
      <c r="A42" s="643"/>
      <c r="B42" s="643"/>
      <c r="C42" s="697"/>
      <c r="D42" s="643"/>
      <c r="E42" s="643"/>
      <c r="F42" s="643"/>
      <c r="G42" s="643"/>
      <c r="H42" s="643"/>
      <c r="I42" s="643"/>
      <c r="J42" s="643"/>
      <c r="K42" s="643"/>
      <c r="L42" s="643"/>
      <c r="M42" s="643"/>
      <c r="N42" s="643"/>
      <c r="O42" s="643"/>
      <c r="P42" s="643"/>
      <c r="Q42" s="643"/>
      <c r="R42" s="643"/>
      <c r="S42" s="643"/>
      <c r="T42" s="643"/>
      <c r="U42" s="643"/>
      <c r="V42" s="643"/>
      <c r="W42" s="643"/>
      <c r="X42" s="643"/>
      <c r="Y42" s="643"/>
      <c r="Z42" s="643"/>
      <c r="AA42" s="643"/>
      <c r="AB42" s="643"/>
      <c r="AC42" s="643"/>
      <c r="AD42" s="643"/>
      <c r="AE42" s="643"/>
      <c r="AF42" s="643"/>
      <c r="AG42" s="701"/>
      <c r="AH42" s="701"/>
      <c r="AI42" s="722"/>
      <c r="AJ42" s="722"/>
      <c r="AK42" s="643"/>
      <c r="AL42" s="643"/>
      <c r="AM42" s="643"/>
    </row>
    <row r="43" spans="1:39" ht="30" customHeight="1">
      <c r="A43" s="725" t="s">
        <v>1092</v>
      </c>
      <c r="B43" s="725"/>
      <c r="C43" s="725"/>
      <c r="D43" s="725"/>
      <c r="E43" s="725"/>
      <c r="F43" s="725"/>
      <c r="G43" s="725"/>
      <c r="H43" s="725"/>
      <c r="I43" s="725"/>
      <c r="J43" s="725"/>
      <c r="K43" s="725"/>
      <c r="L43" s="725"/>
      <c r="M43" s="725"/>
      <c r="N43" s="725"/>
      <c r="O43" s="725"/>
      <c r="P43" s="725"/>
      <c r="Q43" s="725"/>
      <c r="R43" s="725"/>
      <c r="S43" s="725"/>
      <c r="T43" s="725"/>
      <c r="U43" s="725"/>
      <c r="V43" s="725"/>
      <c r="W43" s="725"/>
      <c r="X43" s="725"/>
      <c r="Y43" s="725"/>
      <c r="Z43" s="725"/>
      <c r="AA43" s="725"/>
      <c r="AB43" s="725"/>
      <c r="AC43" s="725"/>
      <c r="AD43" s="725"/>
      <c r="AE43" s="725"/>
      <c r="AF43" s="725"/>
      <c r="AG43" s="725"/>
      <c r="AH43" s="725"/>
      <c r="AI43" s="725"/>
      <c r="AJ43" s="725"/>
      <c r="AK43" s="725"/>
      <c r="AL43" s="725"/>
      <c r="AM43" s="725"/>
    </row>
    <row r="44" spans="1:39" ht="18">
      <c r="A44" s="726" t="s">
        <v>839</v>
      </c>
      <c r="B44" s="726"/>
      <c r="C44" s="726"/>
      <c r="D44" s="726"/>
      <c r="E44" s="726"/>
      <c r="F44" s="726"/>
      <c r="G44" s="726"/>
      <c r="H44" s="726"/>
      <c r="I44" s="726"/>
      <c r="J44" s="726"/>
      <c r="K44" s="726"/>
      <c r="L44" s="726"/>
      <c r="M44" s="726"/>
      <c r="N44" s="726"/>
      <c r="O44" s="726"/>
      <c r="P44" s="726"/>
      <c r="Q44" s="726"/>
      <c r="R44" s="726"/>
      <c r="S44" s="726"/>
      <c r="T44" s="726"/>
      <c r="U44" s="726"/>
      <c r="V44" s="726"/>
      <c r="W44" s="726"/>
      <c r="X44" s="726"/>
      <c r="Y44" s="726"/>
      <c r="Z44" s="726"/>
      <c r="AA44" s="726"/>
      <c r="AB44" s="726"/>
      <c r="AC44" s="726"/>
      <c r="AD44" s="726"/>
      <c r="AE44" s="726"/>
      <c r="AF44" s="726"/>
      <c r="AG44" s="726"/>
      <c r="AH44" s="726"/>
      <c r="AI44" s="726"/>
      <c r="AJ44" s="726"/>
      <c r="AK44" s="726"/>
      <c r="AL44" s="726"/>
      <c r="AM44" s="726"/>
    </row>
    <row r="45" spans="1:39" ht="18">
      <c r="A45" s="726" t="s">
        <v>1519</v>
      </c>
      <c r="B45" s="726"/>
      <c r="C45" s="726"/>
      <c r="D45" s="726"/>
      <c r="E45" s="726"/>
      <c r="F45" s="726"/>
      <c r="G45" s="726"/>
      <c r="H45" s="726"/>
      <c r="I45" s="726"/>
      <c r="J45" s="726"/>
      <c r="K45" s="726"/>
      <c r="L45" s="726"/>
      <c r="M45" s="726"/>
      <c r="N45" s="726"/>
      <c r="O45" s="726"/>
      <c r="P45" s="726"/>
      <c r="Q45" s="726"/>
      <c r="R45" s="726"/>
      <c r="S45" s="726"/>
      <c r="T45" s="726"/>
      <c r="U45" s="726"/>
      <c r="V45" s="726"/>
      <c r="W45" s="726"/>
      <c r="X45" s="726"/>
      <c r="Y45" s="726"/>
      <c r="Z45" s="726"/>
      <c r="AA45" s="726"/>
      <c r="AB45" s="726"/>
      <c r="AC45" s="726"/>
      <c r="AD45" s="726"/>
      <c r="AE45" s="726"/>
      <c r="AF45" s="726"/>
      <c r="AG45" s="726"/>
      <c r="AH45" s="726"/>
      <c r="AI45" s="726"/>
      <c r="AJ45" s="726"/>
      <c r="AK45" s="726"/>
      <c r="AL45" s="726"/>
      <c r="AM45" s="726"/>
    </row>
    <row r="46" spans="1:39" ht="30" customHeight="1">
      <c r="A46" s="730" t="s">
        <v>544</v>
      </c>
      <c r="B46" s="730"/>
      <c r="C46" s="730"/>
      <c r="D46" s="730"/>
      <c r="E46" s="730"/>
      <c r="F46" s="730"/>
      <c r="G46" s="730"/>
      <c r="H46" s="730"/>
      <c r="I46" s="730"/>
      <c r="J46" s="730"/>
      <c r="K46" s="730"/>
      <c r="L46" s="730"/>
      <c r="M46" s="730"/>
      <c r="N46" s="730"/>
      <c r="O46" s="730"/>
      <c r="P46" s="730"/>
      <c r="Q46" s="730"/>
      <c r="R46" s="730"/>
      <c r="S46" s="730"/>
      <c r="T46" s="730"/>
      <c r="U46" s="730"/>
      <c r="V46" s="730"/>
      <c r="W46" s="730"/>
      <c r="X46" s="730"/>
      <c r="Y46" s="730"/>
      <c r="Z46" s="730"/>
      <c r="AA46" s="730"/>
      <c r="AB46" s="730"/>
      <c r="AC46" s="730"/>
      <c r="AD46" s="730"/>
      <c r="AE46" s="730"/>
      <c r="AF46" s="730"/>
      <c r="AG46" s="730"/>
      <c r="AH46" s="730"/>
      <c r="AI46" s="730"/>
      <c r="AJ46" s="730"/>
      <c r="AK46" s="730"/>
      <c r="AL46" s="730"/>
      <c r="AM46" s="730"/>
    </row>
    <row r="47" spans="1:39">
      <c r="A47" s="311"/>
      <c r="B47" s="10"/>
      <c r="C47" s="10"/>
      <c r="D47" s="10"/>
      <c r="E47" s="10"/>
      <c r="F47" s="10"/>
      <c r="G47" s="10"/>
      <c r="H47" s="10"/>
      <c r="I47" s="10"/>
      <c r="J47" s="10"/>
      <c r="K47" s="10"/>
      <c r="L47" s="10"/>
      <c r="M47" s="10"/>
      <c r="N47" s="10"/>
      <c r="O47" s="10"/>
      <c r="P47" s="10"/>
      <c r="Q47" s="38"/>
      <c r="R47" s="10"/>
      <c r="S47" s="256"/>
      <c r="T47" s="10"/>
      <c r="U47" s="10"/>
    </row>
    <row r="48" spans="1:39" ht="30" customHeight="1">
      <c r="A48" s="72" t="s">
        <v>821</v>
      </c>
      <c r="B48" s="73" t="s">
        <v>70</v>
      </c>
      <c r="C48" s="73" t="s">
        <v>72</v>
      </c>
      <c r="D48" s="73" t="s">
        <v>74</v>
      </c>
      <c r="E48" s="73" t="s">
        <v>76</v>
      </c>
      <c r="F48" s="73" t="s">
        <v>78</v>
      </c>
      <c r="G48" s="73" t="s">
        <v>80</v>
      </c>
      <c r="H48" s="73" t="s">
        <v>82</v>
      </c>
      <c r="I48" s="73" t="s">
        <v>84</v>
      </c>
      <c r="J48" s="73" t="s">
        <v>86</v>
      </c>
      <c r="K48" s="73" t="s">
        <v>88</v>
      </c>
      <c r="L48" s="73" t="s">
        <v>90</v>
      </c>
      <c r="M48" s="73" t="s">
        <v>92</v>
      </c>
      <c r="N48" s="73" t="s">
        <v>94</v>
      </c>
      <c r="O48" s="73" t="s">
        <v>96</v>
      </c>
      <c r="P48" s="73" t="s">
        <v>98</v>
      </c>
      <c r="Q48" s="73" t="s">
        <v>100</v>
      </c>
      <c r="R48" s="73" t="s">
        <v>102</v>
      </c>
      <c r="S48" s="73" t="s">
        <v>104</v>
      </c>
      <c r="T48" s="73" t="s">
        <v>106</v>
      </c>
      <c r="U48" s="73" t="s">
        <v>108</v>
      </c>
      <c r="V48" s="73" t="s">
        <v>110</v>
      </c>
      <c r="W48" s="73" t="s">
        <v>112</v>
      </c>
      <c r="X48" s="73" t="s">
        <v>114</v>
      </c>
      <c r="Y48" s="73" t="s">
        <v>116</v>
      </c>
      <c r="Z48" s="73" t="s">
        <v>118</v>
      </c>
      <c r="AA48" s="73" t="s">
        <v>120</v>
      </c>
      <c r="AB48" s="73" t="s">
        <v>121</v>
      </c>
      <c r="AC48" s="73" t="s">
        <v>122</v>
      </c>
      <c r="AD48" s="73" t="s">
        <v>123</v>
      </c>
      <c r="AE48" s="73" t="s">
        <v>125</v>
      </c>
      <c r="AF48" s="73" t="s">
        <v>550</v>
      </c>
      <c r="AG48" s="73" t="s">
        <v>1489</v>
      </c>
      <c r="AH48" s="73" t="s">
        <v>1506</v>
      </c>
      <c r="AI48" s="73" t="s">
        <v>1507</v>
      </c>
      <c r="AJ48" s="73" t="s">
        <v>1529</v>
      </c>
      <c r="AK48" s="73" t="s">
        <v>1530</v>
      </c>
      <c r="AL48" s="176" t="s">
        <v>551</v>
      </c>
      <c r="AM48" s="310" t="s">
        <v>775</v>
      </c>
    </row>
    <row r="49" spans="1:39">
      <c r="A49" s="312" t="s">
        <v>823</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3">
        <v>0</v>
      </c>
      <c r="AJ49" s="313">
        <v>0</v>
      </c>
      <c r="AK49" s="313">
        <v>0</v>
      </c>
      <c r="AL49" s="313">
        <v>0</v>
      </c>
      <c r="AM49" s="314">
        <v>0</v>
      </c>
    </row>
    <row r="50" spans="1:39">
      <c r="A50" s="312" t="s">
        <v>824</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3">
        <v>0</v>
      </c>
      <c r="AJ50" s="313">
        <v>0</v>
      </c>
      <c r="AK50" s="313">
        <v>0</v>
      </c>
      <c r="AL50" s="313">
        <v>0</v>
      </c>
      <c r="AM50" s="314">
        <v>0</v>
      </c>
    </row>
    <row r="51" spans="1:39">
      <c r="A51" s="312" t="s">
        <v>825</v>
      </c>
      <c r="B51" s="313">
        <v>0</v>
      </c>
      <c r="C51" s="313">
        <v>5458.3504199999998</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0</v>
      </c>
      <c r="AI51" s="313">
        <v>0</v>
      </c>
      <c r="AJ51" s="313">
        <v>0</v>
      </c>
      <c r="AK51" s="313">
        <v>0</v>
      </c>
      <c r="AL51" s="313">
        <v>5458.3504199999998</v>
      </c>
      <c r="AM51" s="314">
        <v>0.76012970355885245</v>
      </c>
    </row>
    <row r="52" spans="1:39">
      <c r="A52" s="312" t="s">
        <v>826</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3">
        <v>0</v>
      </c>
      <c r="AJ52" s="313">
        <v>0</v>
      </c>
      <c r="AK52" s="313">
        <v>0</v>
      </c>
      <c r="AL52" s="313">
        <v>0</v>
      </c>
      <c r="AM52" s="314">
        <v>0</v>
      </c>
    </row>
    <row r="53" spans="1:39">
      <c r="A53" s="312" t="s">
        <v>827</v>
      </c>
      <c r="B53" s="313">
        <v>0</v>
      </c>
      <c r="C53" s="313">
        <v>0</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0</v>
      </c>
      <c r="AI53" s="313">
        <v>0</v>
      </c>
      <c r="AJ53" s="313">
        <v>0</v>
      </c>
      <c r="AK53" s="313">
        <v>0</v>
      </c>
      <c r="AL53" s="313">
        <v>0</v>
      </c>
      <c r="AM53" s="314">
        <v>0</v>
      </c>
    </row>
    <row r="54" spans="1:39">
      <c r="A54" s="312" t="s">
        <v>828</v>
      </c>
      <c r="B54" s="313">
        <v>0</v>
      </c>
      <c r="C54" s="313">
        <v>477.54460999999998</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3">
        <v>0</v>
      </c>
      <c r="AJ54" s="313">
        <v>0</v>
      </c>
      <c r="AK54" s="313">
        <v>0</v>
      </c>
      <c r="AL54" s="313">
        <v>477.54460999999998</v>
      </c>
      <c r="AM54" s="314">
        <v>6.6502846996662368E-2</v>
      </c>
    </row>
    <row r="55" spans="1:39">
      <c r="A55" s="312" t="s">
        <v>829</v>
      </c>
      <c r="B55" s="313">
        <v>0</v>
      </c>
      <c r="C55" s="313">
        <v>538.49340000000007</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0</v>
      </c>
      <c r="AI55" s="313">
        <v>0</v>
      </c>
      <c r="AJ55" s="313">
        <v>0</v>
      </c>
      <c r="AK55" s="313">
        <v>0</v>
      </c>
      <c r="AL55" s="313">
        <v>538.49340000000007</v>
      </c>
      <c r="AM55" s="314">
        <v>7.4990573527596749E-2</v>
      </c>
    </row>
    <row r="56" spans="1:39">
      <c r="A56" s="312" t="s">
        <v>830</v>
      </c>
      <c r="B56" s="313">
        <v>0</v>
      </c>
      <c r="C56" s="313">
        <v>150.5</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0</v>
      </c>
      <c r="AI56" s="313">
        <v>0</v>
      </c>
      <c r="AJ56" s="313">
        <v>0</v>
      </c>
      <c r="AK56" s="313">
        <v>0</v>
      </c>
      <c r="AL56" s="313">
        <v>150.5</v>
      </c>
      <c r="AM56" s="314">
        <v>2.0958625149172318E-2</v>
      </c>
    </row>
    <row r="57" spans="1:39">
      <c r="A57" s="312" t="s">
        <v>831</v>
      </c>
      <c r="B57" s="313">
        <v>0</v>
      </c>
      <c r="C57" s="313">
        <v>111.08650999999999</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0</v>
      </c>
      <c r="AI57" s="313">
        <v>0</v>
      </c>
      <c r="AJ57" s="313">
        <v>0</v>
      </c>
      <c r="AK57" s="313">
        <v>0</v>
      </c>
      <c r="AL57" s="313">
        <v>111.08650999999999</v>
      </c>
      <c r="AM57" s="314">
        <v>1.5469903802124797E-2</v>
      </c>
    </row>
    <row r="58" spans="1:39">
      <c r="A58" s="312" t="s">
        <v>832</v>
      </c>
      <c r="B58" s="313">
        <v>0</v>
      </c>
      <c r="C58" s="313">
        <v>0</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0</v>
      </c>
      <c r="AI58" s="313">
        <v>0</v>
      </c>
      <c r="AJ58" s="313">
        <v>0</v>
      </c>
      <c r="AK58" s="313">
        <v>0</v>
      </c>
      <c r="AL58" s="313">
        <v>0</v>
      </c>
      <c r="AM58" s="314">
        <v>0</v>
      </c>
    </row>
    <row r="59" spans="1:39">
      <c r="A59" s="312" t="s">
        <v>833</v>
      </c>
      <c r="B59" s="313">
        <v>0</v>
      </c>
      <c r="C59" s="313">
        <v>311.45632000000001</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0</v>
      </c>
      <c r="AI59" s="313">
        <v>0</v>
      </c>
      <c r="AJ59" s="313">
        <v>0</v>
      </c>
      <c r="AK59" s="313">
        <v>0</v>
      </c>
      <c r="AL59" s="313">
        <v>311.45632000000001</v>
      </c>
      <c r="AM59" s="314">
        <v>4.3373397084522668E-2</v>
      </c>
    </row>
    <row r="60" spans="1:39">
      <c r="A60" s="312" t="s">
        <v>834</v>
      </c>
      <c r="B60" s="313">
        <v>0</v>
      </c>
      <c r="C60" s="313">
        <v>67.776870000000002</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0</v>
      </c>
      <c r="AI60" s="313">
        <v>0</v>
      </c>
      <c r="AJ60" s="313">
        <v>0</v>
      </c>
      <c r="AK60" s="313">
        <v>0</v>
      </c>
      <c r="AL60" s="313">
        <v>67.776870000000002</v>
      </c>
      <c r="AM60" s="314">
        <v>9.438604731655701E-3</v>
      </c>
    </row>
    <row r="61" spans="1:39">
      <c r="A61" s="312" t="s">
        <v>835</v>
      </c>
      <c r="B61" s="313">
        <v>0</v>
      </c>
      <c r="C61" s="313">
        <v>30.400310000000001</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0</v>
      </c>
      <c r="AI61" s="313">
        <v>0</v>
      </c>
      <c r="AJ61" s="313">
        <v>0</v>
      </c>
      <c r="AK61" s="313">
        <v>0</v>
      </c>
      <c r="AL61" s="313">
        <v>30.400310000000001</v>
      </c>
      <c r="AM61" s="314">
        <v>4.2335461907550484E-3</v>
      </c>
    </row>
    <row r="62" spans="1:39">
      <c r="A62" s="312" t="s">
        <v>836</v>
      </c>
      <c r="B62" s="313">
        <v>0</v>
      </c>
      <c r="C62" s="313">
        <v>35.206089999999996</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0</v>
      </c>
      <c r="AI62" s="313">
        <v>0</v>
      </c>
      <c r="AJ62" s="313">
        <v>0</v>
      </c>
      <c r="AK62" s="313">
        <v>0</v>
      </c>
      <c r="AL62" s="313">
        <v>35.206089999999996</v>
      </c>
      <c r="AM62" s="314">
        <v>4.9027989586579671E-3</v>
      </c>
    </row>
    <row r="63" spans="1:39">
      <c r="A63" s="315" t="s">
        <v>189</v>
      </c>
      <c r="B63" s="316">
        <v>0</v>
      </c>
      <c r="C63" s="316">
        <v>7180.8145299999996</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0</v>
      </c>
      <c r="AI63" s="316">
        <v>0</v>
      </c>
      <c r="AJ63" s="316">
        <v>0</v>
      </c>
      <c r="AK63" s="316">
        <v>0</v>
      </c>
      <c r="AL63" s="316">
        <v>7180.8145299999996</v>
      </c>
      <c r="AM63" s="317">
        <v>1</v>
      </c>
    </row>
    <row r="64" spans="1:39">
      <c r="A64" s="54" t="s">
        <v>837</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318">
        <v>1</v>
      </c>
      <c r="AM64" s="318"/>
    </row>
    <row r="65" spans="1:39" ht="30" customHeight="1">
      <c r="A65" s="72" t="s">
        <v>840</v>
      </c>
      <c r="B65" s="73" t="s">
        <v>70</v>
      </c>
      <c r="C65" s="73" t="s">
        <v>72</v>
      </c>
      <c r="D65" s="73" t="s">
        <v>74</v>
      </c>
      <c r="E65" s="73" t="s">
        <v>76</v>
      </c>
      <c r="F65" s="73" t="s">
        <v>78</v>
      </c>
      <c r="G65" s="73" t="s">
        <v>80</v>
      </c>
      <c r="H65" s="73" t="s">
        <v>82</v>
      </c>
      <c r="I65" s="73" t="s">
        <v>84</v>
      </c>
      <c r="J65" s="73" t="s">
        <v>86</v>
      </c>
      <c r="K65" s="73" t="s">
        <v>88</v>
      </c>
      <c r="L65" s="73" t="s">
        <v>90</v>
      </c>
      <c r="M65" s="73" t="s">
        <v>92</v>
      </c>
      <c r="N65" s="73" t="s">
        <v>94</v>
      </c>
      <c r="O65" s="73" t="s">
        <v>96</v>
      </c>
      <c r="P65" s="73" t="s">
        <v>98</v>
      </c>
      <c r="Q65" s="73" t="s">
        <v>100</v>
      </c>
      <c r="R65" s="73" t="s">
        <v>102</v>
      </c>
      <c r="S65" s="73" t="s">
        <v>104</v>
      </c>
      <c r="T65" s="73" t="s">
        <v>106</v>
      </c>
      <c r="U65" s="73" t="s">
        <v>108</v>
      </c>
      <c r="V65" s="73" t="s">
        <v>110</v>
      </c>
      <c r="W65" s="73" t="s">
        <v>112</v>
      </c>
      <c r="X65" s="73" t="s">
        <v>114</v>
      </c>
      <c r="Y65" s="73" t="s">
        <v>116</v>
      </c>
      <c r="Z65" s="73" t="s">
        <v>118</v>
      </c>
      <c r="AA65" s="73" t="s">
        <v>120</v>
      </c>
      <c r="AB65" s="73" t="s">
        <v>121</v>
      </c>
      <c r="AC65" s="73" t="s">
        <v>122</v>
      </c>
      <c r="AD65" s="73" t="s">
        <v>123</v>
      </c>
      <c r="AE65" s="73" t="s">
        <v>125</v>
      </c>
      <c r="AF65" s="73" t="s">
        <v>550</v>
      </c>
      <c r="AG65" s="73" t="s">
        <v>1489</v>
      </c>
      <c r="AH65" s="73" t="s">
        <v>1506</v>
      </c>
      <c r="AI65" s="73" t="s">
        <v>1507</v>
      </c>
      <c r="AJ65" s="73" t="s">
        <v>1529</v>
      </c>
      <c r="AK65" s="73" t="s">
        <v>1530</v>
      </c>
      <c r="AL65" s="176" t="s">
        <v>551</v>
      </c>
      <c r="AM65" s="310" t="s">
        <v>775</v>
      </c>
    </row>
    <row r="66" spans="1:39">
      <c r="A66" s="312" t="s">
        <v>823</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3">
        <v>0</v>
      </c>
      <c r="AJ66" s="313">
        <v>0</v>
      </c>
      <c r="AK66" s="313">
        <v>0</v>
      </c>
      <c r="AL66" s="313">
        <v>0</v>
      </c>
      <c r="AM66" s="314">
        <v>0</v>
      </c>
    </row>
    <row r="67" spans="1:39">
      <c r="A67" s="312" t="s">
        <v>824</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3">
        <v>0</v>
      </c>
      <c r="AJ67" s="313">
        <v>0</v>
      </c>
      <c r="AK67" s="313">
        <v>0</v>
      </c>
      <c r="AL67" s="313">
        <v>0</v>
      </c>
      <c r="AM67" s="314">
        <v>0</v>
      </c>
    </row>
    <row r="68" spans="1:39">
      <c r="A68" s="312" t="s">
        <v>825</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0</v>
      </c>
      <c r="AI68" s="313">
        <v>0</v>
      </c>
      <c r="AJ68" s="313">
        <v>0</v>
      </c>
      <c r="AK68" s="313">
        <v>0</v>
      </c>
      <c r="AL68" s="313">
        <v>1</v>
      </c>
      <c r="AM68" s="314">
        <v>1.1627906976744186E-2</v>
      </c>
    </row>
    <row r="69" spans="1:39">
      <c r="A69" s="312" t="s">
        <v>826</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3">
        <v>0</v>
      </c>
      <c r="AJ69" s="313">
        <v>0</v>
      </c>
      <c r="AK69" s="313">
        <v>0</v>
      </c>
      <c r="AL69" s="313">
        <v>0</v>
      </c>
      <c r="AM69" s="314">
        <v>0</v>
      </c>
    </row>
    <row r="70" spans="1:39">
      <c r="A70" s="312" t="s">
        <v>827</v>
      </c>
      <c r="B70" s="313">
        <v>0</v>
      </c>
      <c r="C70" s="313">
        <v>0</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0</v>
      </c>
      <c r="AI70" s="313">
        <v>0</v>
      </c>
      <c r="AJ70" s="313">
        <v>0</v>
      </c>
      <c r="AK70" s="313">
        <v>0</v>
      </c>
      <c r="AL70" s="313">
        <v>0</v>
      </c>
      <c r="AM70" s="314">
        <v>0</v>
      </c>
    </row>
    <row r="71" spans="1:39">
      <c r="A71" s="312" t="s">
        <v>828</v>
      </c>
      <c r="B71" s="313">
        <v>0</v>
      </c>
      <c r="C71" s="313">
        <v>1</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3">
        <v>0</v>
      </c>
      <c r="AJ71" s="313">
        <v>0</v>
      </c>
      <c r="AK71" s="313">
        <v>0</v>
      </c>
      <c r="AL71" s="313">
        <v>1</v>
      </c>
      <c r="AM71" s="314">
        <v>1.1627906976744186E-2</v>
      </c>
    </row>
    <row r="72" spans="1:39">
      <c r="A72" s="312" t="s">
        <v>829</v>
      </c>
      <c r="B72" s="313">
        <v>0</v>
      </c>
      <c r="C72" s="313">
        <v>2</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0</v>
      </c>
      <c r="AI72" s="313">
        <v>0</v>
      </c>
      <c r="AJ72" s="313">
        <v>0</v>
      </c>
      <c r="AK72" s="313">
        <v>0</v>
      </c>
      <c r="AL72" s="313">
        <v>2</v>
      </c>
      <c r="AM72" s="314">
        <v>2.3255813953488372E-2</v>
      </c>
    </row>
    <row r="73" spans="1:39">
      <c r="A73" s="312" t="s">
        <v>830</v>
      </c>
      <c r="B73" s="313">
        <v>0</v>
      </c>
      <c r="C73" s="313">
        <v>1</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0</v>
      </c>
      <c r="AI73" s="313">
        <v>0</v>
      </c>
      <c r="AJ73" s="313">
        <v>0</v>
      </c>
      <c r="AK73" s="313">
        <v>0</v>
      </c>
      <c r="AL73" s="313">
        <v>1</v>
      </c>
      <c r="AM73" s="314">
        <v>1.1627906976744186E-2</v>
      </c>
    </row>
    <row r="74" spans="1:39">
      <c r="A74" s="312" t="s">
        <v>831</v>
      </c>
      <c r="B74" s="313">
        <v>0</v>
      </c>
      <c r="C74" s="313">
        <v>1</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0</v>
      </c>
      <c r="AI74" s="313">
        <v>0</v>
      </c>
      <c r="AJ74" s="313">
        <v>0</v>
      </c>
      <c r="AK74" s="313">
        <v>0</v>
      </c>
      <c r="AL74" s="313">
        <v>1</v>
      </c>
      <c r="AM74" s="314">
        <v>1.1627906976744186E-2</v>
      </c>
    </row>
    <row r="75" spans="1:39">
      <c r="A75" s="312" t="s">
        <v>832</v>
      </c>
      <c r="B75" s="313">
        <v>0</v>
      </c>
      <c r="C75" s="313">
        <v>0</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0</v>
      </c>
      <c r="AI75" s="313">
        <v>0</v>
      </c>
      <c r="AJ75" s="313">
        <v>0</v>
      </c>
      <c r="AK75" s="313">
        <v>0</v>
      </c>
      <c r="AL75" s="313">
        <v>0</v>
      </c>
      <c r="AM75" s="314">
        <v>0</v>
      </c>
    </row>
    <row r="76" spans="1:39">
      <c r="A76" s="312" t="s">
        <v>833</v>
      </c>
      <c r="B76" s="313">
        <v>0</v>
      </c>
      <c r="C76" s="313">
        <v>6</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0</v>
      </c>
      <c r="AI76" s="313">
        <v>0</v>
      </c>
      <c r="AJ76" s="313">
        <v>0</v>
      </c>
      <c r="AK76" s="313">
        <v>0</v>
      </c>
      <c r="AL76" s="313">
        <v>6</v>
      </c>
      <c r="AM76" s="314">
        <v>6.9767441860465115E-2</v>
      </c>
    </row>
    <row r="77" spans="1:39">
      <c r="A77" s="312" t="s">
        <v>834</v>
      </c>
      <c r="B77" s="313">
        <v>0</v>
      </c>
      <c r="C77" s="313">
        <v>5</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0</v>
      </c>
      <c r="AI77" s="313">
        <v>0</v>
      </c>
      <c r="AJ77" s="313">
        <v>0</v>
      </c>
      <c r="AK77" s="313">
        <v>0</v>
      </c>
      <c r="AL77" s="313">
        <v>5</v>
      </c>
      <c r="AM77" s="314">
        <v>5.8139534883720929E-2</v>
      </c>
    </row>
    <row r="78" spans="1:39">
      <c r="A78" s="312" t="s">
        <v>835</v>
      </c>
      <c r="B78" s="313">
        <v>0</v>
      </c>
      <c r="C78" s="313">
        <v>6</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0</v>
      </c>
      <c r="AI78" s="313">
        <v>0</v>
      </c>
      <c r="AJ78" s="313">
        <v>0</v>
      </c>
      <c r="AK78" s="313">
        <v>0</v>
      </c>
      <c r="AL78" s="313">
        <v>6</v>
      </c>
      <c r="AM78" s="314">
        <v>6.9767441860465115E-2</v>
      </c>
    </row>
    <row r="79" spans="1:39">
      <c r="A79" s="312" t="s">
        <v>836</v>
      </c>
      <c r="B79" s="313">
        <v>0</v>
      </c>
      <c r="C79" s="313">
        <v>63</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0</v>
      </c>
      <c r="AI79" s="313">
        <v>0</v>
      </c>
      <c r="AJ79" s="313">
        <v>0</v>
      </c>
      <c r="AK79" s="313">
        <v>0</v>
      </c>
      <c r="AL79" s="313">
        <v>63</v>
      </c>
      <c r="AM79" s="314">
        <v>0.73255813953488369</v>
      </c>
    </row>
    <row r="80" spans="1:39">
      <c r="A80" s="315" t="s">
        <v>189</v>
      </c>
      <c r="B80" s="316">
        <v>0</v>
      </c>
      <c r="C80" s="316">
        <v>86</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0</v>
      </c>
      <c r="AI80" s="316">
        <v>0</v>
      </c>
      <c r="AJ80" s="316">
        <v>0</v>
      </c>
      <c r="AK80" s="316">
        <v>0</v>
      </c>
      <c r="AL80" s="316">
        <v>86</v>
      </c>
      <c r="AM80" s="317">
        <v>1</v>
      </c>
    </row>
    <row r="81" spans="1:39">
      <c r="A81" s="319" t="s">
        <v>837</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320">
        <v>1</v>
      </c>
      <c r="AM81" s="321"/>
    </row>
    <row r="82" spans="1:39"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5"/>
      <c r="AJ82" s="325"/>
      <c r="AK82" s="325"/>
      <c r="AL82" s="325"/>
      <c r="AM82" s="327"/>
    </row>
    <row r="83" spans="1:39" ht="15.75" thickTop="1">
      <c r="A83" s="779" t="s">
        <v>1467</v>
      </c>
      <c r="B83" s="780"/>
      <c r="C83" s="780"/>
      <c r="D83" s="780"/>
      <c r="E83" s="780"/>
      <c r="F83" s="780"/>
      <c r="G83" s="780"/>
      <c r="H83" s="780"/>
      <c r="I83" s="780"/>
      <c r="J83" s="780"/>
      <c r="K83" s="780"/>
      <c r="L83" s="780"/>
      <c r="M83" s="780"/>
      <c r="N83" s="780"/>
      <c r="O83" s="780"/>
      <c r="P83" s="780"/>
      <c r="Q83" s="780"/>
      <c r="R83" s="780"/>
      <c r="S83" s="328"/>
      <c r="T83" s="328"/>
      <c r="U83" s="328"/>
      <c r="V83" s="328"/>
      <c r="W83" s="328"/>
      <c r="X83" s="328"/>
      <c r="Y83" s="328"/>
      <c r="Z83" s="328"/>
      <c r="AA83" s="328"/>
      <c r="AB83" s="328"/>
      <c r="AC83" s="328"/>
      <c r="AD83" s="328"/>
      <c r="AE83" s="328"/>
      <c r="AF83" s="328"/>
      <c r="AG83" s="328"/>
      <c r="AH83" s="328"/>
      <c r="AI83" s="328"/>
      <c r="AJ83" s="328"/>
      <c r="AK83" s="328"/>
      <c r="AL83" s="328"/>
    </row>
    <row r="84" spans="1:39">
      <c r="A84" s="643"/>
      <c r="B84" s="643"/>
      <c r="C84" s="697"/>
      <c r="D84" s="643"/>
      <c r="E84" s="643"/>
      <c r="F84" s="643"/>
      <c r="G84" s="643"/>
      <c r="H84" s="643"/>
      <c r="I84" s="643"/>
      <c r="J84" s="643"/>
      <c r="K84" s="643"/>
      <c r="L84" s="643"/>
      <c r="M84" s="643"/>
      <c r="N84" s="643"/>
      <c r="O84" s="643"/>
      <c r="P84" s="643"/>
      <c r="Q84" s="643"/>
      <c r="R84" s="643"/>
      <c r="S84" s="643"/>
      <c r="T84" s="643"/>
      <c r="U84" s="643"/>
      <c r="V84" s="643"/>
      <c r="W84" s="643"/>
      <c r="X84" s="643"/>
      <c r="Y84" s="643"/>
      <c r="Z84" s="643"/>
      <c r="AA84" s="643"/>
      <c r="AB84" s="643"/>
      <c r="AC84" s="643"/>
      <c r="AD84" s="643"/>
      <c r="AE84" s="643"/>
      <c r="AF84" s="643"/>
      <c r="AG84" s="701"/>
      <c r="AH84" s="701"/>
      <c r="AI84" s="722"/>
      <c r="AJ84" s="722"/>
      <c r="AK84" s="643"/>
      <c r="AL84" s="643"/>
      <c r="AM84" s="643"/>
    </row>
    <row r="85" spans="1:39" ht="30" customHeight="1">
      <c r="A85" s="725" t="s">
        <v>1092</v>
      </c>
      <c r="B85" s="725"/>
      <c r="C85" s="725"/>
      <c r="D85" s="725"/>
      <c r="E85" s="725"/>
      <c r="F85" s="725"/>
      <c r="G85" s="725"/>
      <c r="H85" s="725"/>
      <c r="I85" s="725"/>
      <c r="J85" s="725"/>
      <c r="K85" s="725"/>
      <c r="L85" s="725"/>
      <c r="M85" s="725"/>
      <c r="N85" s="725"/>
      <c r="O85" s="725"/>
      <c r="P85" s="725"/>
      <c r="Q85" s="725"/>
      <c r="R85" s="725"/>
      <c r="S85" s="725"/>
      <c r="T85" s="725"/>
      <c r="U85" s="725"/>
      <c r="V85" s="725"/>
      <c r="W85" s="725"/>
      <c r="X85" s="725"/>
      <c r="Y85" s="725"/>
      <c r="Z85" s="725"/>
      <c r="AA85" s="725"/>
      <c r="AB85" s="725"/>
      <c r="AC85" s="725"/>
      <c r="AD85" s="725"/>
      <c r="AE85" s="725"/>
      <c r="AF85" s="725"/>
      <c r="AG85" s="725"/>
      <c r="AH85" s="725"/>
      <c r="AI85" s="725"/>
      <c r="AJ85" s="725"/>
      <c r="AK85" s="725"/>
      <c r="AL85" s="725"/>
      <c r="AM85" s="725"/>
    </row>
    <row r="86" spans="1:39" ht="18">
      <c r="A86" s="726" t="s">
        <v>1159</v>
      </c>
      <c r="B86" s="726"/>
      <c r="C86" s="726"/>
      <c r="D86" s="726"/>
      <c r="E86" s="726"/>
      <c r="F86" s="726"/>
      <c r="G86" s="726"/>
      <c r="H86" s="726"/>
      <c r="I86" s="726"/>
      <c r="J86" s="726"/>
      <c r="K86" s="726"/>
      <c r="L86" s="726"/>
      <c r="M86" s="726"/>
      <c r="N86" s="726"/>
      <c r="O86" s="726"/>
      <c r="P86" s="726"/>
      <c r="Q86" s="726"/>
      <c r="R86" s="726"/>
      <c r="S86" s="726"/>
      <c r="T86" s="726"/>
      <c r="U86" s="726"/>
      <c r="V86" s="726"/>
      <c r="W86" s="726"/>
      <c r="X86" s="726"/>
      <c r="Y86" s="726"/>
      <c r="Z86" s="726"/>
      <c r="AA86" s="726"/>
      <c r="AB86" s="726"/>
      <c r="AC86" s="726"/>
      <c r="AD86" s="726"/>
      <c r="AE86" s="726"/>
      <c r="AF86" s="726"/>
      <c r="AG86" s="726"/>
      <c r="AH86" s="726"/>
      <c r="AI86" s="726"/>
      <c r="AJ86" s="726"/>
      <c r="AK86" s="726"/>
      <c r="AL86" s="726"/>
      <c r="AM86" s="726"/>
    </row>
    <row r="87" spans="1:39" ht="18">
      <c r="A87" s="726" t="s">
        <v>1519</v>
      </c>
      <c r="B87" s="726"/>
      <c r="C87" s="726"/>
      <c r="D87" s="726"/>
      <c r="E87" s="726"/>
      <c r="F87" s="726"/>
      <c r="G87" s="726"/>
      <c r="H87" s="726"/>
      <c r="I87" s="726"/>
      <c r="J87" s="726"/>
      <c r="K87" s="726"/>
      <c r="L87" s="726"/>
      <c r="M87" s="726"/>
      <c r="N87" s="726"/>
      <c r="O87" s="726"/>
      <c r="P87" s="726"/>
      <c r="Q87" s="726"/>
      <c r="R87" s="726"/>
      <c r="S87" s="726"/>
      <c r="T87" s="726"/>
      <c r="U87" s="726"/>
      <c r="V87" s="726"/>
      <c r="W87" s="726"/>
      <c r="X87" s="726"/>
      <c r="Y87" s="726"/>
      <c r="Z87" s="726"/>
      <c r="AA87" s="726"/>
      <c r="AB87" s="726"/>
      <c r="AC87" s="726"/>
      <c r="AD87" s="726"/>
      <c r="AE87" s="726"/>
      <c r="AF87" s="726"/>
      <c r="AG87" s="726"/>
      <c r="AH87" s="726"/>
      <c r="AI87" s="726"/>
      <c r="AJ87" s="726"/>
      <c r="AK87" s="726"/>
      <c r="AL87" s="726"/>
      <c r="AM87" s="726"/>
    </row>
    <row r="88" spans="1:39" ht="30" customHeight="1">
      <c r="A88" s="730" t="s">
        <v>544</v>
      </c>
      <c r="B88" s="730"/>
      <c r="C88" s="730"/>
      <c r="D88" s="730"/>
      <c r="E88" s="730"/>
      <c r="F88" s="730"/>
      <c r="G88" s="730"/>
      <c r="H88" s="730"/>
      <c r="I88" s="730"/>
      <c r="J88" s="730"/>
      <c r="K88" s="730"/>
      <c r="L88" s="730"/>
      <c r="M88" s="730"/>
      <c r="N88" s="730"/>
      <c r="O88" s="730"/>
      <c r="P88" s="730"/>
      <c r="Q88" s="730"/>
      <c r="R88" s="730"/>
      <c r="S88" s="730"/>
      <c r="T88" s="730"/>
      <c r="U88" s="730"/>
      <c r="V88" s="730"/>
      <c r="W88" s="730"/>
      <c r="X88" s="730"/>
      <c r="Y88" s="730"/>
      <c r="Z88" s="730"/>
      <c r="AA88" s="730"/>
      <c r="AB88" s="730"/>
      <c r="AC88" s="730"/>
      <c r="AD88" s="730"/>
      <c r="AE88" s="730"/>
      <c r="AF88" s="730"/>
      <c r="AG88" s="730"/>
      <c r="AH88" s="730"/>
      <c r="AI88" s="730"/>
      <c r="AJ88" s="730"/>
      <c r="AK88" s="730"/>
      <c r="AL88" s="730"/>
      <c r="AM88" s="730"/>
    </row>
    <row r="89" spans="1:39">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9" ht="30" customHeight="1">
      <c r="A90" s="72" t="s">
        <v>821</v>
      </c>
      <c r="B90" s="73" t="s">
        <v>70</v>
      </c>
      <c r="C90" s="73" t="s">
        <v>72</v>
      </c>
      <c r="D90" s="73" t="s">
        <v>74</v>
      </c>
      <c r="E90" s="73" t="s">
        <v>76</v>
      </c>
      <c r="F90" s="73" t="s">
        <v>78</v>
      </c>
      <c r="G90" s="73" t="s">
        <v>80</v>
      </c>
      <c r="H90" s="73" t="s">
        <v>82</v>
      </c>
      <c r="I90" s="73" t="s">
        <v>84</v>
      </c>
      <c r="J90" s="73" t="s">
        <v>86</v>
      </c>
      <c r="K90" s="73" t="s">
        <v>88</v>
      </c>
      <c r="L90" s="73" t="s">
        <v>90</v>
      </c>
      <c r="M90" s="73" t="s">
        <v>92</v>
      </c>
      <c r="N90" s="73" t="s">
        <v>94</v>
      </c>
      <c r="O90" s="73" t="s">
        <v>96</v>
      </c>
      <c r="P90" s="73" t="s">
        <v>98</v>
      </c>
      <c r="Q90" s="73" t="s">
        <v>100</v>
      </c>
      <c r="R90" s="73" t="s">
        <v>102</v>
      </c>
      <c r="S90" s="73" t="s">
        <v>104</v>
      </c>
      <c r="T90" s="73" t="s">
        <v>106</v>
      </c>
      <c r="U90" s="73" t="s">
        <v>108</v>
      </c>
      <c r="V90" s="73" t="s">
        <v>110</v>
      </c>
      <c r="W90" s="73" t="s">
        <v>112</v>
      </c>
      <c r="X90" s="73" t="s">
        <v>114</v>
      </c>
      <c r="Y90" s="73" t="s">
        <v>116</v>
      </c>
      <c r="Z90" s="73" t="s">
        <v>118</v>
      </c>
      <c r="AA90" s="73" t="s">
        <v>120</v>
      </c>
      <c r="AB90" s="73" t="s">
        <v>121</v>
      </c>
      <c r="AC90" s="73" t="s">
        <v>122</v>
      </c>
      <c r="AD90" s="73" t="s">
        <v>123</v>
      </c>
      <c r="AE90" s="73" t="s">
        <v>125</v>
      </c>
      <c r="AF90" s="73" t="s">
        <v>550</v>
      </c>
      <c r="AG90" s="73" t="s">
        <v>1489</v>
      </c>
      <c r="AH90" s="73" t="s">
        <v>1506</v>
      </c>
      <c r="AI90" s="73" t="s">
        <v>1507</v>
      </c>
      <c r="AJ90" s="73" t="s">
        <v>1529</v>
      </c>
      <c r="AK90" s="73" t="s">
        <v>1530</v>
      </c>
      <c r="AL90" s="176" t="s">
        <v>551</v>
      </c>
      <c r="AM90" s="310" t="s">
        <v>775</v>
      </c>
    </row>
    <row r="91" spans="1:39">
      <c r="A91" s="100" t="s">
        <v>823</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160">
        <v>0</v>
      </c>
    </row>
    <row r="92" spans="1:39">
      <c r="A92" s="100" t="s">
        <v>824</v>
      </c>
      <c r="B92" s="95">
        <v>6901.1695</v>
      </c>
      <c r="C92" s="95">
        <v>12774.930319999999</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19676.099819999999</v>
      </c>
      <c r="AM92" s="160">
        <v>8.8044875877282425E-3</v>
      </c>
    </row>
    <row r="93" spans="1:39">
      <c r="A93" s="100" t="s">
        <v>825</v>
      </c>
      <c r="B93" s="95">
        <v>0</v>
      </c>
      <c r="C93" s="95">
        <v>37144.505109999998</v>
      </c>
      <c r="D93" s="95">
        <v>0</v>
      </c>
      <c r="E93" s="95">
        <v>0</v>
      </c>
      <c r="F93" s="95">
        <v>0</v>
      </c>
      <c r="G93" s="95">
        <v>7929.7394899999999</v>
      </c>
      <c r="H93" s="95">
        <v>0</v>
      </c>
      <c r="I93" s="95">
        <v>0</v>
      </c>
      <c r="J93" s="95">
        <v>0</v>
      </c>
      <c r="K93" s="95">
        <v>0</v>
      </c>
      <c r="L93" s="95">
        <v>0</v>
      </c>
      <c r="M93" s="95">
        <v>0</v>
      </c>
      <c r="N93" s="95">
        <v>0</v>
      </c>
      <c r="O93" s="95">
        <v>0</v>
      </c>
      <c r="P93" s="95">
        <v>0</v>
      </c>
      <c r="Q93" s="95">
        <v>0</v>
      </c>
      <c r="R93" s="95">
        <v>0</v>
      </c>
      <c r="S93" s="95">
        <v>0</v>
      </c>
      <c r="T93" s="95">
        <v>0</v>
      </c>
      <c r="U93" s="95">
        <v>6314.4503399999994</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51388.694940000001</v>
      </c>
      <c r="AM93" s="160">
        <v>2.2994959920303107E-2</v>
      </c>
    </row>
    <row r="94" spans="1:39">
      <c r="A94" s="100" t="s">
        <v>826</v>
      </c>
      <c r="B94" s="95">
        <v>10376.885319999999</v>
      </c>
      <c r="C94" s="95">
        <v>14416.982960000001</v>
      </c>
      <c r="D94" s="95">
        <v>1703.2423700000002</v>
      </c>
      <c r="E94" s="95">
        <v>0</v>
      </c>
      <c r="F94" s="95">
        <v>0</v>
      </c>
      <c r="G94" s="95">
        <v>1382.7063999999998</v>
      </c>
      <c r="H94" s="95">
        <v>0</v>
      </c>
      <c r="I94" s="95">
        <v>0</v>
      </c>
      <c r="J94" s="95">
        <v>0</v>
      </c>
      <c r="K94" s="95">
        <v>0</v>
      </c>
      <c r="L94" s="95">
        <v>0</v>
      </c>
      <c r="M94" s="95">
        <v>0</v>
      </c>
      <c r="N94" s="95">
        <v>0</v>
      </c>
      <c r="O94" s="95">
        <v>0</v>
      </c>
      <c r="P94" s="95">
        <v>0</v>
      </c>
      <c r="Q94" s="95">
        <v>1805.9001899999998</v>
      </c>
      <c r="R94" s="95">
        <v>0</v>
      </c>
      <c r="S94" s="95">
        <v>0</v>
      </c>
      <c r="T94" s="95">
        <v>0</v>
      </c>
      <c r="U94" s="95">
        <v>0</v>
      </c>
      <c r="V94" s="95">
        <v>0</v>
      </c>
      <c r="W94" s="95">
        <v>0</v>
      </c>
      <c r="X94" s="95">
        <v>1650.0508</v>
      </c>
      <c r="Y94" s="95">
        <v>0</v>
      </c>
      <c r="Z94" s="95">
        <v>0</v>
      </c>
      <c r="AA94" s="95">
        <v>6626.3448600000002</v>
      </c>
      <c r="AB94" s="95">
        <v>2956.6777599999996</v>
      </c>
      <c r="AC94" s="95">
        <v>0</v>
      </c>
      <c r="AD94" s="95">
        <v>0</v>
      </c>
      <c r="AE94" s="95">
        <v>0</v>
      </c>
      <c r="AF94" s="95">
        <v>0</v>
      </c>
      <c r="AG94" s="95">
        <v>0</v>
      </c>
      <c r="AH94" s="95">
        <v>0</v>
      </c>
      <c r="AI94" s="95">
        <v>0</v>
      </c>
      <c r="AJ94" s="95">
        <v>0</v>
      </c>
      <c r="AK94" s="95">
        <v>0</v>
      </c>
      <c r="AL94" s="95">
        <v>40918.790659999999</v>
      </c>
      <c r="AM94" s="160">
        <v>1.830997950643759E-2</v>
      </c>
    </row>
    <row r="95" spans="1:39">
      <c r="A95" s="100" t="s">
        <v>827</v>
      </c>
      <c r="B95" s="95">
        <v>21878.723890000001</v>
      </c>
      <c r="C95" s="95">
        <v>11799.35686</v>
      </c>
      <c r="D95" s="95">
        <v>3225.11472</v>
      </c>
      <c r="E95" s="95">
        <v>945.27685999999994</v>
      </c>
      <c r="F95" s="95">
        <v>3910.1047699999999</v>
      </c>
      <c r="G95" s="95">
        <v>2387.6993600000001</v>
      </c>
      <c r="H95" s="95">
        <v>1090.3333700000001</v>
      </c>
      <c r="I95" s="95">
        <v>0</v>
      </c>
      <c r="J95" s="95">
        <v>0</v>
      </c>
      <c r="K95" s="95">
        <v>0</v>
      </c>
      <c r="L95" s="95">
        <v>0</v>
      </c>
      <c r="M95" s="95">
        <v>0</v>
      </c>
      <c r="N95" s="95">
        <v>0</v>
      </c>
      <c r="O95" s="95">
        <v>995.73458999999991</v>
      </c>
      <c r="P95" s="95">
        <v>0</v>
      </c>
      <c r="Q95" s="95">
        <v>0</v>
      </c>
      <c r="R95" s="95">
        <v>1897.4221499999999</v>
      </c>
      <c r="S95" s="95">
        <v>0</v>
      </c>
      <c r="T95" s="95">
        <v>0</v>
      </c>
      <c r="U95" s="95">
        <v>3370.5267799999997</v>
      </c>
      <c r="V95" s="95">
        <v>0</v>
      </c>
      <c r="W95" s="95">
        <v>0</v>
      </c>
      <c r="X95" s="95">
        <v>0</v>
      </c>
      <c r="Y95" s="95">
        <v>0</v>
      </c>
      <c r="Z95" s="95">
        <v>2180.88481</v>
      </c>
      <c r="AA95" s="95">
        <v>1724.0313999999998</v>
      </c>
      <c r="AB95" s="95">
        <v>4859.9979999999996</v>
      </c>
      <c r="AC95" s="95">
        <v>2307.1199100000003</v>
      </c>
      <c r="AD95" s="95">
        <v>2391.1624900000002</v>
      </c>
      <c r="AE95" s="95">
        <v>0</v>
      </c>
      <c r="AF95" s="95">
        <v>0</v>
      </c>
      <c r="AG95" s="95">
        <v>0</v>
      </c>
      <c r="AH95" s="95">
        <v>0</v>
      </c>
      <c r="AI95" s="95">
        <v>0</v>
      </c>
      <c r="AJ95" s="95">
        <v>0</v>
      </c>
      <c r="AK95" s="95">
        <v>0</v>
      </c>
      <c r="AL95" s="95">
        <v>64963.489959999999</v>
      </c>
      <c r="AM95" s="160">
        <v>2.9069289454759856E-2</v>
      </c>
    </row>
    <row r="96" spans="1:39">
      <c r="A96" s="100" t="s">
        <v>828</v>
      </c>
      <c r="B96" s="95">
        <v>30335.540359999999</v>
      </c>
      <c r="C96" s="95">
        <v>20479.156579999999</v>
      </c>
      <c r="D96" s="95">
        <v>9390.0318100000004</v>
      </c>
      <c r="E96" s="95">
        <v>4905.6226699999997</v>
      </c>
      <c r="F96" s="95">
        <v>4164.97595</v>
      </c>
      <c r="G96" s="95">
        <v>2858.61769</v>
      </c>
      <c r="H96" s="95">
        <v>440.58550000000002</v>
      </c>
      <c r="I96" s="95">
        <v>976.39085999999998</v>
      </c>
      <c r="J96" s="95">
        <v>892.57578000000001</v>
      </c>
      <c r="K96" s="95">
        <v>0</v>
      </c>
      <c r="L96" s="95">
        <v>0</v>
      </c>
      <c r="M96" s="95">
        <v>0</v>
      </c>
      <c r="N96" s="95">
        <v>354.84949</v>
      </c>
      <c r="O96" s="95">
        <v>3181.7172300000002</v>
      </c>
      <c r="P96" s="95">
        <v>555.72757999999999</v>
      </c>
      <c r="Q96" s="95">
        <v>0</v>
      </c>
      <c r="R96" s="95">
        <v>2319.61805</v>
      </c>
      <c r="S96" s="95">
        <v>397.51132000000001</v>
      </c>
      <c r="T96" s="95">
        <v>0</v>
      </c>
      <c r="U96" s="95">
        <v>0</v>
      </c>
      <c r="V96" s="95">
        <v>1142.32149</v>
      </c>
      <c r="W96" s="95">
        <v>1606.53862</v>
      </c>
      <c r="X96" s="95">
        <v>614.10331999999994</v>
      </c>
      <c r="Y96" s="95">
        <v>712.62934999999993</v>
      </c>
      <c r="Z96" s="95">
        <v>3048.8194199999998</v>
      </c>
      <c r="AA96" s="95">
        <v>1285.0084299999999</v>
      </c>
      <c r="AB96" s="95">
        <v>2812.5843599999998</v>
      </c>
      <c r="AC96" s="95">
        <v>6206.3738800000001</v>
      </c>
      <c r="AD96" s="95">
        <v>1437.9043200000001</v>
      </c>
      <c r="AE96" s="95">
        <v>1618.6587500000001</v>
      </c>
      <c r="AF96" s="95">
        <v>343.25567000000001</v>
      </c>
      <c r="AG96" s="95">
        <v>890.91423999999995</v>
      </c>
      <c r="AH96" s="95">
        <v>0</v>
      </c>
      <c r="AI96" s="95">
        <v>0</v>
      </c>
      <c r="AJ96" s="95">
        <v>0</v>
      </c>
      <c r="AK96" s="95">
        <v>0</v>
      </c>
      <c r="AL96" s="95">
        <v>102972.03272</v>
      </c>
      <c r="AM96" s="160">
        <v>4.6077016901736094E-2</v>
      </c>
    </row>
    <row r="97" spans="1:39">
      <c r="A97" s="100" t="s">
        <v>829</v>
      </c>
      <c r="B97" s="95">
        <v>31254.418819999999</v>
      </c>
      <c r="C97" s="95">
        <v>19754.037929999999</v>
      </c>
      <c r="D97" s="95">
        <v>9189.1864700000006</v>
      </c>
      <c r="E97" s="95">
        <v>2367.6404300000004</v>
      </c>
      <c r="F97" s="95">
        <v>2820.1021099999998</v>
      </c>
      <c r="G97" s="95">
        <v>8659.6005600000008</v>
      </c>
      <c r="H97" s="95">
        <v>1698.2316000000001</v>
      </c>
      <c r="I97" s="95">
        <v>1950.0131799999999</v>
      </c>
      <c r="J97" s="95">
        <v>903.18312000000003</v>
      </c>
      <c r="K97" s="95">
        <v>986.54324999999994</v>
      </c>
      <c r="L97" s="95">
        <v>958.68614000000002</v>
      </c>
      <c r="M97" s="95">
        <v>776.23289</v>
      </c>
      <c r="N97" s="95">
        <v>4957.88166</v>
      </c>
      <c r="O97" s="95">
        <v>3795.7537699999998</v>
      </c>
      <c r="P97" s="95">
        <v>764.52041000000008</v>
      </c>
      <c r="Q97" s="95">
        <v>308.35715999999996</v>
      </c>
      <c r="R97" s="95">
        <v>503.98869000000002</v>
      </c>
      <c r="S97" s="95">
        <v>2486.8389900000002</v>
      </c>
      <c r="T97" s="95">
        <v>0</v>
      </c>
      <c r="U97" s="95">
        <v>2941.6713399999999</v>
      </c>
      <c r="V97" s="95">
        <v>7629.5189</v>
      </c>
      <c r="W97" s="95">
        <v>2979.8218999999999</v>
      </c>
      <c r="X97" s="95">
        <v>1882.1866</v>
      </c>
      <c r="Y97" s="95">
        <v>1023.07437</v>
      </c>
      <c r="Z97" s="95">
        <v>2610.6983999999998</v>
      </c>
      <c r="AA97" s="95">
        <v>1459.6473000000001</v>
      </c>
      <c r="AB97" s="95">
        <v>4118.3353500000003</v>
      </c>
      <c r="AC97" s="95">
        <v>8869.0768499999995</v>
      </c>
      <c r="AD97" s="95">
        <v>2480.5818899999999</v>
      </c>
      <c r="AE97" s="95">
        <v>2459.72786</v>
      </c>
      <c r="AF97" s="95">
        <v>1080.46804</v>
      </c>
      <c r="AG97" s="95">
        <v>1402.7418</v>
      </c>
      <c r="AH97" s="95">
        <v>745.25586999999996</v>
      </c>
      <c r="AI97" s="95">
        <v>0</v>
      </c>
      <c r="AJ97" s="95">
        <v>481.84611000000001</v>
      </c>
      <c r="AK97" s="95">
        <v>0</v>
      </c>
      <c r="AL97" s="95">
        <v>136299.86976</v>
      </c>
      <c r="AM97" s="160">
        <v>6.0990263440882264E-2</v>
      </c>
    </row>
    <row r="98" spans="1:39">
      <c r="A98" s="100" t="s">
        <v>830</v>
      </c>
      <c r="B98" s="95">
        <v>33241.875829999997</v>
      </c>
      <c r="C98" s="95">
        <v>11816.20177</v>
      </c>
      <c r="D98" s="95">
        <v>8915.5821500000002</v>
      </c>
      <c r="E98" s="95">
        <v>4960.2472400000006</v>
      </c>
      <c r="F98" s="95">
        <v>4502.6375499999995</v>
      </c>
      <c r="G98" s="95">
        <v>9398.8722300000009</v>
      </c>
      <c r="H98" s="95">
        <v>838.84806000000003</v>
      </c>
      <c r="I98" s="95">
        <v>2085.5027300000002</v>
      </c>
      <c r="J98" s="95">
        <v>1858.4433200000001</v>
      </c>
      <c r="K98" s="95">
        <v>4846.9870599999995</v>
      </c>
      <c r="L98" s="95">
        <v>702.40598999999997</v>
      </c>
      <c r="M98" s="95">
        <v>1046.9507900000001</v>
      </c>
      <c r="N98" s="95">
        <v>4844.7124599999997</v>
      </c>
      <c r="O98" s="95">
        <v>2512.7453700000001</v>
      </c>
      <c r="P98" s="95">
        <v>1719.41282</v>
      </c>
      <c r="Q98" s="95">
        <v>1460.89041</v>
      </c>
      <c r="R98" s="95">
        <v>848.79395</v>
      </c>
      <c r="S98" s="95">
        <v>2859.8316600000003</v>
      </c>
      <c r="T98" s="95">
        <v>137.88253</v>
      </c>
      <c r="U98" s="95">
        <v>4543.99982</v>
      </c>
      <c r="V98" s="95">
        <v>8041.0592200000001</v>
      </c>
      <c r="W98" s="95">
        <v>2494.9904799999999</v>
      </c>
      <c r="X98" s="95">
        <v>1973.9687099999999</v>
      </c>
      <c r="Y98" s="95">
        <v>1511.2923000000001</v>
      </c>
      <c r="Z98" s="95">
        <v>4009.25729</v>
      </c>
      <c r="AA98" s="95">
        <v>1656.32855</v>
      </c>
      <c r="AB98" s="95">
        <v>3565.0417900000002</v>
      </c>
      <c r="AC98" s="95">
        <v>7429.0028400000001</v>
      </c>
      <c r="AD98" s="95">
        <v>794.60018000000002</v>
      </c>
      <c r="AE98" s="95">
        <v>5284.8793700000006</v>
      </c>
      <c r="AF98" s="95">
        <v>488.65967000000001</v>
      </c>
      <c r="AG98" s="95">
        <v>1131.2554</v>
      </c>
      <c r="AH98" s="95">
        <v>384.38213000000002</v>
      </c>
      <c r="AI98" s="95">
        <v>744.28015000000005</v>
      </c>
      <c r="AJ98" s="95">
        <v>851.70467000000008</v>
      </c>
      <c r="AK98" s="95">
        <v>0</v>
      </c>
      <c r="AL98" s="95">
        <v>143503.52649000002</v>
      </c>
      <c r="AM98" s="160">
        <v>6.4213692212120338E-2</v>
      </c>
    </row>
    <row r="99" spans="1:39">
      <c r="A99" s="100" t="s">
        <v>831</v>
      </c>
      <c r="B99" s="95">
        <v>28741.12299</v>
      </c>
      <c r="C99" s="95">
        <v>11417.18002</v>
      </c>
      <c r="D99" s="95">
        <v>6777.8396500000008</v>
      </c>
      <c r="E99" s="95">
        <v>1769.84079</v>
      </c>
      <c r="F99" s="95">
        <v>4294.2149800000007</v>
      </c>
      <c r="G99" s="95">
        <v>4782.4583200000006</v>
      </c>
      <c r="H99" s="95">
        <v>1103.22531</v>
      </c>
      <c r="I99" s="95">
        <v>2164.2828399999999</v>
      </c>
      <c r="J99" s="95">
        <v>971.88553999999999</v>
      </c>
      <c r="K99" s="95">
        <v>3042.6638499999999</v>
      </c>
      <c r="L99" s="95">
        <v>721.25920999999994</v>
      </c>
      <c r="M99" s="95">
        <v>1305.2321299999999</v>
      </c>
      <c r="N99" s="95">
        <v>6123.4062699999995</v>
      </c>
      <c r="O99" s="95">
        <v>2635.0254300000001</v>
      </c>
      <c r="P99" s="95">
        <v>1989.2041899999999</v>
      </c>
      <c r="Q99" s="95">
        <v>573.18024000000003</v>
      </c>
      <c r="R99" s="95">
        <v>1600.99701</v>
      </c>
      <c r="S99" s="95">
        <v>3230.2017099999998</v>
      </c>
      <c r="T99" s="95">
        <v>901.01367000000005</v>
      </c>
      <c r="U99" s="95">
        <v>4043.4183499999999</v>
      </c>
      <c r="V99" s="95">
        <v>9605.3179199999995</v>
      </c>
      <c r="W99" s="95">
        <v>2547.9218100000003</v>
      </c>
      <c r="X99" s="95">
        <v>2260.8616099999999</v>
      </c>
      <c r="Y99" s="95">
        <v>2126.03937</v>
      </c>
      <c r="Z99" s="95">
        <v>2525.8081400000001</v>
      </c>
      <c r="AA99" s="95">
        <v>1295.5913400000002</v>
      </c>
      <c r="AB99" s="95">
        <v>3111.3846400000002</v>
      </c>
      <c r="AC99" s="95">
        <v>5698.6725199999992</v>
      </c>
      <c r="AD99" s="95">
        <v>480.61114000000003</v>
      </c>
      <c r="AE99" s="95">
        <v>4219.9083000000001</v>
      </c>
      <c r="AF99" s="95">
        <v>477.56387999999998</v>
      </c>
      <c r="AG99" s="95">
        <v>1276.7872</v>
      </c>
      <c r="AH99" s="95">
        <v>665.55925999999999</v>
      </c>
      <c r="AI99" s="95">
        <v>238.37723</v>
      </c>
      <c r="AJ99" s="95">
        <v>124.02547</v>
      </c>
      <c r="AK99" s="95">
        <v>120.06741000000001</v>
      </c>
      <c r="AL99" s="95">
        <v>124962.14973999999</v>
      </c>
      <c r="AM99" s="160">
        <v>5.5916960494545205E-2</v>
      </c>
    </row>
    <row r="100" spans="1:39">
      <c r="A100" s="100" t="s">
        <v>832</v>
      </c>
      <c r="B100" s="95">
        <v>37768.626020000003</v>
      </c>
      <c r="C100" s="95">
        <v>17561.180980000001</v>
      </c>
      <c r="D100" s="95">
        <v>11085.931470000001</v>
      </c>
      <c r="E100" s="95">
        <v>4548.5676800000001</v>
      </c>
      <c r="F100" s="95">
        <v>5875.8759900000005</v>
      </c>
      <c r="G100" s="95">
        <v>10717.937449999999</v>
      </c>
      <c r="H100" s="95">
        <v>4290.3934900000004</v>
      </c>
      <c r="I100" s="95">
        <v>4192.0072799999998</v>
      </c>
      <c r="J100" s="95">
        <v>2908.0802799999997</v>
      </c>
      <c r="K100" s="95">
        <v>5700.9792500000003</v>
      </c>
      <c r="L100" s="95">
        <v>1807.00802</v>
      </c>
      <c r="M100" s="95">
        <v>1678.5404199999998</v>
      </c>
      <c r="N100" s="95">
        <v>10599.432919999999</v>
      </c>
      <c r="O100" s="95">
        <v>5377.0340900000001</v>
      </c>
      <c r="P100" s="95">
        <v>4073.9145400000002</v>
      </c>
      <c r="Q100" s="95">
        <v>1319.3503700000001</v>
      </c>
      <c r="R100" s="95">
        <v>2694.2635599999999</v>
      </c>
      <c r="S100" s="95">
        <v>6483.7412800000002</v>
      </c>
      <c r="T100" s="95">
        <v>828.09759999999994</v>
      </c>
      <c r="U100" s="95">
        <v>11159.058010000001</v>
      </c>
      <c r="V100" s="95">
        <v>17579.600100000003</v>
      </c>
      <c r="W100" s="95">
        <v>3123.3269300000002</v>
      </c>
      <c r="X100" s="95">
        <v>2924.8686499999999</v>
      </c>
      <c r="Y100" s="95">
        <v>3785.3883100000003</v>
      </c>
      <c r="Z100" s="95">
        <v>3633.6302000000001</v>
      </c>
      <c r="AA100" s="95">
        <v>2612.2406700000001</v>
      </c>
      <c r="AB100" s="95">
        <v>6758.3391600000004</v>
      </c>
      <c r="AC100" s="95">
        <v>10585.487050000002</v>
      </c>
      <c r="AD100" s="95">
        <v>673.42435999999998</v>
      </c>
      <c r="AE100" s="95">
        <v>11576.39669</v>
      </c>
      <c r="AF100" s="95">
        <v>948.77324999999996</v>
      </c>
      <c r="AG100" s="95">
        <v>1836.53576</v>
      </c>
      <c r="AH100" s="95">
        <v>1234.1077700000001</v>
      </c>
      <c r="AI100" s="95">
        <v>641.26437999999996</v>
      </c>
      <c r="AJ100" s="95">
        <v>431.28021000000001</v>
      </c>
      <c r="AK100" s="95">
        <v>77.452929999999995</v>
      </c>
      <c r="AL100" s="95">
        <v>219092.13712</v>
      </c>
      <c r="AM100" s="160">
        <v>9.8037416941803984E-2</v>
      </c>
    </row>
    <row r="101" spans="1:39">
      <c r="A101" s="100" t="s">
        <v>833</v>
      </c>
      <c r="B101" s="95">
        <v>63463.60441</v>
      </c>
      <c r="C101" s="95">
        <v>24142.655589999998</v>
      </c>
      <c r="D101" s="95">
        <v>18586.288190000003</v>
      </c>
      <c r="E101" s="95">
        <v>7106.1593000000003</v>
      </c>
      <c r="F101" s="95">
        <v>7703.8982500000002</v>
      </c>
      <c r="G101" s="95">
        <v>20211.03932</v>
      </c>
      <c r="H101" s="95">
        <v>6537.4220300000006</v>
      </c>
      <c r="I101" s="95">
        <v>8551.7598200000011</v>
      </c>
      <c r="J101" s="95">
        <v>6355.47858</v>
      </c>
      <c r="K101" s="95">
        <v>9162.4719100000002</v>
      </c>
      <c r="L101" s="95">
        <v>3731.1492499999999</v>
      </c>
      <c r="M101" s="95">
        <v>3449.5243399999999</v>
      </c>
      <c r="N101" s="95">
        <v>15881.633400000001</v>
      </c>
      <c r="O101" s="95">
        <v>8976.6410999999989</v>
      </c>
      <c r="P101" s="95">
        <v>6492.2430999999997</v>
      </c>
      <c r="Q101" s="95">
        <v>2649.0357799999997</v>
      </c>
      <c r="R101" s="95">
        <v>3705.2860699999997</v>
      </c>
      <c r="S101" s="95">
        <v>9674.3273599999993</v>
      </c>
      <c r="T101" s="95">
        <v>2963.57357</v>
      </c>
      <c r="U101" s="95">
        <v>18004.831570000002</v>
      </c>
      <c r="V101" s="95">
        <v>33697.23805</v>
      </c>
      <c r="W101" s="95">
        <v>7007.0755999999992</v>
      </c>
      <c r="X101" s="95">
        <v>4720.7496900000006</v>
      </c>
      <c r="Y101" s="95">
        <v>6297.5882599999995</v>
      </c>
      <c r="Z101" s="95">
        <v>6508.36481</v>
      </c>
      <c r="AA101" s="95">
        <v>4681.0195100000001</v>
      </c>
      <c r="AB101" s="95">
        <v>11199.240970000001</v>
      </c>
      <c r="AC101" s="95">
        <v>16539.062030000001</v>
      </c>
      <c r="AD101" s="95">
        <v>1264.54456</v>
      </c>
      <c r="AE101" s="95">
        <v>21219.623510000001</v>
      </c>
      <c r="AF101" s="95">
        <v>1547.04575</v>
      </c>
      <c r="AG101" s="95">
        <v>4269.7298200000005</v>
      </c>
      <c r="AH101" s="95">
        <v>2301.8899100000003</v>
      </c>
      <c r="AI101" s="95">
        <v>377.37223999999998</v>
      </c>
      <c r="AJ101" s="95">
        <v>700.76829000000009</v>
      </c>
      <c r="AK101" s="95">
        <v>191.29267999999999</v>
      </c>
      <c r="AL101" s="95">
        <v>369871.62862000003</v>
      </c>
      <c r="AM101" s="160">
        <v>0.16550689379647701</v>
      </c>
    </row>
    <row r="102" spans="1:39">
      <c r="A102" s="100" t="s">
        <v>834</v>
      </c>
      <c r="B102" s="95">
        <v>92597.152860000002</v>
      </c>
      <c r="C102" s="95">
        <v>36871.830979999999</v>
      </c>
      <c r="D102" s="95">
        <v>23939.23157</v>
      </c>
      <c r="E102" s="95">
        <v>9826.9656300000006</v>
      </c>
      <c r="F102" s="95">
        <v>11693.63147</v>
      </c>
      <c r="G102" s="95">
        <v>34235.300490000001</v>
      </c>
      <c r="H102" s="95">
        <v>11854.814130000001</v>
      </c>
      <c r="I102" s="95">
        <v>13303.323189999999</v>
      </c>
      <c r="J102" s="95">
        <v>11617.523519999999</v>
      </c>
      <c r="K102" s="95">
        <v>12742.964449999999</v>
      </c>
      <c r="L102" s="95">
        <v>8443.3400600000004</v>
      </c>
      <c r="M102" s="95">
        <v>6570.8586999999998</v>
      </c>
      <c r="N102" s="95">
        <v>28854.729190000002</v>
      </c>
      <c r="O102" s="95">
        <v>13553.19693</v>
      </c>
      <c r="P102" s="95">
        <v>10513.842490000001</v>
      </c>
      <c r="Q102" s="95">
        <v>4493.2582699999994</v>
      </c>
      <c r="R102" s="95">
        <v>8245.3461100000004</v>
      </c>
      <c r="S102" s="95">
        <v>14143.31374</v>
      </c>
      <c r="T102" s="95">
        <v>7220.17119</v>
      </c>
      <c r="U102" s="95">
        <v>32579.642210000002</v>
      </c>
      <c r="V102" s="95">
        <v>60602.127540000001</v>
      </c>
      <c r="W102" s="95">
        <v>10880.61663</v>
      </c>
      <c r="X102" s="95">
        <v>6650.9307199999994</v>
      </c>
      <c r="Y102" s="95">
        <v>11232.15295</v>
      </c>
      <c r="Z102" s="95">
        <v>8945.7185200000004</v>
      </c>
      <c r="AA102" s="95">
        <v>7490.2724100000005</v>
      </c>
      <c r="AB102" s="95">
        <v>21547.34734</v>
      </c>
      <c r="AC102" s="95">
        <v>20908.104380000001</v>
      </c>
      <c r="AD102" s="95">
        <v>1753.3335</v>
      </c>
      <c r="AE102" s="95">
        <v>43325.124969999997</v>
      </c>
      <c r="AF102" s="95">
        <v>4428.6589000000004</v>
      </c>
      <c r="AG102" s="95">
        <v>8295.7559500000007</v>
      </c>
      <c r="AH102" s="95">
        <v>3248.9407700000002</v>
      </c>
      <c r="AI102" s="95">
        <v>964.66870999999992</v>
      </c>
      <c r="AJ102" s="95">
        <v>1184.5807</v>
      </c>
      <c r="AK102" s="95">
        <v>384.50852000000003</v>
      </c>
      <c r="AL102" s="95">
        <v>605143.27969000011</v>
      </c>
      <c r="AM102" s="160">
        <v>0.27078417692372564</v>
      </c>
    </row>
    <row r="103" spans="1:39">
      <c r="A103" s="100" t="s">
        <v>835</v>
      </c>
      <c r="B103" s="95">
        <v>21661.408530000001</v>
      </c>
      <c r="C103" s="95">
        <v>8057.0309500000003</v>
      </c>
      <c r="D103" s="95">
        <v>4187.4547700000003</v>
      </c>
      <c r="E103" s="95">
        <v>1819.29684</v>
      </c>
      <c r="F103" s="95">
        <v>2173.5364900000004</v>
      </c>
      <c r="G103" s="95">
        <v>8319.7939599999991</v>
      </c>
      <c r="H103" s="95">
        <v>2875.9516600000002</v>
      </c>
      <c r="I103" s="95">
        <v>2649.7780200000002</v>
      </c>
      <c r="J103" s="95">
        <v>2788.8652999999999</v>
      </c>
      <c r="K103" s="95">
        <v>2214.4008399999998</v>
      </c>
      <c r="L103" s="95">
        <v>3101.9881099999998</v>
      </c>
      <c r="M103" s="95">
        <v>1457.96047</v>
      </c>
      <c r="N103" s="95">
        <v>5778.9803499999998</v>
      </c>
      <c r="O103" s="95">
        <v>2371.48794</v>
      </c>
      <c r="P103" s="95">
        <v>1707.44425</v>
      </c>
      <c r="Q103" s="95">
        <v>1317.36168</v>
      </c>
      <c r="R103" s="95">
        <v>2582.3185600000002</v>
      </c>
      <c r="S103" s="95">
        <v>2518.6880899999996</v>
      </c>
      <c r="T103" s="95">
        <v>1975.1648</v>
      </c>
      <c r="U103" s="95">
        <v>8015.1790799999999</v>
      </c>
      <c r="V103" s="95">
        <v>15071.95046</v>
      </c>
      <c r="W103" s="95">
        <v>2174.5767500000002</v>
      </c>
      <c r="X103" s="95">
        <v>1380.2881200000002</v>
      </c>
      <c r="Y103" s="95">
        <v>2278.2634800000001</v>
      </c>
      <c r="Z103" s="95">
        <v>1762.2988500000001</v>
      </c>
      <c r="AA103" s="95">
        <v>1696.2810200000001</v>
      </c>
      <c r="AB103" s="95">
        <v>4941.8989499999998</v>
      </c>
      <c r="AC103" s="95">
        <v>4220.6785899999995</v>
      </c>
      <c r="AD103" s="95">
        <v>489.37417999999997</v>
      </c>
      <c r="AE103" s="95">
        <v>5483.0570900000002</v>
      </c>
      <c r="AF103" s="95">
        <v>1198.9394399999999</v>
      </c>
      <c r="AG103" s="95">
        <v>2708.7613199999996</v>
      </c>
      <c r="AH103" s="95">
        <v>871.14473999999996</v>
      </c>
      <c r="AI103" s="95">
        <v>224.91519</v>
      </c>
      <c r="AJ103" s="95">
        <v>629.33968000000004</v>
      </c>
      <c r="AK103" s="95">
        <v>151.84604999999999</v>
      </c>
      <c r="AL103" s="95">
        <v>132857.7046</v>
      </c>
      <c r="AM103" s="160">
        <v>5.9449993737873068E-2</v>
      </c>
    </row>
    <row r="104" spans="1:39">
      <c r="A104" s="100" t="s">
        <v>836</v>
      </c>
      <c r="B104" s="95">
        <v>27185.72811</v>
      </c>
      <c r="C104" s="95">
        <v>12320.200800000001</v>
      </c>
      <c r="D104" s="95">
        <v>7898.3591399999996</v>
      </c>
      <c r="E104" s="95">
        <v>3241.2126400000002</v>
      </c>
      <c r="F104" s="95">
        <v>3031.7178199999998</v>
      </c>
      <c r="G104" s="95">
        <v>21338.40609</v>
      </c>
      <c r="H104" s="95">
        <v>5485.07744</v>
      </c>
      <c r="I104" s="95">
        <v>4570.2751100000005</v>
      </c>
      <c r="J104" s="95">
        <v>5622.3117699999993</v>
      </c>
      <c r="K104" s="95">
        <v>3322.69065</v>
      </c>
      <c r="L104" s="95">
        <v>5836.0234199999995</v>
      </c>
      <c r="M104" s="95">
        <v>2443.2120399999999</v>
      </c>
      <c r="N104" s="95">
        <v>8307.2447300000003</v>
      </c>
      <c r="O104" s="95">
        <v>3632.9482000000003</v>
      </c>
      <c r="P104" s="95">
        <v>2589.5961499999999</v>
      </c>
      <c r="Q104" s="95">
        <v>4775.1765700000005</v>
      </c>
      <c r="R104" s="95">
        <v>4370.7619299999997</v>
      </c>
      <c r="S104" s="95">
        <v>3748.1972099999998</v>
      </c>
      <c r="T104" s="95">
        <v>3185.1795099999999</v>
      </c>
      <c r="U104" s="95">
        <v>14085.58833</v>
      </c>
      <c r="V104" s="95">
        <v>24554.703410000002</v>
      </c>
      <c r="W104" s="95">
        <v>2936.0226600000001</v>
      </c>
      <c r="X104" s="95">
        <v>2374.8329600000002</v>
      </c>
      <c r="Y104" s="95">
        <v>3394.0759700000003</v>
      </c>
      <c r="Z104" s="95">
        <v>3552.2287000000001</v>
      </c>
      <c r="AA104" s="95">
        <v>2662.0766800000001</v>
      </c>
      <c r="AB104" s="95">
        <v>7737.5530699999999</v>
      </c>
      <c r="AC104" s="95">
        <v>6301.2741999999998</v>
      </c>
      <c r="AD104" s="95">
        <v>2670.4995800000002</v>
      </c>
      <c r="AE104" s="95">
        <v>7608.5014800000008</v>
      </c>
      <c r="AF104" s="95">
        <v>2297.5178700000001</v>
      </c>
      <c r="AG104" s="95">
        <v>3320.1108300000001</v>
      </c>
      <c r="AH104" s="95">
        <v>2808.8095699999999</v>
      </c>
      <c r="AI104" s="95">
        <v>600.75536</v>
      </c>
      <c r="AJ104" s="95">
        <v>2902.2044700000001</v>
      </c>
      <c r="AK104" s="95">
        <v>420.32198999999997</v>
      </c>
      <c r="AL104" s="95">
        <v>223131.39646000002</v>
      </c>
      <c r="AM104" s="160">
        <v>9.9844869081607446E-2</v>
      </c>
    </row>
    <row r="105" spans="1:39">
      <c r="A105" s="72" t="s">
        <v>189</v>
      </c>
      <c r="B105" s="57">
        <v>405406.25664000004</v>
      </c>
      <c r="C105" s="57">
        <v>238555.25085000001</v>
      </c>
      <c r="D105" s="57">
        <v>104898.26231000001</v>
      </c>
      <c r="E105" s="57">
        <v>41490.83008</v>
      </c>
      <c r="F105" s="57">
        <v>50170.695379999997</v>
      </c>
      <c r="G105" s="57">
        <v>132222.17135999998</v>
      </c>
      <c r="H105" s="57">
        <v>36214.882590000001</v>
      </c>
      <c r="I105" s="57">
        <v>40443.333029999994</v>
      </c>
      <c r="J105" s="57">
        <v>33918.34721</v>
      </c>
      <c r="K105" s="57">
        <v>42019.701259999994</v>
      </c>
      <c r="L105" s="57">
        <v>25301.860200000003</v>
      </c>
      <c r="M105" s="57">
        <v>18728.511780000001</v>
      </c>
      <c r="N105" s="57">
        <v>85702.870470000009</v>
      </c>
      <c r="O105" s="57">
        <v>47032.284649999994</v>
      </c>
      <c r="P105" s="57">
        <v>30405.90553</v>
      </c>
      <c r="Q105" s="57">
        <v>18702.51067</v>
      </c>
      <c r="R105" s="57">
        <v>28768.79608</v>
      </c>
      <c r="S105" s="57">
        <v>45542.651360000003</v>
      </c>
      <c r="T105" s="57">
        <v>17211.082870000002</v>
      </c>
      <c r="U105" s="57">
        <v>105058.36583000001</v>
      </c>
      <c r="V105" s="57">
        <v>177923.83708999999</v>
      </c>
      <c r="W105" s="57">
        <v>35750.891380000001</v>
      </c>
      <c r="X105" s="57">
        <v>26432.841180000003</v>
      </c>
      <c r="Y105" s="57">
        <v>32360.504360000003</v>
      </c>
      <c r="Z105" s="57">
        <v>38777.709139999999</v>
      </c>
      <c r="AA105" s="57">
        <v>33188.842170000004</v>
      </c>
      <c r="AB105" s="57">
        <v>73608.401389999999</v>
      </c>
      <c r="AC105" s="57">
        <v>89064.852249999996</v>
      </c>
      <c r="AD105" s="57">
        <v>14436.036200000002</v>
      </c>
      <c r="AE105" s="57">
        <v>102795.87802000002</v>
      </c>
      <c r="AF105" s="57">
        <v>12810.88247</v>
      </c>
      <c r="AG105" s="57">
        <v>25132.59232</v>
      </c>
      <c r="AH105" s="57">
        <v>12260.09002</v>
      </c>
      <c r="AI105" s="57">
        <v>3791.6332600000001</v>
      </c>
      <c r="AJ105" s="57">
        <v>7305.749600000001</v>
      </c>
      <c r="AK105" s="57">
        <v>1345.4895799999999</v>
      </c>
      <c r="AL105" s="57">
        <v>2234780.8005800005</v>
      </c>
      <c r="AM105" s="161">
        <v>1</v>
      </c>
    </row>
    <row r="106" spans="1:39">
      <c r="A106" s="54" t="s">
        <v>837</v>
      </c>
      <c r="B106" s="160">
        <v>0.18140761569760377</v>
      </c>
      <c r="C106" s="160">
        <v>0.10674659939269522</v>
      </c>
      <c r="D106" s="160">
        <v>4.6938949127706568E-2</v>
      </c>
      <c r="E106" s="160">
        <v>1.8565950660231079E-2</v>
      </c>
      <c r="F106" s="160">
        <v>2.2449940220973359E-2</v>
      </c>
      <c r="G106" s="160">
        <v>5.9165610929574793E-2</v>
      </c>
      <c r="H106" s="160">
        <v>1.6205116215693739E-2</v>
      </c>
      <c r="I106" s="160">
        <v>1.8097225920100796E-2</v>
      </c>
      <c r="J106" s="160">
        <v>1.5177482821222131E-2</v>
      </c>
      <c r="K106" s="160">
        <v>1.8802605270769497E-2</v>
      </c>
      <c r="L106" s="160">
        <v>1.1321853218639306E-2</v>
      </c>
      <c r="M106" s="160">
        <v>8.3804692501113862E-3</v>
      </c>
      <c r="N106" s="160">
        <v>3.8349564506620623E-2</v>
      </c>
      <c r="O106" s="160">
        <v>2.1045591870931385E-2</v>
      </c>
      <c r="P106" s="160">
        <v>1.3605766400941268E-2</v>
      </c>
      <c r="Q106" s="160">
        <v>8.368834502760214E-3</v>
      </c>
      <c r="R106" s="160">
        <v>1.2873207104935542E-2</v>
      </c>
      <c r="S106" s="160">
        <v>2.0379023906138875E-2</v>
      </c>
      <c r="T106" s="160">
        <v>7.7014635464619837E-3</v>
      </c>
      <c r="U106" s="160">
        <v>4.7010590838588662E-2</v>
      </c>
      <c r="V106" s="160">
        <v>7.9615789183360972E-2</v>
      </c>
      <c r="W106" s="160">
        <v>1.5997493521835094E-2</v>
      </c>
      <c r="X106" s="160">
        <v>1.1827934611367609E-2</v>
      </c>
      <c r="Y106" s="160">
        <v>1.4480393044186421E-2</v>
      </c>
      <c r="Z106" s="160">
        <v>1.735190723400518E-2</v>
      </c>
      <c r="AA106" s="160">
        <v>1.4851050340770059E-2</v>
      </c>
      <c r="AB106" s="160">
        <v>3.2937638166077025E-2</v>
      </c>
      <c r="AC106" s="160">
        <v>3.9853954458032165E-2</v>
      </c>
      <c r="AD106" s="160">
        <v>6.459710140812632E-3</v>
      </c>
      <c r="AE106" s="160">
        <v>4.5998192750412496E-2</v>
      </c>
      <c r="AF106" s="160">
        <v>5.7325006849330128E-3</v>
      </c>
      <c r="AG106" s="160">
        <v>1.1246110720781766E-2</v>
      </c>
      <c r="AH106" s="160">
        <v>5.4860369378590037E-3</v>
      </c>
      <c r="AI106" s="160">
        <v>1.6966466057950489E-3</v>
      </c>
      <c r="AJ106" s="160">
        <v>3.2691123881608049E-3</v>
      </c>
      <c r="AK106" s="160">
        <v>6.0206780891029689E-4</v>
      </c>
      <c r="AL106" s="160">
        <v>1</v>
      </c>
      <c r="AM106" s="160"/>
    </row>
    <row r="107" spans="1:39" ht="30" customHeight="1">
      <c r="A107" s="437" t="s">
        <v>840</v>
      </c>
      <c r="B107" s="73" t="s">
        <v>70</v>
      </c>
      <c r="C107" s="73" t="s">
        <v>72</v>
      </c>
      <c r="D107" s="73" t="s">
        <v>74</v>
      </c>
      <c r="E107" s="73" t="s">
        <v>76</v>
      </c>
      <c r="F107" s="73" t="s">
        <v>78</v>
      </c>
      <c r="G107" s="73" t="s">
        <v>80</v>
      </c>
      <c r="H107" s="73" t="s">
        <v>82</v>
      </c>
      <c r="I107" s="73" t="s">
        <v>84</v>
      </c>
      <c r="J107" s="73" t="s">
        <v>86</v>
      </c>
      <c r="K107" s="73" t="s">
        <v>88</v>
      </c>
      <c r="L107" s="73" t="s">
        <v>90</v>
      </c>
      <c r="M107" s="73" t="s">
        <v>92</v>
      </c>
      <c r="N107" s="73" t="s">
        <v>94</v>
      </c>
      <c r="O107" s="73" t="s">
        <v>96</v>
      </c>
      <c r="P107" s="73" t="s">
        <v>98</v>
      </c>
      <c r="Q107" s="73" t="s">
        <v>100</v>
      </c>
      <c r="R107" s="73" t="s">
        <v>102</v>
      </c>
      <c r="S107" s="73" t="s">
        <v>104</v>
      </c>
      <c r="T107" s="73" t="s">
        <v>106</v>
      </c>
      <c r="U107" s="73" t="s">
        <v>108</v>
      </c>
      <c r="V107" s="73" t="s">
        <v>110</v>
      </c>
      <c r="W107" s="73" t="s">
        <v>112</v>
      </c>
      <c r="X107" s="73" t="s">
        <v>114</v>
      </c>
      <c r="Y107" s="73" t="s">
        <v>116</v>
      </c>
      <c r="Z107" s="73" t="s">
        <v>118</v>
      </c>
      <c r="AA107" s="73" t="s">
        <v>120</v>
      </c>
      <c r="AB107" s="73" t="s">
        <v>121</v>
      </c>
      <c r="AC107" s="73" t="s">
        <v>122</v>
      </c>
      <c r="AD107" s="73" t="s">
        <v>123</v>
      </c>
      <c r="AE107" s="73" t="s">
        <v>125</v>
      </c>
      <c r="AF107" s="73" t="s">
        <v>550</v>
      </c>
      <c r="AG107" s="73" t="s">
        <v>1489</v>
      </c>
      <c r="AH107" s="73" t="s">
        <v>1506</v>
      </c>
      <c r="AI107" s="73" t="s">
        <v>1507</v>
      </c>
      <c r="AJ107" s="73" t="s">
        <v>1529</v>
      </c>
      <c r="AK107" s="73" t="s">
        <v>1530</v>
      </c>
      <c r="AL107" s="176" t="s">
        <v>551</v>
      </c>
      <c r="AM107" s="310" t="s">
        <v>775</v>
      </c>
    </row>
    <row r="108" spans="1:39">
      <c r="A108" s="100" t="s">
        <v>823</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160">
        <v>0</v>
      </c>
    </row>
    <row r="109" spans="1:39">
      <c r="A109" s="100" t="s">
        <v>824</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2</v>
      </c>
      <c r="AM109" s="160">
        <v>2.0587314920038868E-6</v>
      </c>
    </row>
    <row r="110" spans="1:39">
      <c r="A110" s="100" t="s">
        <v>825</v>
      </c>
      <c r="B110" s="95">
        <v>0</v>
      </c>
      <c r="C110" s="95">
        <v>8</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11</v>
      </c>
      <c r="AM110" s="160">
        <v>1.1323023206021379E-5</v>
      </c>
    </row>
    <row r="111" spans="1:39">
      <c r="A111" s="100" t="s">
        <v>826</v>
      </c>
      <c r="B111" s="95">
        <v>6</v>
      </c>
      <c r="C111" s="95">
        <v>6</v>
      </c>
      <c r="D111" s="95">
        <v>1</v>
      </c>
      <c r="E111" s="95">
        <v>0</v>
      </c>
      <c r="F111" s="95">
        <v>0</v>
      </c>
      <c r="G111" s="95">
        <v>1</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1</v>
      </c>
      <c r="Y111" s="95">
        <v>0</v>
      </c>
      <c r="Z111" s="95">
        <v>0</v>
      </c>
      <c r="AA111" s="95">
        <v>3</v>
      </c>
      <c r="AB111" s="95">
        <v>1</v>
      </c>
      <c r="AC111" s="95">
        <v>0</v>
      </c>
      <c r="AD111" s="95">
        <v>0</v>
      </c>
      <c r="AE111" s="95">
        <v>0</v>
      </c>
      <c r="AF111" s="95">
        <v>0</v>
      </c>
      <c r="AG111" s="95">
        <v>0</v>
      </c>
      <c r="AH111" s="95">
        <v>0</v>
      </c>
      <c r="AI111" s="95">
        <v>0</v>
      </c>
      <c r="AJ111" s="95">
        <v>0</v>
      </c>
      <c r="AK111" s="95">
        <v>0</v>
      </c>
      <c r="AL111" s="95">
        <v>20</v>
      </c>
      <c r="AM111" s="160">
        <v>2.058731492003887E-5</v>
      </c>
    </row>
    <row r="112" spans="1:39">
      <c r="A112" s="100" t="s">
        <v>827</v>
      </c>
      <c r="B112" s="95">
        <v>24</v>
      </c>
      <c r="C112" s="95">
        <v>13</v>
      </c>
      <c r="D112" s="95">
        <v>4</v>
      </c>
      <c r="E112" s="95">
        <v>1</v>
      </c>
      <c r="F112" s="95">
        <v>5</v>
      </c>
      <c r="G112" s="95">
        <v>3</v>
      </c>
      <c r="H112" s="95">
        <v>1</v>
      </c>
      <c r="I112" s="95">
        <v>0</v>
      </c>
      <c r="J112" s="95">
        <v>0</v>
      </c>
      <c r="K112" s="95">
        <v>0</v>
      </c>
      <c r="L112" s="95">
        <v>0</v>
      </c>
      <c r="M112" s="95">
        <v>0</v>
      </c>
      <c r="N112" s="95">
        <v>0</v>
      </c>
      <c r="O112" s="95">
        <v>1</v>
      </c>
      <c r="P112" s="95">
        <v>0</v>
      </c>
      <c r="Q112" s="95">
        <v>0</v>
      </c>
      <c r="R112" s="95">
        <v>2</v>
      </c>
      <c r="S112" s="95">
        <v>0</v>
      </c>
      <c r="T112" s="95">
        <v>0</v>
      </c>
      <c r="U112" s="95">
        <v>3</v>
      </c>
      <c r="V112" s="95">
        <v>0</v>
      </c>
      <c r="W112" s="95">
        <v>0</v>
      </c>
      <c r="X112" s="95">
        <v>0</v>
      </c>
      <c r="Y112" s="95">
        <v>0</v>
      </c>
      <c r="Z112" s="95">
        <v>2</v>
      </c>
      <c r="AA112" s="95">
        <v>2</v>
      </c>
      <c r="AB112" s="95">
        <v>5</v>
      </c>
      <c r="AC112" s="95">
        <v>3</v>
      </c>
      <c r="AD112" s="95">
        <v>3</v>
      </c>
      <c r="AE112" s="95">
        <v>0</v>
      </c>
      <c r="AF112" s="95">
        <v>0</v>
      </c>
      <c r="AG112" s="95">
        <v>0</v>
      </c>
      <c r="AH112" s="95">
        <v>0</v>
      </c>
      <c r="AI112" s="95">
        <v>0</v>
      </c>
      <c r="AJ112" s="95">
        <v>0</v>
      </c>
      <c r="AK112" s="95">
        <v>0</v>
      </c>
      <c r="AL112" s="95">
        <v>72</v>
      </c>
      <c r="AM112" s="160">
        <v>7.4114333712139928E-5</v>
      </c>
    </row>
    <row r="113" spans="1:39">
      <c r="A113" s="100" t="s">
        <v>828</v>
      </c>
      <c r="B113" s="95">
        <v>67</v>
      </c>
      <c r="C113" s="95">
        <v>44</v>
      </c>
      <c r="D113" s="95">
        <v>22</v>
      </c>
      <c r="E113" s="95">
        <v>11</v>
      </c>
      <c r="F113" s="95">
        <v>10</v>
      </c>
      <c r="G113" s="95">
        <v>7</v>
      </c>
      <c r="H113" s="95">
        <v>1</v>
      </c>
      <c r="I113" s="95">
        <v>2</v>
      </c>
      <c r="J113" s="95">
        <v>2</v>
      </c>
      <c r="K113" s="95">
        <v>0</v>
      </c>
      <c r="L113" s="95">
        <v>0</v>
      </c>
      <c r="M113" s="95">
        <v>0</v>
      </c>
      <c r="N113" s="95">
        <v>1</v>
      </c>
      <c r="O113" s="95">
        <v>7</v>
      </c>
      <c r="P113" s="95">
        <v>1</v>
      </c>
      <c r="Q113" s="95">
        <v>0</v>
      </c>
      <c r="R113" s="95">
        <v>5</v>
      </c>
      <c r="S113" s="95">
        <v>1</v>
      </c>
      <c r="T113" s="95">
        <v>0</v>
      </c>
      <c r="U113" s="95">
        <v>0</v>
      </c>
      <c r="V113" s="95">
        <v>3</v>
      </c>
      <c r="W113" s="95">
        <v>4</v>
      </c>
      <c r="X113" s="95">
        <v>1</v>
      </c>
      <c r="Y113" s="95">
        <v>2</v>
      </c>
      <c r="Z113" s="95">
        <v>6</v>
      </c>
      <c r="AA113" s="95">
        <v>3</v>
      </c>
      <c r="AB113" s="95">
        <v>5</v>
      </c>
      <c r="AC113" s="95">
        <v>13</v>
      </c>
      <c r="AD113" s="95">
        <v>3</v>
      </c>
      <c r="AE113" s="95">
        <v>3</v>
      </c>
      <c r="AF113" s="95">
        <v>1</v>
      </c>
      <c r="AG113" s="95">
        <v>2</v>
      </c>
      <c r="AH113" s="95">
        <v>0</v>
      </c>
      <c r="AI113" s="95">
        <v>0</v>
      </c>
      <c r="AJ113" s="95">
        <v>0</v>
      </c>
      <c r="AK113" s="95">
        <v>0</v>
      </c>
      <c r="AL113" s="95">
        <v>227</v>
      </c>
      <c r="AM113" s="160">
        <v>2.3366602434244117E-4</v>
      </c>
    </row>
    <row r="114" spans="1:39">
      <c r="A114" s="100" t="s">
        <v>829</v>
      </c>
      <c r="B114" s="95">
        <v>122</v>
      </c>
      <c r="C114" s="95">
        <v>77</v>
      </c>
      <c r="D114" s="95">
        <v>35</v>
      </c>
      <c r="E114" s="95">
        <v>9</v>
      </c>
      <c r="F114" s="95">
        <v>10</v>
      </c>
      <c r="G114" s="95">
        <v>34</v>
      </c>
      <c r="H114" s="95">
        <v>7</v>
      </c>
      <c r="I114" s="95">
        <v>8</v>
      </c>
      <c r="J114" s="95">
        <v>4</v>
      </c>
      <c r="K114" s="95">
        <v>4</v>
      </c>
      <c r="L114" s="95">
        <v>4</v>
      </c>
      <c r="M114" s="95">
        <v>3</v>
      </c>
      <c r="N114" s="95">
        <v>20</v>
      </c>
      <c r="O114" s="95">
        <v>15</v>
      </c>
      <c r="P114" s="95">
        <v>3</v>
      </c>
      <c r="Q114" s="95">
        <v>1</v>
      </c>
      <c r="R114" s="95">
        <v>2</v>
      </c>
      <c r="S114" s="95">
        <v>10</v>
      </c>
      <c r="T114" s="95">
        <v>0</v>
      </c>
      <c r="U114" s="95">
        <v>12</v>
      </c>
      <c r="V114" s="95">
        <v>31</v>
      </c>
      <c r="W114" s="95">
        <v>12</v>
      </c>
      <c r="X114" s="95">
        <v>7</v>
      </c>
      <c r="Y114" s="95">
        <v>4</v>
      </c>
      <c r="Z114" s="95">
        <v>9</v>
      </c>
      <c r="AA114" s="95">
        <v>6</v>
      </c>
      <c r="AB114" s="95">
        <v>17</v>
      </c>
      <c r="AC114" s="95">
        <v>34</v>
      </c>
      <c r="AD114" s="95">
        <v>10</v>
      </c>
      <c r="AE114" s="95">
        <v>9</v>
      </c>
      <c r="AF114" s="95">
        <v>4</v>
      </c>
      <c r="AG114" s="95">
        <v>5</v>
      </c>
      <c r="AH114" s="95">
        <v>3</v>
      </c>
      <c r="AI114" s="95">
        <v>0</v>
      </c>
      <c r="AJ114" s="95">
        <v>2</v>
      </c>
      <c r="AK114" s="95">
        <v>0</v>
      </c>
      <c r="AL114" s="95">
        <v>533</v>
      </c>
      <c r="AM114" s="160">
        <v>5.4865194261903582E-4</v>
      </c>
    </row>
    <row r="115" spans="1:39">
      <c r="A115" s="100" t="s">
        <v>830</v>
      </c>
      <c r="B115" s="95">
        <v>201</v>
      </c>
      <c r="C115" s="95">
        <v>72</v>
      </c>
      <c r="D115" s="95">
        <v>56</v>
      </c>
      <c r="E115" s="95">
        <v>30</v>
      </c>
      <c r="F115" s="95">
        <v>27</v>
      </c>
      <c r="G115" s="95">
        <v>56</v>
      </c>
      <c r="H115" s="95">
        <v>5</v>
      </c>
      <c r="I115" s="95">
        <v>12</v>
      </c>
      <c r="J115" s="95">
        <v>11</v>
      </c>
      <c r="K115" s="95">
        <v>30</v>
      </c>
      <c r="L115" s="95">
        <v>4</v>
      </c>
      <c r="M115" s="95">
        <v>6</v>
      </c>
      <c r="N115" s="95">
        <v>30</v>
      </c>
      <c r="O115" s="95">
        <v>15</v>
      </c>
      <c r="P115" s="95">
        <v>10</v>
      </c>
      <c r="Q115" s="95">
        <v>9</v>
      </c>
      <c r="R115" s="95">
        <v>5</v>
      </c>
      <c r="S115" s="95">
        <v>17</v>
      </c>
      <c r="T115" s="95">
        <v>1</v>
      </c>
      <c r="U115" s="95">
        <v>26</v>
      </c>
      <c r="V115" s="95">
        <v>49</v>
      </c>
      <c r="W115" s="95">
        <v>15</v>
      </c>
      <c r="X115" s="95">
        <v>12</v>
      </c>
      <c r="Y115" s="95">
        <v>9</v>
      </c>
      <c r="Z115" s="95">
        <v>24</v>
      </c>
      <c r="AA115" s="95">
        <v>10</v>
      </c>
      <c r="AB115" s="95">
        <v>22</v>
      </c>
      <c r="AC115" s="95">
        <v>45</v>
      </c>
      <c r="AD115" s="95">
        <v>5</v>
      </c>
      <c r="AE115" s="95">
        <v>33</v>
      </c>
      <c r="AF115" s="95">
        <v>3</v>
      </c>
      <c r="AG115" s="95">
        <v>7</v>
      </c>
      <c r="AH115" s="95">
        <v>2</v>
      </c>
      <c r="AI115" s="95">
        <v>5</v>
      </c>
      <c r="AJ115" s="95">
        <v>5</v>
      </c>
      <c r="AK115" s="95">
        <v>0</v>
      </c>
      <c r="AL115" s="95">
        <v>869</v>
      </c>
      <c r="AM115" s="160">
        <v>8.9451883327568886E-4</v>
      </c>
    </row>
    <row r="116" spans="1:39">
      <c r="A116" s="100" t="s">
        <v>831</v>
      </c>
      <c r="B116" s="95">
        <v>244</v>
      </c>
      <c r="C116" s="95">
        <v>96</v>
      </c>
      <c r="D116" s="95">
        <v>57</v>
      </c>
      <c r="E116" s="95">
        <v>15</v>
      </c>
      <c r="F116" s="95">
        <v>36</v>
      </c>
      <c r="G116" s="95">
        <v>40</v>
      </c>
      <c r="H116" s="95">
        <v>9</v>
      </c>
      <c r="I116" s="95">
        <v>18</v>
      </c>
      <c r="J116" s="95">
        <v>8</v>
      </c>
      <c r="K116" s="95">
        <v>26</v>
      </c>
      <c r="L116" s="95">
        <v>6</v>
      </c>
      <c r="M116" s="95">
        <v>11</v>
      </c>
      <c r="N116" s="95">
        <v>52</v>
      </c>
      <c r="O116" s="95">
        <v>22</v>
      </c>
      <c r="P116" s="95">
        <v>17</v>
      </c>
      <c r="Q116" s="95">
        <v>5</v>
      </c>
      <c r="R116" s="95">
        <v>14</v>
      </c>
      <c r="S116" s="95">
        <v>28</v>
      </c>
      <c r="T116" s="95">
        <v>8</v>
      </c>
      <c r="U116" s="95">
        <v>34</v>
      </c>
      <c r="V116" s="95">
        <v>81</v>
      </c>
      <c r="W116" s="95">
        <v>22</v>
      </c>
      <c r="X116" s="95">
        <v>20</v>
      </c>
      <c r="Y116" s="95">
        <v>18</v>
      </c>
      <c r="Z116" s="95">
        <v>22</v>
      </c>
      <c r="AA116" s="95">
        <v>11</v>
      </c>
      <c r="AB116" s="95">
        <v>27</v>
      </c>
      <c r="AC116" s="95">
        <v>48</v>
      </c>
      <c r="AD116" s="95">
        <v>4</v>
      </c>
      <c r="AE116" s="95">
        <v>36</v>
      </c>
      <c r="AF116" s="95">
        <v>4</v>
      </c>
      <c r="AG116" s="95">
        <v>11</v>
      </c>
      <c r="AH116" s="95">
        <v>6</v>
      </c>
      <c r="AI116" s="95">
        <v>2</v>
      </c>
      <c r="AJ116" s="95">
        <v>1</v>
      </c>
      <c r="AK116" s="95">
        <v>1</v>
      </c>
      <c r="AL116" s="95">
        <v>1060</v>
      </c>
      <c r="AM116" s="160">
        <v>1.0911276907620601E-3</v>
      </c>
    </row>
    <row r="117" spans="1:39">
      <c r="A117" s="100" t="s">
        <v>832</v>
      </c>
      <c r="B117" s="95">
        <v>454</v>
      </c>
      <c r="C117" s="95">
        <v>209</v>
      </c>
      <c r="D117" s="95">
        <v>136</v>
      </c>
      <c r="E117" s="95">
        <v>56</v>
      </c>
      <c r="F117" s="95">
        <v>72</v>
      </c>
      <c r="G117" s="95">
        <v>131</v>
      </c>
      <c r="H117" s="95">
        <v>52</v>
      </c>
      <c r="I117" s="95">
        <v>52</v>
      </c>
      <c r="J117" s="95">
        <v>37</v>
      </c>
      <c r="K117" s="95">
        <v>70</v>
      </c>
      <c r="L117" s="95">
        <v>22</v>
      </c>
      <c r="M117" s="95">
        <v>20</v>
      </c>
      <c r="N117" s="95">
        <v>126</v>
      </c>
      <c r="O117" s="95">
        <v>65</v>
      </c>
      <c r="P117" s="95">
        <v>49</v>
      </c>
      <c r="Q117" s="95">
        <v>16</v>
      </c>
      <c r="R117" s="95">
        <v>33</v>
      </c>
      <c r="S117" s="95">
        <v>78</v>
      </c>
      <c r="T117" s="95">
        <v>10</v>
      </c>
      <c r="U117" s="95">
        <v>134</v>
      </c>
      <c r="V117" s="95">
        <v>217</v>
      </c>
      <c r="W117" s="95">
        <v>37</v>
      </c>
      <c r="X117" s="95">
        <v>36</v>
      </c>
      <c r="Y117" s="95">
        <v>46</v>
      </c>
      <c r="Z117" s="95">
        <v>43</v>
      </c>
      <c r="AA117" s="95">
        <v>31</v>
      </c>
      <c r="AB117" s="95">
        <v>82</v>
      </c>
      <c r="AC117" s="95">
        <v>127</v>
      </c>
      <c r="AD117" s="95">
        <v>8</v>
      </c>
      <c r="AE117" s="95">
        <v>140</v>
      </c>
      <c r="AF117" s="95">
        <v>12</v>
      </c>
      <c r="AG117" s="95">
        <v>22</v>
      </c>
      <c r="AH117" s="95">
        <v>15</v>
      </c>
      <c r="AI117" s="95">
        <v>7</v>
      </c>
      <c r="AJ117" s="95">
        <v>5</v>
      </c>
      <c r="AK117" s="95">
        <v>1</v>
      </c>
      <c r="AL117" s="95">
        <v>2651</v>
      </c>
      <c r="AM117" s="160">
        <v>2.728848592651152E-3</v>
      </c>
    </row>
    <row r="118" spans="1:39">
      <c r="A118" s="100" t="s">
        <v>833</v>
      </c>
      <c r="B118" s="95">
        <v>1307</v>
      </c>
      <c r="C118" s="95">
        <v>509</v>
      </c>
      <c r="D118" s="95">
        <v>397</v>
      </c>
      <c r="E118" s="95">
        <v>150</v>
      </c>
      <c r="F118" s="95">
        <v>166</v>
      </c>
      <c r="G118" s="95">
        <v>422</v>
      </c>
      <c r="H118" s="95">
        <v>136</v>
      </c>
      <c r="I118" s="95">
        <v>181</v>
      </c>
      <c r="J118" s="95">
        <v>131</v>
      </c>
      <c r="K118" s="95">
        <v>191</v>
      </c>
      <c r="L118" s="95">
        <v>81</v>
      </c>
      <c r="M118" s="95">
        <v>75</v>
      </c>
      <c r="N118" s="95">
        <v>343</v>
      </c>
      <c r="O118" s="95">
        <v>190</v>
      </c>
      <c r="P118" s="95">
        <v>136</v>
      </c>
      <c r="Q118" s="95">
        <v>54</v>
      </c>
      <c r="R118" s="95">
        <v>80</v>
      </c>
      <c r="S118" s="95">
        <v>205</v>
      </c>
      <c r="T118" s="95">
        <v>67</v>
      </c>
      <c r="U118" s="95">
        <v>376</v>
      </c>
      <c r="V118" s="95">
        <v>715</v>
      </c>
      <c r="W118" s="95">
        <v>147</v>
      </c>
      <c r="X118" s="95">
        <v>97</v>
      </c>
      <c r="Y118" s="95">
        <v>133</v>
      </c>
      <c r="Z118" s="95">
        <v>136</v>
      </c>
      <c r="AA118" s="95">
        <v>101</v>
      </c>
      <c r="AB118" s="95">
        <v>239</v>
      </c>
      <c r="AC118" s="95">
        <v>341</v>
      </c>
      <c r="AD118" s="95">
        <v>28</v>
      </c>
      <c r="AE118" s="95">
        <v>456</v>
      </c>
      <c r="AF118" s="95">
        <v>33</v>
      </c>
      <c r="AG118" s="95">
        <v>89</v>
      </c>
      <c r="AH118" s="95">
        <v>48</v>
      </c>
      <c r="AI118" s="95">
        <v>8</v>
      </c>
      <c r="AJ118" s="95">
        <v>14</v>
      </c>
      <c r="AK118" s="95">
        <v>4</v>
      </c>
      <c r="AL118" s="95">
        <v>7786</v>
      </c>
      <c r="AM118" s="160">
        <v>8.0146416983711312E-3</v>
      </c>
    </row>
    <row r="119" spans="1:39">
      <c r="A119" s="100" t="s">
        <v>834</v>
      </c>
      <c r="B119" s="95">
        <v>6170</v>
      </c>
      <c r="C119" s="95">
        <v>2444</v>
      </c>
      <c r="D119" s="95">
        <v>1523</v>
      </c>
      <c r="E119" s="95">
        <v>627</v>
      </c>
      <c r="F119" s="95">
        <v>761</v>
      </c>
      <c r="G119" s="95">
        <v>2271</v>
      </c>
      <c r="H119" s="95">
        <v>792</v>
      </c>
      <c r="I119" s="95">
        <v>887</v>
      </c>
      <c r="J119" s="95">
        <v>796</v>
      </c>
      <c r="K119" s="95">
        <v>826</v>
      </c>
      <c r="L119" s="95">
        <v>608</v>
      </c>
      <c r="M119" s="95">
        <v>441</v>
      </c>
      <c r="N119" s="95">
        <v>1902</v>
      </c>
      <c r="O119" s="95">
        <v>860</v>
      </c>
      <c r="P119" s="95">
        <v>687</v>
      </c>
      <c r="Q119" s="95">
        <v>316</v>
      </c>
      <c r="R119" s="95">
        <v>553</v>
      </c>
      <c r="S119" s="95">
        <v>900</v>
      </c>
      <c r="T119" s="95">
        <v>506</v>
      </c>
      <c r="U119" s="95">
        <v>2136</v>
      </c>
      <c r="V119" s="95">
        <v>4085</v>
      </c>
      <c r="W119" s="95">
        <v>708</v>
      </c>
      <c r="X119" s="95">
        <v>435</v>
      </c>
      <c r="Y119" s="95">
        <v>752</v>
      </c>
      <c r="Z119" s="95">
        <v>592</v>
      </c>
      <c r="AA119" s="95">
        <v>495</v>
      </c>
      <c r="AB119" s="95">
        <v>1472</v>
      </c>
      <c r="AC119" s="95">
        <v>1377</v>
      </c>
      <c r="AD119" s="95">
        <v>112</v>
      </c>
      <c r="AE119" s="95">
        <v>2670</v>
      </c>
      <c r="AF119" s="95">
        <v>306</v>
      </c>
      <c r="AG119" s="95">
        <v>605</v>
      </c>
      <c r="AH119" s="95">
        <v>221</v>
      </c>
      <c r="AI119" s="95">
        <v>61</v>
      </c>
      <c r="AJ119" s="95">
        <v>91</v>
      </c>
      <c r="AK119" s="95">
        <v>29</v>
      </c>
      <c r="AL119" s="95">
        <v>40017</v>
      </c>
      <c r="AM119" s="160">
        <v>4.119212905775977E-2</v>
      </c>
    </row>
    <row r="120" spans="1:39">
      <c r="A120" s="100" t="s">
        <v>835</v>
      </c>
      <c r="B120" s="95">
        <v>4444</v>
      </c>
      <c r="C120" s="95">
        <v>1662</v>
      </c>
      <c r="D120" s="95">
        <v>871</v>
      </c>
      <c r="E120" s="95">
        <v>377</v>
      </c>
      <c r="F120" s="95">
        <v>447</v>
      </c>
      <c r="G120" s="95">
        <v>1709</v>
      </c>
      <c r="H120" s="95">
        <v>593</v>
      </c>
      <c r="I120" s="95">
        <v>546</v>
      </c>
      <c r="J120" s="95">
        <v>568</v>
      </c>
      <c r="K120" s="95">
        <v>451</v>
      </c>
      <c r="L120" s="95">
        <v>650</v>
      </c>
      <c r="M120" s="95">
        <v>300</v>
      </c>
      <c r="N120" s="95">
        <v>1193</v>
      </c>
      <c r="O120" s="95">
        <v>485</v>
      </c>
      <c r="P120" s="95">
        <v>342</v>
      </c>
      <c r="Q120" s="95">
        <v>272</v>
      </c>
      <c r="R120" s="95">
        <v>536</v>
      </c>
      <c r="S120" s="95">
        <v>517</v>
      </c>
      <c r="T120" s="95">
        <v>401</v>
      </c>
      <c r="U120" s="95">
        <v>1643</v>
      </c>
      <c r="V120" s="95">
        <v>3099</v>
      </c>
      <c r="W120" s="95">
        <v>441</v>
      </c>
      <c r="X120" s="95">
        <v>286</v>
      </c>
      <c r="Y120" s="95">
        <v>469</v>
      </c>
      <c r="Z120" s="95">
        <v>364</v>
      </c>
      <c r="AA120" s="95">
        <v>341</v>
      </c>
      <c r="AB120" s="95">
        <v>1017</v>
      </c>
      <c r="AC120" s="95">
        <v>873</v>
      </c>
      <c r="AD120" s="95">
        <v>103</v>
      </c>
      <c r="AE120" s="95">
        <v>1109</v>
      </c>
      <c r="AF120" s="95">
        <v>255</v>
      </c>
      <c r="AG120" s="95">
        <v>549</v>
      </c>
      <c r="AH120" s="95">
        <v>177</v>
      </c>
      <c r="AI120" s="95">
        <v>48</v>
      </c>
      <c r="AJ120" s="95">
        <v>130</v>
      </c>
      <c r="AK120" s="95">
        <v>31</v>
      </c>
      <c r="AL120" s="95">
        <v>27299</v>
      </c>
      <c r="AM120" s="160">
        <v>2.8100655500107055E-2</v>
      </c>
    </row>
    <row r="121" spans="1:39">
      <c r="A121" s="100" t="s">
        <v>836</v>
      </c>
      <c r="B121" s="95">
        <v>163001</v>
      </c>
      <c r="C121" s="95">
        <v>88366</v>
      </c>
      <c r="D121" s="95">
        <v>34154</v>
      </c>
      <c r="E121" s="95">
        <v>15676</v>
      </c>
      <c r="F121" s="95">
        <v>11380</v>
      </c>
      <c r="G121" s="95">
        <v>43454</v>
      </c>
      <c r="H121" s="95">
        <v>20525</v>
      </c>
      <c r="I121" s="95">
        <v>19634</v>
      </c>
      <c r="J121" s="95">
        <v>26416</v>
      </c>
      <c r="K121" s="95">
        <v>13093</v>
      </c>
      <c r="L121" s="95">
        <v>18256</v>
      </c>
      <c r="M121" s="95">
        <v>11520</v>
      </c>
      <c r="N121" s="95">
        <v>24652</v>
      </c>
      <c r="O121" s="95">
        <v>16380</v>
      </c>
      <c r="P121" s="95">
        <v>11163</v>
      </c>
      <c r="Q121" s="95">
        <v>30473</v>
      </c>
      <c r="R121" s="95">
        <v>13883</v>
      </c>
      <c r="S121" s="95">
        <v>16795</v>
      </c>
      <c r="T121" s="95">
        <v>10110</v>
      </c>
      <c r="U121" s="95">
        <v>29889</v>
      </c>
      <c r="V121" s="95">
        <v>41267</v>
      </c>
      <c r="W121" s="95">
        <v>14486</v>
      </c>
      <c r="X121" s="95">
        <v>14452</v>
      </c>
      <c r="Y121" s="95">
        <v>14767</v>
      </c>
      <c r="Z121" s="95">
        <v>19872</v>
      </c>
      <c r="AA121" s="95">
        <v>8940</v>
      </c>
      <c r="AB121" s="95">
        <v>26595</v>
      </c>
      <c r="AC121" s="95">
        <v>40435</v>
      </c>
      <c r="AD121" s="95">
        <v>23167</v>
      </c>
      <c r="AE121" s="95">
        <v>24723</v>
      </c>
      <c r="AF121" s="95">
        <v>6882</v>
      </c>
      <c r="AG121" s="95">
        <v>6666</v>
      </c>
      <c r="AH121" s="95">
        <v>16843</v>
      </c>
      <c r="AI121" s="95">
        <v>4786</v>
      </c>
      <c r="AJ121" s="95">
        <v>4566</v>
      </c>
      <c r="AK121" s="95">
        <v>3658</v>
      </c>
      <c r="AL121" s="95">
        <v>890925</v>
      </c>
      <c r="AM121" s="160">
        <v>0.91708767725678142</v>
      </c>
    </row>
    <row r="122" spans="1:39">
      <c r="A122" s="72" t="s">
        <v>189</v>
      </c>
      <c r="B122" s="57">
        <v>176041</v>
      </c>
      <c r="C122" s="57">
        <v>93507</v>
      </c>
      <c r="D122" s="57">
        <v>37256</v>
      </c>
      <c r="E122" s="57">
        <v>16952</v>
      </c>
      <c r="F122" s="57">
        <v>12914</v>
      </c>
      <c r="G122" s="57">
        <v>48130</v>
      </c>
      <c r="H122" s="57">
        <v>22121</v>
      </c>
      <c r="I122" s="57">
        <v>21340</v>
      </c>
      <c r="J122" s="57">
        <v>27973</v>
      </c>
      <c r="K122" s="57">
        <v>14691</v>
      </c>
      <c r="L122" s="57">
        <v>19631</v>
      </c>
      <c r="M122" s="57">
        <v>12376</v>
      </c>
      <c r="N122" s="57">
        <v>28319</v>
      </c>
      <c r="O122" s="57">
        <v>18040</v>
      </c>
      <c r="P122" s="57">
        <v>12408</v>
      </c>
      <c r="Q122" s="57">
        <v>31147</v>
      </c>
      <c r="R122" s="57">
        <v>15113</v>
      </c>
      <c r="S122" s="57">
        <v>18551</v>
      </c>
      <c r="T122" s="57">
        <v>11103</v>
      </c>
      <c r="U122" s="57">
        <v>34254</v>
      </c>
      <c r="V122" s="57">
        <v>49547</v>
      </c>
      <c r="W122" s="57">
        <v>15872</v>
      </c>
      <c r="X122" s="57">
        <v>15347</v>
      </c>
      <c r="Y122" s="57">
        <v>16200</v>
      </c>
      <c r="Z122" s="57">
        <v>21070</v>
      </c>
      <c r="AA122" s="57">
        <v>9943</v>
      </c>
      <c r="AB122" s="57">
        <v>29482</v>
      </c>
      <c r="AC122" s="57">
        <v>43296</v>
      </c>
      <c r="AD122" s="57">
        <v>23443</v>
      </c>
      <c r="AE122" s="57">
        <v>29179</v>
      </c>
      <c r="AF122" s="57">
        <v>7500</v>
      </c>
      <c r="AG122" s="57">
        <v>7956</v>
      </c>
      <c r="AH122" s="57">
        <v>17315</v>
      </c>
      <c r="AI122" s="57">
        <v>4917</v>
      </c>
      <c r="AJ122" s="57">
        <v>4814</v>
      </c>
      <c r="AK122" s="57">
        <v>3724</v>
      </c>
      <c r="AL122" s="57">
        <v>971472</v>
      </c>
      <c r="AM122" s="161">
        <v>1</v>
      </c>
    </row>
    <row r="123" spans="1:39">
      <c r="A123" s="54" t="s">
        <v>837</v>
      </c>
      <c r="B123" s="160">
        <v>0.18121057529192813</v>
      </c>
      <c r="C123" s="160">
        <v>9.6252902811403723E-2</v>
      </c>
      <c r="D123" s="160">
        <v>3.8350050233048404E-2</v>
      </c>
      <c r="E123" s="160">
        <v>1.7449808126224944E-2</v>
      </c>
      <c r="F123" s="160">
        <v>1.3293229243869097E-2</v>
      </c>
      <c r="G123" s="160">
        <v>4.9543373355073535E-2</v>
      </c>
      <c r="H123" s="160">
        <v>2.2770599667308992E-2</v>
      </c>
      <c r="I123" s="160">
        <v>2.1966665019681472E-2</v>
      </c>
      <c r="J123" s="160">
        <v>2.8794448012912362E-2</v>
      </c>
      <c r="K123" s="160">
        <v>1.512241217451455E-2</v>
      </c>
      <c r="L123" s="160">
        <v>2.0207478959764151E-2</v>
      </c>
      <c r="M123" s="160">
        <v>1.2739430472520052E-2</v>
      </c>
      <c r="N123" s="160">
        <v>2.9150608561029037E-2</v>
      </c>
      <c r="O123" s="160">
        <v>1.8569758057875061E-2</v>
      </c>
      <c r="P123" s="160">
        <v>1.2772370176392114E-2</v>
      </c>
      <c r="Q123" s="160">
        <v>3.2061654890722532E-2</v>
      </c>
      <c r="R123" s="160">
        <v>1.5556804519327372E-2</v>
      </c>
      <c r="S123" s="160">
        <v>1.9095763954082051E-2</v>
      </c>
      <c r="T123" s="160">
        <v>1.1429047877859578E-2</v>
      </c>
      <c r="U123" s="160">
        <v>3.525989426355057E-2</v>
      </c>
      <c r="V123" s="160">
        <v>5.100198461715829E-2</v>
      </c>
      <c r="W123" s="160">
        <v>1.6338093120542848E-2</v>
      </c>
      <c r="X123" s="160">
        <v>1.5797676103891826E-2</v>
      </c>
      <c r="Y123" s="160">
        <v>1.6675725085231484E-2</v>
      </c>
      <c r="Z123" s="160">
        <v>2.1688736268260948E-2</v>
      </c>
      <c r="AA123" s="160">
        <v>1.0234983612497323E-2</v>
      </c>
      <c r="AB123" s="160">
        <v>3.0347760923629296E-2</v>
      </c>
      <c r="AC123" s="160">
        <v>4.4567419338900141E-2</v>
      </c>
      <c r="AD123" s="160">
        <v>2.4131421183523561E-2</v>
      </c>
      <c r="AE123" s="160">
        <v>3.0035863102590706E-2</v>
      </c>
      <c r="AF123" s="160">
        <v>7.720243095014576E-3</v>
      </c>
      <c r="AG123" s="160">
        <v>8.1896338751914627E-3</v>
      </c>
      <c r="AH123" s="160">
        <v>1.7823467892023652E-2</v>
      </c>
      <c r="AI123" s="160">
        <v>5.0613913730915561E-3</v>
      </c>
      <c r="AJ123" s="160">
        <v>4.9553667012533558E-3</v>
      </c>
      <c r="AK123" s="160">
        <v>3.8333580381112375E-3</v>
      </c>
      <c r="AL123" s="160">
        <v>1</v>
      </c>
      <c r="AM123" s="160"/>
    </row>
    <row r="124" spans="1:39"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c r="AJ124" s="543"/>
      <c r="AK124" s="543"/>
      <c r="AL124" s="543"/>
      <c r="AM124" s="543"/>
    </row>
    <row r="125" spans="1:39" ht="15" customHeight="1">
      <c r="A125" s="770" t="s">
        <v>1471</v>
      </c>
      <c r="B125" s="770"/>
      <c r="C125" s="770"/>
      <c r="D125" s="770"/>
      <c r="E125" s="770"/>
      <c r="F125" s="770"/>
      <c r="G125" s="770"/>
      <c r="H125" s="770"/>
      <c r="I125" s="770"/>
      <c r="J125" s="770"/>
      <c r="K125" s="770"/>
      <c r="L125" s="770"/>
      <c r="M125" s="770"/>
      <c r="N125" s="770"/>
      <c r="O125" s="770"/>
      <c r="P125" s="770"/>
      <c r="Q125" s="770"/>
      <c r="R125" s="770"/>
      <c r="S125" s="770"/>
      <c r="T125" s="770"/>
      <c r="U125" s="770"/>
      <c r="V125" s="770"/>
      <c r="W125" s="770"/>
      <c r="X125" s="770"/>
      <c r="Y125" s="770"/>
      <c r="Z125" s="770"/>
      <c r="AA125" s="770"/>
      <c r="AB125" s="770"/>
      <c r="AC125" s="770"/>
      <c r="AD125" s="770"/>
      <c r="AE125" s="770"/>
      <c r="AF125" s="770"/>
      <c r="AG125" s="770"/>
      <c r="AH125" s="770"/>
      <c r="AI125" s="770"/>
      <c r="AJ125" s="770"/>
      <c r="AK125" s="770"/>
      <c r="AL125" s="770"/>
      <c r="AM125" s="770"/>
    </row>
    <row r="126" spans="1:39">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9" ht="30" customHeight="1">
      <c r="A127" s="725" t="s">
        <v>1092</v>
      </c>
      <c r="B127" s="725"/>
      <c r="C127" s="725"/>
      <c r="D127" s="725"/>
      <c r="E127" s="725"/>
      <c r="F127" s="725"/>
      <c r="G127" s="725"/>
      <c r="H127" s="725"/>
      <c r="I127" s="725"/>
      <c r="J127" s="725"/>
      <c r="K127" s="725"/>
      <c r="L127" s="725"/>
      <c r="M127" s="725"/>
      <c r="N127" s="725"/>
      <c r="O127" s="725"/>
      <c r="P127" s="725"/>
      <c r="Q127" s="725"/>
      <c r="R127" s="725"/>
      <c r="S127" s="725"/>
      <c r="T127" s="725"/>
      <c r="U127" s="725"/>
      <c r="V127" s="725"/>
      <c r="W127" s="725"/>
      <c r="X127" s="725"/>
      <c r="Y127" s="725"/>
      <c r="Z127" s="725"/>
      <c r="AA127" s="725"/>
      <c r="AB127" s="725"/>
      <c r="AC127" s="725"/>
      <c r="AD127" s="725"/>
      <c r="AE127" s="725"/>
      <c r="AF127" s="725"/>
      <c r="AG127" s="725"/>
      <c r="AH127" s="725"/>
      <c r="AI127" s="725"/>
      <c r="AJ127" s="725"/>
      <c r="AK127" s="725"/>
      <c r="AL127" s="725"/>
      <c r="AM127" s="725"/>
    </row>
    <row r="128" spans="1:39" ht="18">
      <c r="A128" s="726" t="s">
        <v>1160</v>
      </c>
      <c r="B128" s="726"/>
      <c r="C128" s="726"/>
      <c r="D128" s="726"/>
      <c r="E128" s="726"/>
      <c r="F128" s="726"/>
      <c r="G128" s="726"/>
      <c r="H128" s="726"/>
      <c r="I128" s="726"/>
      <c r="J128" s="726"/>
      <c r="K128" s="726"/>
      <c r="L128" s="726"/>
      <c r="M128" s="726"/>
      <c r="N128" s="726"/>
      <c r="O128" s="726"/>
      <c r="P128" s="726"/>
      <c r="Q128" s="726"/>
      <c r="R128" s="726"/>
      <c r="S128" s="726"/>
      <c r="T128" s="726"/>
      <c r="U128" s="726"/>
      <c r="V128" s="726"/>
      <c r="W128" s="726"/>
      <c r="X128" s="726"/>
      <c r="Y128" s="726"/>
      <c r="Z128" s="726"/>
      <c r="AA128" s="726"/>
      <c r="AB128" s="726"/>
      <c r="AC128" s="726"/>
      <c r="AD128" s="726"/>
      <c r="AE128" s="726"/>
      <c r="AF128" s="726"/>
      <c r="AG128" s="726"/>
      <c r="AH128" s="726"/>
      <c r="AI128" s="726"/>
      <c r="AJ128" s="726"/>
      <c r="AK128" s="726"/>
      <c r="AL128" s="726"/>
      <c r="AM128" s="726"/>
    </row>
    <row r="129" spans="1:39" ht="18">
      <c r="A129" s="726" t="s">
        <v>1519</v>
      </c>
      <c r="B129" s="726"/>
      <c r="C129" s="726"/>
      <c r="D129" s="726"/>
      <c r="E129" s="726"/>
      <c r="F129" s="726"/>
      <c r="G129" s="726"/>
      <c r="H129" s="726"/>
      <c r="I129" s="726"/>
      <c r="J129" s="726"/>
      <c r="K129" s="726"/>
      <c r="L129" s="726"/>
      <c r="M129" s="726"/>
      <c r="N129" s="726"/>
      <c r="O129" s="726"/>
      <c r="P129" s="726"/>
      <c r="Q129" s="726"/>
      <c r="R129" s="726"/>
      <c r="S129" s="726"/>
      <c r="T129" s="726"/>
      <c r="U129" s="726"/>
      <c r="V129" s="726"/>
      <c r="W129" s="726"/>
      <c r="X129" s="726"/>
      <c r="Y129" s="726"/>
      <c r="Z129" s="726"/>
      <c r="AA129" s="726"/>
      <c r="AB129" s="726"/>
      <c r="AC129" s="726"/>
      <c r="AD129" s="726"/>
      <c r="AE129" s="726"/>
      <c r="AF129" s="726"/>
      <c r="AG129" s="726"/>
      <c r="AH129" s="726"/>
      <c r="AI129" s="726"/>
      <c r="AJ129" s="726"/>
      <c r="AK129" s="726"/>
      <c r="AL129" s="726"/>
      <c r="AM129" s="726"/>
    </row>
    <row r="130" spans="1:39" ht="30" customHeight="1">
      <c r="A130" s="730" t="s">
        <v>544</v>
      </c>
      <c r="B130" s="730"/>
      <c r="C130" s="730"/>
      <c r="D130" s="730"/>
      <c r="E130" s="730"/>
      <c r="F130" s="730"/>
      <c r="G130" s="730"/>
      <c r="H130" s="730"/>
      <c r="I130" s="730"/>
      <c r="J130" s="730"/>
      <c r="K130" s="730"/>
      <c r="L130" s="730"/>
      <c r="M130" s="730"/>
      <c r="N130" s="730"/>
      <c r="O130" s="730"/>
      <c r="P130" s="730"/>
      <c r="Q130" s="730"/>
      <c r="R130" s="730"/>
      <c r="S130" s="730"/>
      <c r="T130" s="730"/>
      <c r="U130" s="730"/>
      <c r="V130" s="730"/>
      <c r="W130" s="730"/>
      <c r="X130" s="730"/>
      <c r="Y130" s="730"/>
      <c r="Z130" s="730"/>
      <c r="AA130" s="730"/>
      <c r="AB130" s="730"/>
      <c r="AC130" s="730"/>
      <c r="AD130" s="730"/>
      <c r="AE130" s="730"/>
      <c r="AF130" s="730"/>
      <c r="AG130" s="730"/>
      <c r="AH130" s="730"/>
      <c r="AI130" s="730"/>
      <c r="AJ130" s="730"/>
      <c r="AK130" s="730"/>
      <c r="AL130" s="730"/>
      <c r="AM130" s="730"/>
    </row>
    <row r="131" spans="1:39">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9" ht="30" customHeight="1">
      <c r="A132" s="72" t="s">
        <v>821</v>
      </c>
      <c r="B132" s="73" t="s">
        <v>70</v>
      </c>
      <c r="C132" s="73" t="s">
        <v>72</v>
      </c>
      <c r="D132" s="73" t="s">
        <v>74</v>
      </c>
      <c r="E132" s="73" t="s">
        <v>76</v>
      </c>
      <c r="F132" s="73" t="s">
        <v>78</v>
      </c>
      <c r="G132" s="73" t="s">
        <v>80</v>
      </c>
      <c r="H132" s="73" t="s">
        <v>82</v>
      </c>
      <c r="I132" s="73" t="s">
        <v>84</v>
      </c>
      <c r="J132" s="73" t="s">
        <v>86</v>
      </c>
      <c r="K132" s="73" t="s">
        <v>88</v>
      </c>
      <c r="L132" s="73" t="s">
        <v>90</v>
      </c>
      <c r="M132" s="73" t="s">
        <v>92</v>
      </c>
      <c r="N132" s="73" t="s">
        <v>94</v>
      </c>
      <c r="O132" s="73" t="s">
        <v>96</v>
      </c>
      <c r="P132" s="73" t="s">
        <v>98</v>
      </c>
      <c r="Q132" s="73" t="s">
        <v>100</v>
      </c>
      <c r="R132" s="73" t="s">
        <v>102</v>
      </c>
      <c r="S132" s="73" t="s">
        <v>104</v>
      </c>
      <c r="T132" s="73" t="s">
        <v>106</v>
      </c>
      <c r="U132" s="73" t="s">
        <v>108</v>
      </c>
      <c r="V132" s="73" t="s">
        <v>110</v>
      </c>
      <c r="W132" s="73" t="s">
        <v>112</v>
      </c>
      <c r="X132" s="73" t="s">
        <v>114</v>
      </c>
      <c r="Y132" s="73" t="s">
        <v>116</v>
      </c>
      <c r="Z132" s="73" t="s">
        <v>118</v>
      </c>
      <c r="AA132" s="73" t="s">
        <v>120</v>
      </c>
      <c r="AB132" s="73" t="s">
        <v>121</v>
      </c>
      <c r="AC132" s="73" t="s">
        <v>122</v>
      </c>
      <c r="AD132" s="73" t="s">
        <v>123</v>
      </c>
      <c r="AE132" s="73" t="s">
        <v>125</v>
      </c>
      <c r="AF132" s="73" t="s">
        <v>550</v>
      </c>
      <c r="AG132" s="73" t="s">
        <v>1489</v>
      </c>
      <c r="AH132" s="73" t="s">
        <v>1506</v>
      </c>
      <c r="AI132" s="73" t="s">
        <v>1507</v>
      </c>
      <c r="AJ132" s="73" t="s">
        <v>1529</v>
      </c>
      <c r="AK132" s="73" t="s">
        <v>1530</v>
      </c>
      <c r="AL132" s="176" t="s">
        <v>551</v>
      </c>
      <c r="AM132" s="310" t="s">
        <v>775</v>
      </c>
    </row>
    <row r="133" spans="1:39">
      <c r="A133" s="100" t="s">
        <v>823</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160">
        <v>0</v>
      </c>
    </row>
    <row r="134" spans="1:39">
      <c r="A134" s="100" t="s">
        <v>824</v>
      </c>
      <c r="B134" s="95">
        <v>43954.662320000003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50954.662320000003</v>
      </c>
      <c r="AM134" s="160">
        <v>1.1758023580943073E-2</v>
      </c>
    </row>
    <row r="135" spans="1:39">
      <c r="A135" s="100" t="s">
        <v>825</v>
      </c>
      <c r="B135" s="95">
        <v>45011.201380000006</v>
      </c>
      <c r="C135" s="95">
        <v>71479.244900000005</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0</v>
      </c>
      <c r="Y135" s="95">
        <v>0</v>
      </c>
      <c r="Z135" s="95">
        <v>28856.279010000002</v>
      </c>
      <c r="AA135" s="95">
        <v>14444.5</v>
      </c>
      <c r="AB135" s="95">
        <v>0</v>
      </c>
      <c r="AC135" s="95">
        <v>0</v>
      </c>
      <c r="AD135" s="95">
        <v>4000</v>
      </c>
      <c r="AE135" s="95">
        <v>0</v>
      </c>
      <c r="AF135" s="95">
        <v>0</v>
      </c>
      <c r="AG135" s="95">
        <v>0</v>
      </c>
      <c r="AH135" s="95">
        <v>0</v>
      </c>
      <c r="AI135" s="95">
        <v>0</v>
      </c>
      <c r="AJ135" s="95">
        <v>0</v>
      </c>
      <c r="AK135" s="95">
        <v>0</v>
      </c>
      <c r="AL135" s="95">
        <v>184396.53750999999</v>
      </c>
      <c r="AM135" s="160">
        <v>4.2550352363650665E-2</v>
      </c>
    </row>
    <row r="136" spans="1:39">
      <c r="A136" s="100" t="s">
        <v>826</v>
      </c>
      <c r="B136" s="95">
        <v>144866.56884999998</v>
      </c>
      <c r="C136" s="95">
        <v>59546.259829999995</v>
      </c>
      <c r="D136" s="95">
        <v>28307.209780000001</v>
      </c>
      <c r="E136" s="95">
        <v>11935.31673</v>
      </c>
      <c r="F136" s="95">
        <v>26916.77363</v>
      </c>
      <c r="G136" s="95">
        <v>8579.3733300000004</v>
      </c>
      <c r="H136" s="95">
        <v>13650.4773</v>
      </c>
      <c r="I136" s="95">
        <v>6472.30224</v>
      </c>
      <c r="J136" s="95">
        <v>11801.38</v>
      </c>
      <c r="K136" s="95">
        <v>0</v>
      </c>
      <c r="L136" s="95">
        <v>1500</v>
      </c>
      <c r="M136" s="95">
        <v>0</v>
      </c>
      <c r="N136" s="95">
        <v>3500</v>
      </c>
      <c r="O136" s="95">
        <v>4876.3999999999996</v>
      </c>
      <c r="P136" s="95">
        <v>1685.2205800000002</v>
      </c>
      <c r="Q136" s="95">
        <v>3500</v>
      </c>
      <c r="R136" s="95">
        <v>0</v>
      </c>
      <c r="S136" s="95">
        <v>2901.3382299999998</v>
      </c>
      <c r="T136" s="95">
        <v>0</v>
      </c>
      <c r="U136" s="95">
        <v>3877.0355800000002</v>
      </c>
      <c r="V136" s="95">
        <v>0</v>
      </c>
      <c r="W136" s="95">
        <v>9030</v>
      </c>
      <c r="X136" s="95">
        <v>14719.488880000001</v>
      </c>
      <c r="Y136" s="95">
        <v>1507.1</v>
      </c>
      <c r="Z136" s="95">
        <v>38662.698560000004</v>
      </c>
      <c r="AA136" s="95">
        <v>7562</v>
      </c>
      <c r="AB136" s="95">
        <v>13354.96</v>
      </c>
      <c r="AC136" s="95">
        <v>0</v>
      </c>
      <c r="AD136" s="95">
        <v>0</v>
      </c>
      <c r="AE136" s="95">
        <v>2069.4795199999999</v>
      </c>
      <c r="AF136" s="95">
        <v>0</v>
      </c>
      <c r="AG136" s="95">
        <v>0</v>
      </c>
      <c r="AH136" s="95">
        <v>0</v>
      </c>
      <c r="AI136" s="95">
        <v>0</v>
      </c>
      <c r="AJ136" s="95">
        <v>5311</v>
      </c>
      <c r="AK136" s="95">
        <v>0</v>
      </c>
      <c r="AL136" s="95">
        <v>426132.38304000004</v>
      </c>
      <c r="AM136" s="160">
        <v>9.833201478054239E-2</v>
      </c>
    </row>
    <row r="137" spans="1:39">
      <c r="A137" s="100" t="s">
        <v>827</v>
      </c>
      <c r="B137" s="95">
        <v>107363.93846999999</v>
      </c>
      <c r="C137" s="95">
        <v>92690.813379999992</v>
      </c>
      <c r="D137" s="95">
        <v>47141.016009999999</v>
      </c>
      <c r="E137" s="95">
        <v>5295.3213599999999</v>
      </c>
      <c r="F137" s="95">
        <v>33855.537990000004</v>
      </c>
      <c r="G137" s="95">
        <v>8285.8182899999993</v>
      </c>
      <c r="H137" s="95">
        <v>15868.9681</v>
      </c>
      <c r="I137" s="95">
        <v>8547.39</v>
      </c>
      <c r="J137" s="95">
        <v>20007.664290000001</v>
      </c>
      <c r="K137" s="95">
        <v>1000</v>
      </c>
      <c r="L137" s="95">
        <v>0</v>
      </c>
      <c r="M137" s="95">
        <v>5422</v>
      </c>
      <c r="N137" s="95">
        <v>10728.7361</v>
      </c>
      <c r="O137" s="95">
        <v>12576.088</v>
      </c>
      <c r="P137" s="95">
        <v>1731.36438</v>
      </c>
      <c r="Q137" s="95">
        <v>6158.6750000000002</v>
      </c>
      <c r="R137" s="95">
        <v>5452.4430199999997</v>
      </c>
      <c r="S137" s="95">
        <v>3047.8</v>
      </c>
      <c r="T137" s="95">
        <v>852.2966899999999</v>
      </c>
      <c r="U137" s="95">
        <v>4299.9515700000002</v>
      </c>
      <c r="V137" s="95">
        <v>2086.8472400000001</v>
      </c>
      <c r="W137" s="95">
        <v>8235.7113499999996</v>
      </c>
      <c r="X137" s="95">
        <v>23353.490519999999</v>
      </c>
      <c r="Y137" s="95">
        <v>886.31200000000001</v>
      </c>
      <c r="Z137" s="95">
        <v>22999.796589999998</v>
      </c>
      <c r="AA137" s="95">
        <v>13873.36736</v>
      </c>
      <c r="AB137" s="95">
        <v>8633.3596500000003</v>
      </c>
      <c r="AC137" s="95">
        <v>10452.406550000002</v>
      </c>
      <c r="AD137" s="95">
        <v>4800</v>
      </c>
      <c r="AE137" s="95">
        <v>1539.8950600000001</v>
      </c>
      <c r="AF137" s="95">
        <v>768.51242000000002</v>
      </c>
      <c r="AG137" s="95">
        <v>0</v>
      </c>
      <c r="AH137" s="95">
        <v>3150</v>
      </c>
      <c r="AI137" s="95">
        <v>1372</v>
      </c>
      <c r="AJ137" s="95">
        <v>4776.6872100000001</v>
      </c>
      <c r="AK137" s="95">
        <v>726.67082999999991</v>
      </c>
      <c r="AL137" s="95">
        <v>497980.87943000003</v>
      </c>
      <c r="AM137" s="160">
        <v>0.11491138703706964</v>
      </c>
    </row>
    <row r="138" spans="1:39">
      <c r="A138" s="100" t="s">
        <v>828</v>
      </c>
      <c r="B138" s="95">
        <v>80494.852559999999</v>
      </c>
      <c r="C138" s="95">
        <v>100572.74931999999</v>
      </c>
      <c r="D138" s="95">
        <v>47100.507030000001</v>
      </c>
      <c r="E138" s="95">
        <v>16490.876060000002</v>
      </c>
      <c r="F138" s="95">
        <v>28367.644960000001</v>
      </c>
      <c r="G138" s="95">
        <v>18330.574929999999</v>
      </c>
      <c r="H138" s="95">
        <v>16617.050449999999</v>
      </c>
      <c r="I138" s="95">
        <v>19270.009180000001</v>
      </c>
      <c r="J138" s="95">
        <v>16320.23364</v>
      </c>
      <c r="K138" s="95">
        <v>2980</v>
      </c>
      <c r="L138" s="95">
        <v>3306.6589199999999</v>
      </c>
      <c r="M138" s="95">
        <v>4924.5</v>
      </c>
      <c r="N138" s="95">
        <v>19739.819749999999</v>
      </c>
      <c r="O138" s="95">
        <v>9748.5530399999989</v>
      </c>
      <c r="P138" s="95">
        <v>3281</v>
      </c>
      <c r="Q138" s="95">
        <v>10845.78637</v>
      </c>
      <c r="R138" s="95">
        <v>6350.3060400000004</v>
      </c>
      <c r="S138" s="95">
        <v>13152.71513</v>
      </c>
      <c r="T138" s="95">
        <v>5452.81315</v>
      </c>
      <c r="U138" s="95">
        <v>16661.882420000002</v>
      </c>
      <c r="V138" s="95">
        <v>10846.24403</v>
      </c>
      <c r="W138" s="95">
        <v>5314.08061</v>
      </c>
      <c r="X138" s="95">
        <v>35038.977800000001</v>
      </c>
      <c r="Y138" s="95">
        <v>5462.8650299999999</v>
      </c>
      <c r="Z138" s="95">
        <v>22569.926950000001</v>
      </c>
      <c r="AA138" s="95">
        <v>8538.9329399999988</v>
      </c>
      <c r="AB138" s="95">
        <v>20723.045340000001</v>
      </c>
      <c r="AC138" s="95">
        <v>20552.624219999998</v>
      </c>
      <c r="AD138" s="95">
        <v>4658.3798499999994</v>
      </c>
      <c r="AE138" s="95">
        <v>6447.8643499999998</v>
      </c>
      <c r="AF138" s="95">
        <v>1280.9972600000001</v>
      </c>
      <c r="AG138" s="95">
        <v>3012.02772</v>
      </c>
      <c r="AH138" s="95">
        <v>6030.4737400000004</v>
      </c>
      <c r="AI138" s="95">
        <v>617.4</v>
      </c>
      <c r="AJ138" s="95">
        <v>4247.6641500000005</v>
      </c>
      <c r="AK138" s="95">
        <v>354.375</v>
      </c>
      <c r="AL138" s="95">
        <v>595704.41194000002</v>
      </c>
      <c r="AM138" s="160">
        <v>0.13746154333973704</v>
      </c>
    </row>
    <row r="139" spans="1:39">
      <c r="A139" s="100" t="s">
        <v>829</v>
      </c>
      <c r="B139" s="95">
        <v>85071.213489999995</v>
      </c>
      <c r="C139" s="95">
        <v>67687.597299999994</v>
      </c>
      <c r="D139" s="95">
        <v>42173.186379999999</v>
      </c>
      <c r="E139" s="95">
        <v>5344.2880100000002</v>
      </c>
      <c r="F139" s="95">
        <v>16096.669159999999</v>
      </c>
      <c r="G139" s="95">
        <v>16224.28781</v>
      </c>
      <c r="H139" s="95">
        <v>10705.443359999999</v>
      </c>
      <c r="I139" s="95">
        <v>10346.752179999999</v>
      </c>
      <c r="J139" s="95">
        <v>9963.6578699999991</v>
      </c>
      <c r="K139" s="95">
        <v>7085.8530899999996</v>
      </c>
      <c r="L139" s="95">
        <v>2803.0719800000002</v>
      </c>
      <c r="M139" s="95">
        <v>3427.7</v>
      </c>
      <c r="N139" s="95">
        <v>12807.51828</v>
      </c>
      <c r="O139" s="95">
        <v>9917.1403499999997</v>
      </c>
      <c r="P139" s="95">
        <v>5120.6932100000004</v>
      </c>
      <c r="Q139" s="95">
        <v>4927.0249999999996</v>
      </c>
      <c r="R139" s="95">
        <v>6569.6508800000001</v>
      </c>
      <c r="S139" s="95">
        <v>18632.790530000002</v>
      </c>
      <c r="T139" s="95">
        <v>6609.0921399999997</v>
      </c>
      <c r="U139" s="95">
        <v>18815.19945</v>
      </c>
      <c r="V139" s="95">
        <v>8041.4960799999999</v>
      </c>
      <c r="W139" s="95">
        <v>9927.7191199999997</v>
      </c>
      <c r="X139" s="95">
        <v>28516.34779</v>
      </c>
      <c r="Y139" s="95">
        <v>5654.2303899999997</v>
      </c>
      <c r="Z139" s="95">
        <v>16594.467119999998</v>
      </c>
      <c r="AA139" s="95">
        <v>6129.2601299999997</v>
      </c>
      <c r="AB139" s="95">
        <v>17559.34031</v>
      </c>
      <c r="AC139" s="95">
        <v>19550.04248</v>
      </c>
      <c r="AD139" s="95">
        <v>5355.6046900000001</v>
      </c>
      <c r="AE139" s="95">
        <v>6803.9853499999999</v>
      </c>
      <c r="AF139" s="95">
        <v>530.55081000000007</v>
      </c>
      <c r="AG139" s="95">
        <v>3106.0978700000001</v>
      </c>
      <c r="AH139" s="95">
        <v>5148.6163899999992</v>
      </c>
      <c r="AI139" s="95">
        <v>1634.1198899999999</v>
      </c>
      <c r="AJ139" s="95">
        <v>2694.8588199999999</v>
      </c>
      <c r="AK139" s="95">
        <v>1069.5866899999999</v>
      </c>
      <c r="AL139" s="95">
        <v>498645.1544</v>
      </c>
      <c r="AM139" s="160">
        <v>0.11506467155326247</v>
      </c>
    </row>
    <row r="140" spans="1:39">
      <c r="A140" s="100" t="s">
        <v>830</v>
      </c>
      <c r="B140" s="95">
        <v>40062.10613</v>
      </c>
      <c r="C140" s="95">
        <v>56896.220070000003</v>
      </c>
      <c r="D140" s="95">
        <v>29887.061440000001</v>
      </c>
      <c r="E140" s="95">
        <v>3945.42884</v>
      </c>
      <c r="F140" s="95">
        <v>11220.22435</v>
      </c>
      <c r="G140" s="95">
        <v>18764.09029</v>
      </c>
      <c r="H140" s="95">
        <v>12464.26476</v>
      </c>
      <c r="I140" s="95">
        <v>13130.150659999999</v>
      </c>
      <c r="J140" s="95">
        <v>11055.432439999999</v>
      </c>
      <c r="K140" s="95">
        <v>9242.6138499999997</v>
      </c>
      <c r="L140" s="95">
        <v>6890.4425700000002</v>
      </c>
      <c r="M140" s="95">
        <v>7103.8592699999999</v>
      </c>
      <c r="N140" s="95">
        <v>21808.071120000001</v>
      </c>
      <c r="O140" s="95">
        <v>10558.992920000001</v>
      </c>
      <c r="P140" s="95">
        <v>8849.1601799999989</v>
      </c>
      <c r="Q140" s="95">
        <v>3628.69</v>
      </c>
      <c r="R140" s="95">
        <v>8618.3331400000006</v>
      </c>
      <c r="S140" s="95">
        <v>19111.182579999997</v>
      </c>
      <c r="T140" s="95">
        <v>4822.0063499999997</v>
      </c>
      <c r="U140" s="95">
        <v>23423.830140000002</v>
      </c>
      <c r="V140" s="95">
        <v>16002.1181</v>
      </c>
      <c r="W140" s="95">
        <v>8169.16831</v>
      </c>
      <c r="X140" s="95">
        <v>23067.954829999999</v>
      </c>
      <c r="Y140" s="95">
        <v>10391.499679999999</v>
      </c>
      <c r="Z140" s="95">
        <v>22303.141970000001</v>
      </c>
      <c r="AA140" s="95">
        <v>4274.21155</v>
      </c>
      <c r="AB140" s="95">
        <v>26885.04276</v>
      </c>
      <c r="AC140" s="95">
        <v>21994.902160000001</v>
      </c>
      <c r="AD140" s="95">
        <v>4639.5369800000008</v>
      </c>
      <c r="AE140" s="95">
        <v>12698.498439999999</v>
      </c>
      <c r="AF140" s="95">
        <v>700</v>
      </c>
      <c r="AG140" s="95">
        <v>2587.2334799999999</v>
      </c>
      <c r="AH140" s="95">
        <v>6259.4167099999995</v>
      </c>
      <c r="AI140" s="95">
        <v>2293.0930800000001</v>
      </c>
      <c r="AJ140" s="95">
        <v>3913.2849900000001</v>
      </c>
      <c r="AK140" s="95">
        <v>558.58393999999998</v>
      </c>
      <c r="AL140" s="95">
        <v>488219.84807999997</v>
      </c>
      <c r="AM140" s="160">
        <v>0.11265898398773029</v>
      </c>
    </row>
    <row r="141" spans="1:39">
      <c r="A141" s="100" t="s">
        <v>831</v>
      </c>
      <c r="B141" s="95">
        <v>25163.7055</v>
      </c>
      <c r="C141" s="95">
        <v>26087.99941</v>
      </c>
      <c r="D141" s="95">
        <v>19301.268120000001</v>
      </c>
      <c r="E141" s="95">
        <v>2561.0612599999999</v>
      </c>
      <c r="F141" s="95">
        <v>5397.3589199999997</v>
      </c>
      <c r="G141" s="95">
        <v>11163.270369999998</v>
      </c>
      <c r="H141" s="95">
        <v>5563.7035099999994</v>
      </c>
      <c r="I141" s="95">
        <v>9934.9384800000007</v>
      </c>
      <c r="J141" s="95">
        <v>6767.9517100000003</v>
      </c>
      <c r="K141" s="95">
        <v>7058.2994000000008</v>
      </c>
      <c r="L141" s="95">
        <v>2920.9122699999998</v>
      </c>
      <c r="M141" s="95">
        <v>2854.3745899999999</v>
      </c>
      <c r="N141" s="95">
        <v>8862.9909700000007</v>
      </c>
      <c r="O141" s="95">
        <v>4039.9524100000003</v>
      </c>
      <c r="P141" s="95">
        <v>2453.6170999999999</v>
      </c>
      <c r="Q141" s="95">
        <v>665.65406000000007</v>
      </c>
      <c r="R141" s="95">
        <v>5387.4744299999993</v>
      </c>
      <c r="S141" s="95">
        <v>10280.757029999999</v>
      </c>
      <c r="T141" s="95">
        <v>3431.1243599999998</v>
      </c>
      <c r="U141" s="95">
        <v>11970.25362</v>
      </c>
      <c r="V141" s="95">
        <v>7676.71054</v>
      </c>
      <c r="W141" s="95">
        <v>4218.7615700000006</v>
      </c>
      <c r="X141" s="95">
        <v>13215.656550000002</v>
      </c>
      <c r="Y141" s="95">
        <v>5387.5866100000003</v>
      </c>
      <c r="Z141" s="95">
        <v>9621.0714000000007</v>
      </c>
      <c r="AA141" s="95">
        <v>2796.5187099999998</v>
      </c>
      <c r="AB141" s="95">
        <v>11930.30337</v>
      </c>
      <c r="AC141" s="95">
        <v>9300.8823900000007</v>
      </c>
      <c r="AD141" s="95">
        <v>1870.28414</v>
      </c>
      <c r="AE141" s="95">
        <v>14884.025390000001</v>
      </c>
      <c r="AF141" s="95">
        <v>935.74242000000004</v>
      </c>
      <c r="AG141" s="95">
        <v>1856.76224</v>
      </c>
      <c r="AH141" s="95">
        <v>2484.8764300000003</v>
      </c>
      <c r="AI141" s="95">
        <v>327.73241999999999</v>
      </c>
      <c r="AJ141" s="95">
        <v>1067.46487</v>
      </c>
      <c r="AK141" s="95">
        <v>108.23013</v>
      </c>
      <c r="AL141" s="95">
        <v>259549.27669999999</v>
      </c>
      <c r="AM141" s="160">
        <v>5.9892193901508288E-2</v>
      </c>
    </row>
    <row r="142" spans="1:39">
      <c r="A142" s="100" t="s">
        <v>832</v>
      </c>
      <c r="B142" s="95">
        <v>31461.887859999999</v>
      </c>
      <c r="C142" s="95">
        <v>36276.182850000005</v>
      </c>
      <c r="D142" s="95">
        <v>18496.339760000003</v>
      </c>
      <c r="E142" s="95">
        <v>2472.6665699999999</v>
      </c>
      <c r="F142" s="95">
        <v>11163.97926</v>
      </c>
      <c r="G142" s="95">
        <v>26144.820299999999</v>
      </c>
      <c r="H142" s="95">
        <v>16853.556430000001</v>
      </c>
      <c r="I142" s="95">
        <v>18369.77778</v>
      </c>
      <c r="J142" s="95">
        <v>14433.70917</v>
      </c>
      <c r="K142" s="95">
        <v>14656.58409</v>
      </c>
      <c r="L142" s="95">
        <v>7578.6404400000001</v>
      </c>
      <c r="M142" s="95">
        <v>7260.2841200000003</v>
      </c>
      <c r="N142" s="95">
        <v>23362.626579999996</v>
      </c>
      <c r="O142" s="95">
        <v>9112.0088500000002</v>
      </c>
      <c r="P142" s="95">
        <v>10642.202670000001</v>
      </c>
      <c r="Q142" s="95">
        <v>967.13980000000004</v>
      </c>
      <c r="R142" s="95">
        <v>11092.480800000001</v>
      </c>
      <c r="S142" s="95">
        <v>20419.074219999999</v>
      </c>
      <c r="T142" s="95">
        <v>6520.5211100000006</v>
      </c>
      <c r="U142" s="95">
        <v>25496.810719999998</v>
      </c>
      <c r="V142" s="95">
        <v>28077.179170000003</v>
      </c>
      <c r="W142" s="95">
        <v>6650.7479699999994</v>
      </c>
      <c r="X142" s="95">
        <v>22237.831570000002</v>
      </c>
      <c r="Y142" s="95">
        <v>12113.286099999999</v>
      </c>
      <c r="Z142" s="95">
        <v>15106.214810000001</v>
      </c>
      <c r="AA142" s="95">
        <v>6732.3341200000004</v>
      </c>
      <c r="AB142" s="95">
        <v>39328.726740000006</v>
      </c>
      <c r="AC142" s="95">
        <v>17691.33094</v>
      </c>
      <c r="AD142" s="95">
        <v>5738.0526200000004</v>
      </c>
      <c r="AE142" s="95">
        <v>46320.24725</v>
      </c>
      <c r="AF142" s="95">
        <v>1215.1830299999999</v>
      </c>
      <c r="AG142" s="95">
        <v>5681.3514000000005</v>
      </c>
      <c r="AH142" s="95">
        <v>5292.36294</v>
      </c>
      <c r="AI142" s="95">
        <v>1999.71246</v>
      </c>
      <c r="AJ142" s="95">
        <v>3936.5097000000001</v>
      </c>
      <c r="AK142" s="95">
        <v>276.40100999999999</v>
      </c>
      <c r="AL142" s="95">
        <v>531178.76520999998</v>
      </c>
      <c r="AM142" s="160">
        <v>0.12257195245083519</v>
      </c>
    </row>
    <row r="143" spans="1:39">
      <c r="A143" s="100" t="s">
        <v>833</v>
      </c>
      <c r="B143" s="95">
        <v>30127.285059999998</v>
      </c>
      <c r="C143" s="95">
        <v>30963.020989999997</v>
      </c>
      <c r="D143" s="95">
        <v>17508.752479999999</v>
      </c>
      <c r="E143" s="95">
        <v>2798.4367400000001</v>
      </c>
      <c r="F143" s="95">
        <v>9951.4712</v>
      </c>
      <c r="G143" s="95">
        <v>21960.13392</v>
      </c>
      <c r="H143" s="95">
        <v>15316.577630000002</v>
      </c>
      <c r="I143" s="95">
        <v>19122.454369999999</v>
      </c>
      <c r="J143" s="95">
        <v>12270.526949999999</v>
      </c>
      <c r="K143" s="95">
        <v>14072.188789999998</v>
      </c>
      <c r="L143" s="95">
        <v>9751.7560699999995</v>
      </c>
      <c r="M143" s="95">
        <v>4854.8280700000005</v>
      </c>
      <c r="N143" s="95">
        <v>20002.634679999999</v>
      </c>
      <c r="O143" s="95">
        <v>9394.9586099999997</v>
      </c>
      <c r="P143" s="95">
        <v>9870.8634399999992</v>
      </c>
      <c r="Q143" s="95">
        <v>771.84325000000001</v>
      </c>
      <c r="R143" s="95">
        <v>11196.691630000001</v>
      </c>
      <c r="S143" s="95">
        <v>15756.936699999998</v>
      </c>
      <c r="T143" s="95">
        <v>7907.1003499999997</v>
      </c>
      <c r="U143" s="95">
        <v>24469.770769999999</v>
      </c>
      <c r="V143" s="95">
        <v>25746.471570000002</v>
      </c>
      <c r="W143" s="95">
        <v>7623.2764100000004</v>
      </c>
      <c r="X143" s="95">
        <v>19094.448809999998</v>
      </c>
      <c r="Y143" s="95">
        <v>13651.741460000001</v>
      </c>
      <c r="Z143" s="95">
        <v>13532.431869999999</v>
      </c>
      <c r="AA143" s="95">
        <v>6113.1655099999998</v>
      </c>
      <c r="AB143" s="95">
        <v>22596.19484</v>
      </c>
      <c r="AC143" s="95">
        <v>16475.821469999999</v>
      </c>
      <c r="AD143" s="95">
        <v>6265.5789699999996</v>
      </c>
      <c r="AE143" s="95">
        <v>26470.162620000003</v>
      </c>
      <c r="AF143" s="95">
        <v>1032.67355</v>
      </c>
      <c r="AG143" s="95">
        <v>4973.6226799999995</v>
      </c>
      <c r="AH143" s="95">
        <v>4559.0744000000004</v>
      </c>
      <c r="AI143" s="95">
        <v>900.37318999999991</v>
      </c>
      <c r="AJ143" s="95">
        <v>2897.8835299999996</v>
      </c>
      <c r="AK143" s="95">
        <v>260.98867000000001</v>
      </c>
      <c r="AL143" s="95">
        <v>460262.14124999999</v>
      </c>
      <c r="AM143" s="160">
        <v>0.10620761405985608</v>
      </c>
    </row>
    <row r="144" spans="1:39">
      <c r="A144" s="100" t="s">
        <v>834</v>
      </c>
      <c r="B144" s="95">
        <v>18328.168610000001</v>
      </c>
      <c r="C144" s="95">
        <v>16180.600050000001</v>
      </c>
      <c r="D144" s="95">
        <v>8209.3637600000002</v>
      </c>
      <c r="E144" s="95">
        <v>1368.6379099999999</v>
      </c>
      <c r="F144" s="95">
        <v>6250.2888800000001</v>
      </c>
      <c r="G144" s="95">
        <v>13502.41948</v>
      </c>
      <c r="H144" s="95">
        <v>10116.068529999999</v>
      </c>
      <c r="I144" s="95">
        <v>12177.724480000001</v>
      </c>
      <c r="J144" s="95">
        <v>9865.7885000000006</v>
      </c>
      <c r="K144" s="95">
        <v>8950.3311699999995</v>
      </c>
      <c r="L144" s="95">
        <v>9977.8836699999993</v>
      </c>
      <c r="M144" s="95">
        <v>4054.8646699999999</v>
      </c>
      <c r="N144" s="95">
        <v>14972.906919999999</v>
      </c>
      <c r="O144" s="95">
        <v>8644.7839399999993</v>
      </c>
      <c r="P144" s="95">
        <v>6050.6844199999996</v>
      </c>
      <c r="Q144" s="95">
        <v>1063.7206999999999</v>
      </c>
      <c r="R144" s="95">
        <v>6526.8009199999997</v>
      </c>
      <c r="S144" s="95">
        <v>11807.991460000001</v>
      </c>
      <c r="T144" s="95">
        <v>5979.6683600000006</v>
      </c>
      <c r="U144" s="95">
        <v>17724.63106</v>
      </c>
      <c r="V144" s="95">
        <v>26740.90754</v>
      </c>
      <c r="W144" s="95">
        <v>4459.6307300000008</v>
      </c>
      <c r="X144" s="95">
        <v>14669.243980000001</v>
      </c>
      <c r="Y144" s="95">
        <v>8794.7540500000014</v>
      </c>
      <c r="Z144" s="95">
        <v>5942.8287699999992</v>
      </c>
      <c r="AA144" s="95">
        <v>4531.5171600000003</v>
      </c>
      <c r="AB144" s="95">
        <v>24428.766149999999</v>
      </c>
      <c r="AC144" s="95">
        <v>10716.4876</v>
      </c>
      <c r="AD144" s="95">
        <v>3782.9842799999997</v>
      </c>
      <c r="AE144" s="95">
        <v>15995.909710000002</v>
      </c>
      <c r="AF144" s="95">
        <v>1300.60796</v>
      </c>
      <c r="AG144" s="95">
        <v>4303.7494500000003</v>
      </c>
      <c r="AH144" s="95">
        <v>3185.5537400000003</v>
      </c>
      <c r="AI144" s="95">
        <v>449.24367000000001</v>
      </c>
      <c r="AJ144" s="95">
        <v>1508.12769</v>
      </c>
      <c r="AK144" s="95">
        <v>85.007279999999994</v>
      </c>
      <c r="AL144" s="95">
        <v>322648.64724999998</v>
      </c>
      <c r="AM144" s="160">
        <v>7.445266497695599E-2</v>
      </c>
    </row>
    <row r="145" spans="1:39">
      <c r="A145" s="100" t="s">
        <v>835</v>
      </c>
      <c r="B145" s="95">
        <v>677.59132</v>
      </c>
      <c r="C145" s="95">
        <v>755.81529</v>
      </c>
      <c r="D145" s="95">
        <v>389.30786000000001</v>
      </c>
      <c r="E145" s="95">
        <v>63.284300000000002</v>
      </c>
      <c r="F145" s="95">
        <v>224.64198000000002</v>
      </c>
      <c r="G145" s="95">
        <v>698.62056999999993</v>
      </c>
      <c r="H145" s="95">
        <v>452.40246999999999</v>
      </c>
      <c r="I145" s="95">
        <v>359.08623999999998</v>
      </c>
      <c r="J145" s="95">
        <v>471.67734000000002</v>
      </c>
      <c r="K145" s="95">
        <v>212.54273000000001</v>
      </c>
      <c r="L145" s="95">
        <v>842.47784999999999</v>
      </c>
      <c r="M145" s="95">
        <v>107.60992999999999</v>
      </c>
      <c r="N145" s="95">
        <v>742.01585</v>
      </c>
      <c r="O145" s="95">
        <v>299.61520000000002</v>
      </c>
      <c r="P145" s="95">
        <v>341.91902000000005</v>
      </c>
      <c r="Q145" s="95">
        <v>25</v>
      </c>
      <c r="R145" s="95">
        <v>267.2901</v>
      </c>
      <c r="S145" s="95">
        <v>491.29725000000002</v>
      </c>
      <c r="T145" s="95">
        <v>291.65492</v>
      </c>
      <c r="U145" s="95">
        <v>450.75790000000001</v>
      </c>
      <c r="V145" s="95">
        <v>628.45683999999994</v>
      </c>
      <c r="W145" s="95">
        <v>220.90799999999999</v>
      </c>
      <c r="X145" s="95">
        <v>699.99807999999996</v>
      </c>
      <c r="Y145" s="95">
        <v>312.09002000000004</v>
      </c>
      <c r="Z145" s="95">
        <v>151.32151000000002</v>
      </c>
      <c r="AA145" s="95">
        <v>241.70492999999999</v>
      </c>
      <c r="AB145" s="95">
        <v>1748.0748100000001</v>
      </c>
      <c r="AC145" s="95">
        <v>625.35275999999999</v>
      </c>
      <c r="AD145" s="95">
        <v>273.16689000000002</v>
      </c>
      <c r="AE145" s="95">
        <v>284.83340000000004</v>
      </c>
      <c r="AF145" s="95">
        <v>74.292609999999996</v>
      </c>
      <c r="AG145" s="95">
        <v>212.03262000000001</v>
      </c>
      <c r="AH145" s="95">
        <v>123.47928</v>
      </c>
      <c r="AI145" s="95">
        <v>15.003740000000001</v>
      </c>
      <c r="AJ145" s="95">
        <v>41.950650000000003</v>
      </c>
      <c r="AK145" s="95">
        <v>5.4168799999999999</v>
      </c>
      <c r="AL145" s="95">
        <v>13822.691140000001</v>
      </c>
      <c r="AM145" s="160">
        <v>3.1896497980013084E-3</v>
      </c>
    </row>
    <row r="146" spans="1:39">
      <c r="A146" s="100" t="s">
        <v>836</v>
      </c>
      <c r="B146" s="95">
        <v>222.27929</v>
      </c>
      <c r="C146" s="95">
        <v>235.89879999999999</v>
      </c>
      <c r="D146" s="95">
        <v>74.973280000000003</v>
      </c>
      <c r="E146" s="95">
        <v>0</v>
      </c>
      <c r="F146" s="95">
        <v>61.093710000000002</v>
      </c>
      <c r="G146" s="95">
        <v>147.56632999999999</v>
      </c>
      <c r="H146" s="95">
        <v>88.523859999999999</v>
      </c>
      <c r="I146" s="95">
        <v>169.28649999999999</v>
      </c>
      <c r="J146" s="95">
        <v>167.26414000000003</v>
      </c>
      <c r="K146" s="95">
        <v>39.419139999999999</v>
      </c>
      <c r="L146" s="95">
        <v>604.07467000000008</v>
      </c>
      <c r="M146" s="95">
        <v>15.942399999999999</v>
      </c>
      <c r="N146" s="95">
        <v>197.21596</v>
      </c>
      <c r="O146" s="95">
        <v>96.273420000000002</v>
      </c>
      <c r="P146" s="95">
        <v>201.66804000000002</v>
      </c>
      <c r="Q146" s="95">
        <v>2</v>
      </c>
      <c r="R146" s="95">
        <v>80.790770000000009</v>
      </c>
      <c r="S146" s="95">
        <v>122.20026</v>
      </c>
      <c r="T146" s="95">
        <v>135.90332000000001</v>
      </c>
      <c r="U146" s="95">
        <v>213.03054</v>
      </c>
      <c r="V146" s="95">
        <v>0</v>
      </c>
      <c r="W146" s="95">
        <v>3.43</v>
      </c>
      <c r="X146" s="95">
        <v>114.57735000000001</v>
      </c>
      <c r="Y146" s="95">
        <v>7</v>
      </c>
      <c r="Z146" s="95">
        <v>61.419359999999998</v>
      </c>
      <c r="AA146" s="95">
        <v>36.849899999999998</v>
      </c>
      <c r="AB146" s="95">
        <v>581.09743999999989</v>
      </c>
      <c r="AC146" s="95">
        <v>183.61272</v>
      </c>
      <c r="AD146" s="95">
        <v>56.726099999999995</v>
      </c>
      <c r="AE146" s="95">
        <v>98.730940000000004</v>
      </c>
      <c r="AF146" s="95">
        <v>37.609389999999998</v>
      </c>
      <c r="AG146" s="95">
        <v>31.857569999999999</v>
      </c>
      <c r="AH146" s="95">
        <v>10.165959999999998</v>
      </c>
      <c r="AI146" s="95">
        <v>1.0569200000000001</v>
      </c>
      <c r="AJ146" s="95">
        <v>12.83108</v>
      </c>
      <c r="AK146" s="95">
        <v>0</v>
      </c>
      <c r="AL146" s="95">
        <v>4112.3691600000002</v>
      </c>
      <c r="AM146" s="160">
        <v>9.489481699075865E-4</v>
      </c>
    </row>
    <row r="147" spans="1:39">
      <c r="A147" s="72" t="s">
        <v>189</v>
      </c>
      <c r="B147" s="57">
        <v>652805.46084000007</v>
      </c>
      <c r="C147" s="57">
        <v>566372.40218999994</v>
      </c>
      <c r="D147" s="57">
        <v>262326.29811999993</v>
      </c>
      <c r="E147" s="57">
        <v>52275.317780000005</v>
      </c>
      <c r="F147" s="57">
        <v>149505.68403999999</v>
      </c>
      <c r="G147" s="57">
        <v>155668.97562000001</v>
      </c>
      <c r="H147" s="57">
        <v>122697.0364</v>
      </c>
      <c r="I147" s="57">
        <v>117899.87211000001</v>
      </c>
      <c r="J147" s="57">
        <v>113125.28604999998</v>
      </c>
      <c r="K147" s="57">
        <v>65297.832259999996</v>
      </c>
      <c r="L147" s="57">
        <v>46175.918440000001</v>
      </c>
      <c r="M147" s="57">
        <v>40025.963050000006</v>
      </c>
      <c r="N147" s="57">
        <v>136724.53620999999</v>
      </c>
      <c r="O147" s="57">
        <v>79264.766739999992</v>
      </c>
      <c r="P147" s="57">
        <v>50228.393039999995</v>
      </c>
      <c r="Q147" s="57">
        <v>32555.534180000002</v>
      </c>
      <c r="R147" s="57">
        <v>61542.261729999998</v>
      </c>
      <c r="S147" s="57">
        <v>115724.08338999999</v>
      </c>
      <c r="T147" s="57">
        <v>42002.180750000007</v>
      </c>
      <c r="U147" s="57">
        <v>147403.15377</v>
      </c>
      <c r="V147" s="57">
        <v>125846.43110999999</v>
      </c>
      <c r="W147" s="57">
        <v>63853.434070000003</v>
      </c>
      <c r="X147" s="57">
        <v>194728.01616000003</v>
      </c>
      <c r="Y147" s="57">
        <v>64168.465339999995</v>
      </c>
      <c r="Z147" s="57">
        <v>196401.59792000003</v>
      </c>
      <c r="AA147" s="57">
        <v>75274.362310000011</v>
      </c>
      <c r="AB147" s="57">
        <v>187768.91141000003</v>
      </c>
      <c r="AC147" s="57">
        <v>127543.46329</v>
      </c>
      <c r="AD147" s="57">
        <v>41440.31452</v>
      </c>
      <c r="AE147" s="57">
        <v>133613.63203000001</v>
      </c>
      <c r="AF147" s="57">
        <v>7876.1694500000003</v>
      </c>
      <c r="AG147" s="57">
        <v>25764.73503</v>
      </c>
      <c r="AH147" s="57">
        <v>36244.019590000004</v>
      </c>
      <c r="AI147" s="57">
        <v>9609.7353700000021</v>
      </c>
      <c r="AJ147" s="57">
        <v>30408.26269</v>
      </c>
      <c r="AK147" s="57">
        <v>3445.2604300000003</v>
      </c>
      <c r="AL147" s="57">
        <v>4333607.76743</v>
      </c>
      <c r="AM147" s="161">
        <v>1</v>
      </c>
    </row>
    <row r="148" spans="1:39">
      <c r="A148" s="54" t="s">
        <v>837</v>
      </c>
      <c r="B148" s="160">
        <v>0.15063787400102879</v>
      </c>
      <c r="C148" s="160">
        <v>0.13069304666810699</v>
      </c>
      <c r="D148" s="160">
        <v>6.0533004415295702E-2</v>
      </c>
      <c r="E148" s="160">
        <v>1.2062770925621016E-2</v>
      </c>
      <c r="F148" s="160">
        <v>3.4499126839220788E-2</v>
      </c>
      <c r="G148" s="160">
        <v>3.5921334826367508E-2</v>
      </c>
      <c r="H148" s="160">
        <v>2.8312907624485861E-2</v>
      </c>
      <c r="I148" s="160">
        <v>2.7205939816726716E-2</v>
      </c>
      <c r="J148" s="160">
        <v>2.6104182039780616E-2</v>
      </c>
      <c r="K148" s="160">
        <v>1.5067776265022753E-2</v>
      </c>
      <c r="L148" s="160">
        <v>1.06553063678359E-2</v>
      </c>
      <c r="M148" s="160">
        <v>9.2361757681030231E-3</v>
      </c>
      <c r="N148" s="160">
        <v>3.1549817968662866E-2</v>
      </c>
      <c r="O148" s="160">
        <v>1.8290710879680538E-2</v>
      </c>
      <c r="P148" s="160">
        <v>1.1590433591498616E-2</v>
      </c>
      <c r="Q148" s="160">
        <v>7.5123398164173762E-3</v>
      </c>
      <c r="R148" s="160">
        <v>1.4201161026277416E-2</v>
      </c>
      <c r="S148" s="160">
        <v>2.6703866524272205E-2</v>
      </c>
      <c r="T148" s="160">
        <v>9.6921971263008305E-3</v>
      </c>
      <c r="U148" s="160">
        <v>3.4013958272327879E-2</v>
      </c>
      <c r="V148" s="160">
        <v>2.9039644994136578E-2</v>
      </c>
      <c r="W148" s="160">
        <v>1.4734474714094304E-2</v>
      </c>
      <c r="X148" s="160">
        <v>4.4934388761141024E-2</v>
      </c>
      <c r="Y148" s="160">
        <v>1.4807169634102446E-2</v>
      </c>
      <c r="Z148" s="160">
        <v>4.5320575478955703E-2</v>
      </c>
      <c r="AA148" s="160">
        <v>1.7369906634314685E-2</v>
      </c>
      <c r="AB148" s="160">
        <v>4.3328543210857863E-2</v>
      </c>
      <c r="AC148" s="160">
        <v>2.9431243004633595E-2</v>
      </c>
      <c r="AD148" s="160">
        <v>9.5625438996699372E-3</v>
      </c>
      <c r="AE148" s="160">
        <v>3.0831962466515088E-2</v>
      </c>
      <c r="AF148" s="160">
        <v>1.817462463768584E-3</v>
      </c>
      <c r="AG148" s="160">
        <v>5.94533156037781E-3</v>
      </c>
      <c r="AH148" s="160">
        <v>8.3634748540000279E-3</v>
      </c>
      <c r="AI148" s="160">
        <v>2.2174908034418061E-3</v>
      </c>
      <c r="AJ148" s="160">
        <v>7.0168470064454628E-3</v>
      </c>
      <c r="AK148" s="160">
        <v>7.9500975051167945E-4</v>
      </c>
      <c r="AL148" s="160">
        <v>1</v>
      </c>
      <c r="AM148" s="160"/>
    </row>
    <row r="149" spans="1:39" ht="30" customHeight="1">
      <c r="A149" s="437" t="s">
        <v>1158</v>
      </c>
      <c r="B149" s="73" t="s">
        <v>70</v>
      </c>
      <c r="C149" s="73" t="s">
        <v>72</v>
      </c>
      <c r="D149" s="73" t="s">
        <v>74</v>
      </c>
      <c r="E149" s="73" t="s">
        <v>76</v>
      </c>
      <c r="F149" s="73" t="s">
        <v>78</v>
      </c>
      <c r="G149" s="73" t="s">
        <v>80</v>
      </c>
      <c r="H149" s="73" t="s">
        <v>82</v>
      </c>
      <c r="I149" s="73" t="s">
        <v>84</v>
      </c>
      <c r="J149" s="73" t="s">
        <v>86</v>
      </c>
      <c r="K149" s="73" t="s">
        <v>88</v>
      </c>
      <c r="L149" s="73" t="s">
        <v>90</v>
      </c>
      <c r="M149" s="73" t="s">
        <v>92</v>
      </c>
      <c r="N149" s="73" t="s">
        <v>94</v>
      </c>
      <c r="O149" s="73" t="s">
        <v>96</v>
      </c>
      <c r="P149" s="73" t="s">
        <v>98</v>
      </c>
      <c r="Q149" s="73" t="s">
        <v>100</v>
      </c>
      <c r="R149" s="73" t="s">
        <v>102</v>
      </c>
      <c r="S149" s="73" t="s">
        <v>104</v>
      </c>
      <c r="T149" s="73" t="s">
        <v>106</v>
      </c>
      <c r="U149" s="73" t="s">
        <v>108</v>
      </c>
      <c r="V149" s="73" t="s">
        <v>110</v>
      </c>
      <c r="W149" s="73" t="s">
        <v>112</v>
      </c>
      <c r="X149" s="73" t="s">
        <v>114</v>
      </c>
      <c r="Y149" s="73" t="s">
        <v>116</v>
      </c>
      <c r="Z149" s="73" t="s">
        <v>118</v>
      </c>
      <c r="AA149" s="73" t="s">
        <v>120</v>
      </c>
      <c r="AB149" s="73" t="s">
        <v>121</v>
      </c>
      <c r="AC149" s="73" t="s">
        <v>122</v>
      </c>
      <c r="AD149" s="73" t="s">
        <v>123</v>
      </c>
      <c r="AE149" s="73" t="s">
        <v>125</v>
      </c>
      <c r="AF149" s="73" t="s">
        <v>550</v>
      </c>
      <c r="AG149" s="73" t="s">
        <v>1489</v>
      </c>
      <c r="AH149" s="73" t="s">
        <v>1506</v>
      </c>
      <c r="AI149" s="73" t="s">
        <v>1507</v>
      </c>
      <c r="AJ149" s="73" t="s">
        <v>1529</v>
      </c>
      <c r="AK149" s="73" t="s">
        <v>1530</v>
      </c>
      <c r="AL149" s="176" t="s">
        <v>551</v>
      </c>
      <c r="AM149" s="310" t="s">
        <v>775</v>
      </c>
    </row>
    <row r="150" spans="1:39">
      <c r="A150" s="100" t="s">
        <v>823</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160">
        <v>0</v>
      </c>
    </row>
    <row r="151" spans="1:39">
      <c r="A151" s="100" t="s">
        <v>824</v>
      </c>
      <c r="B151" s="95">
        <v>5</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6</v>
      </c>
      <c r="AM151" s="160">
        <v>1.2763513369780255E-4</v>
      </c>
    </row>
    <row r="152" spans="1:39">
      <c r="A152" s="100" t="s">
        <v>825</v>
      </c>
      <c r="B152" s="95">
        <v>9</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0</v>
      </c>
      <c r="Y152" s="95">
        <v>0</v>
      </c>
      <c r="Z152" s="95">
        <v>7</v>
      </c>
      <c r="AA152" s="95">
        <v>3</v>
      </c>
      <c r="AB152" s="95">
        <v>0</v>
      </c>
      <c r="AC152" s="95">
        <v>0</v>
      </c>
      <c r="AD152" s="95">
        <v>1</v>
      </c>
      <c r="AE152" s="95">
        <v>0</v>
      </c>
      <c r="AF152" s="95">
        <v>0</v>
      </c>
      <c r="AG152" s="95">
        <v>0</v>
      </c>
      <c r="AH152" s="95">
        <v>0</v>
      </c>
      <c r="AI152" s="95">
        <v>0</v>
      </c>
      <c r="AJ152" s="95">
        <v>0</v>
      </c>
      <c r="AK152" s="95">
        <v>0</v>
      </c>
      <c r="AL152" s="95">
        <v>39</v>
      </c>
      <c r="AM152" s="160">
        <v>8.296283690357166E-4</v>
      </c>
    </row>
    <row r="153" spans="1:39">
      <c r="A153" s="100" t="s">
        <v>826</v>
      </c>
      <c r="B153" s="95">
        <v>67</v>
      </c>
      <c r="C153" s="95">
        <v>31</v>
      </c>
      <c r="D153" s="95">
        <v>13</v>
      </c>
      <c r="E153" s="95">
        <v>5</v>
      </c>
      <c r="F153" s="95">
        <v>13</v>
      </c>
      <c r="G153" s="95">
        <v>5</v>
      </c>
      <c r="H153" s="95">
        <v>7</v>
      </c>
      <c r="I153" s="95">
        <v>4</v>
      </c>
      <c r="J153" s="95">
        <v>7</v>
      </c>
      <c r="K153" s="95">
        <v>0</v>
      </c>
      <c r="L153" s="95">
        <v>1</v>
      </c>
      <c r="M153" s="95">
        <v>0</v>
      </c>
      <c r="N153" s="95">
        <v>2</v>
      </c>
      <c r="O153" s="95">
        <v>3</v>
      </c>
      <c r="P153" s="95">
        <v>1</v>
      </c>
      <c r="Q153" s="95">
        <v>2</v>
      </c>
      <c r="R153" s="95">
        <v>0</v>
      </c>
      <c r="S153" s="95">
        <v>2</v>
      </c>
      <c r="T153" s="95">
        <v>0</v>
      </c>
      <c r="U153" s="95">
        <v>2</v>
      </c>
      <c r="V153" s="95">
        <v>0</v>
      </c>
      <c r="W153" s="95">
        <v>4</v>
      </c>
      <c r="X153" s="95">
        <v>8</v>
      </c>
      <c r="Y153" s="95">
        <v>1</v>
      </c>
      <c r="Z153" s="95">
        <v>21</v>
      </c>
      <c r="AA153" s="95">
        <v>4</v>
      </c>
      <c r="AB153" s="95">
        <v>6</v>
      </c>
      <c r="AC153" s="95">
        <v>0</v>
      </c>
      <c r="AD153" s="95">
        <v>0</v>
      </c>
      <c r="AE153" s="95">
        <v>1</v>
      </c>
      <c r="AF153" s="95">
        <v>0</v>
      </c>
      <c r="AG153" s="95">
        <v>0</v>
      </c>
      <c r="AH153" s="95">
        <v>0</v>
      </c>
      <c r="AI153" s="95">
        <v>0</v>
      </c>
      <c r="AJ153" s="95">
        <v>3</v>
      </c>
      <c r="AK153" s="95">
        <v>0</v>
      </c>
      <c r="AL153" s="95">
        <v>213</v>
      </c>
      <c r="AM153" s="160">
        <v>4.5310472462719905E-3</v>
      </c>
    </row>
    <row r="154" spans="1:39">
      <c r="A154" s="100" t="s">
        <v>827</v>
      </c>
      <c r="B154" s="95">
        <v>107</v>
      </c>
      <c r="C154" s="95">
        <v>95</v>
      </c>
      <c r="D154" s="95">
        <v>49</v>
      </c>
      <c r="E154" s="95">
        <v>7</v>
      </c>
      <c r="F154" s="95">
        <v>37</v>
      </c>
      <c r="G154" s="95">
        <v>9</v>
      </c>
      <c r="H154" s="95">
        <v>17</v>
      </c>
      <c r="I154" s="95">
        <v>9</v>
      </c>
      <c r="J154" s="95">
        <v>22</v>
      </c>
      <c r="K154" s="95">
        <v>1</v>
      </c>
      <c r="L154" s="95">
        <v>0</v>
      </c>
      <c r="M154" s="95">
        <v>6</v>
      </c>
      <c r="N154" s="95">
        <v>12</v>
      </c>
      <c r="O154" s="95">
        <v>15</v>
      </c>
      <c r="P154" s="95">
        <v>2</v>
      </c>
      <c r="Q154" s="95">
        <v>7</v>
      </c>
      <c r="R154" s="95">
        <v>7</v>
      </c>
      <c r="S154" s="95">
        <v>3</v>
      </c>
      <c r="T154" s="95">
        <v>1</v>
      </c>
      <c r="U154" s="95">
        <v>5</v>
      </c>
      <c r="V154" s="95">
        <v>3</v>
      </c>
      <c r="W154" s="95">
        <v>8</v>
      </c>
      <c r="X154" s="95">
        <v>27</v>
      </c>
      <c r="Y154" s="95">
        <v>1</v>
      </c>
      <c r="Z154" s="95">
        <v>23</v>
      </c>
      <c r="AA154" s="95">
        <v>14</v>
      </c>
      <c r="AB154" s="95">
        <v>10</v>
      </c>
      <c r="AC154" s="95">
        <v>12</v>
      </c>
      <c r="AD154" s="95">
        <v>5</v>
      </c>
      <c r="AE154" s="95">
        <v>2</v>
      </c>
      <c r="AF154" s="95">
        <v>1</v>
      </c>
      <c r="AG154" s="95">
        <v>0</v>
      </c>
      <c r="AH154" s="95">
        <v>4</v>
      </c>
      <c r="AI154" s="95">
        <v>1</v>
      </c>
      <c r="AJ154" s="95">
        <v>6</v>
      </c>
      <c r="AK154" s="95">
        <v>1</v>
      </c>
      <c r="AL154" s="95">
        <v>529</v>
      </c>
      <c r="AM154" s="160">
        <v>1.1253164287689592E-2</v>
      </c>
    </row>
    <row r="155" spans="1:39">
      <c r="A155" s="100" t="s">
        <v>828</v>
      </c>
      <c r="B155" s="95">
        <v>160</v>
      </c>
      <c r="C155" s="95">
        <v>217</v>
      </c>
      <c r="D155" s="95">
        <v>97</v>
      </c>
      <c r="E155" s="95">
        <v>33</v>
      </c>
      <c r="F155" s="95">
        <v>63</v>
      </c>
      <c r="G155" s="95">
        <v>39</v>
      </c>
      <c r="H155" s="95">
        <v>36</v>
      </c>
      <c r="I155" s="95">
        <v>40</v>
      </c>
      <c r="J155" s="95">
        <v>35</v>
      </c>
      <c r="K155" s="95">
        <v>7</v>
      </c>
      <c r="L155" s="95">
        <v>8</v>
      </c>
      <c r="M155" s="95">
        <v>11</v>
      </c>
      <c r="N155" s="95">
        <v>41</v>
      </c>
      <c r="O155" s="95">
        <v>21</v>
      </c>
      <c r="P155" s="95">
        <v>8</v>
      </c>
      <c r="Q155" s="95">
        <v>22</v>
      </c>
      <c r="R155" s="95">
        <v>14</v>
      </c>
      <c r="S155" s="95">
        <v>30</v>
      </c>
      <c r="T155" s="95">
        <v>11</v>
      </c>
      <c r="U155" s="95">
        <v>37</v>
      </c>
      <c r="V155" s="95">
        <v>25</v>
      </c>
      <c r="W155" s="95">
        <v>11</v>
      </c>
      <c r="X155" s="95">
        <v>71</v>
      </c>
      <c r="Y155" s="95">
        <v>12</v>
      </c>
      <c r="Z155" s="95">
        <v>46</v>
      </c>
      <c r="AA155" s="95">
        <v>20</v>
      </c>
      <c r="AB155" s="95">
        <v>43</v>
      </c>
      <c r="AC155" s="95">
        <v>42</v>
      </c>
      <c r="AD155" s="95">
        <v>10</v>
      </c>
      <c r="AE155" s="95">
        <v>15</v>
      </c>
      <c r="AF155" s="95">
        <v>3</v>
      </c>
      <c r="AG155" s="95">
        <v>7</v>
      </c>
      <c r="AH155" s="95">
        <v>13</v>
      </c>
      <c r="AI155" s="95">
        <v>1</v>
      </c>
      <c r="AJ155" s="95">
        <v>9</v>
      </c>
      <c r="AK155" s="95">
        <v>1</v>
      </c>
      <c r="AL155" s="95">
        <v>1259</v>
      </c>
      <c r="AM155" s="160">
        <v>2.6782105554255569E-2</v>
      </c>
    </row>
    <row r="156" spans="1:39">
      <c r="A156" s="100" t="s">
        <v>829</v>
      </c>
      <c r="B156" s="95">
        <v>283</v>
      </c>
      <c r="C156" s="95">
        <v>249</v>
      </c>
      <c r="D156" s="95">
        <v>156</v>
      </c>
      <c r="E156" s="95">
        <v>19</v>
      </c>
      <c r="F156" s="95">
        <v>60</v>
      </c>
      <c r="G156" s="95">
        <v>64</v>
      </c>
      <c r="H156" s="95">
        <v>41</v>
      </c>
      <c r="I156" s="95">
        <v>41</v>
      </c>
      <c r="J156" s="95">
        <v>38</v>
      </c>
      <c r="K156" s="95">
        <v>28</v>
      </c>
      <c r="L156" s="95">
        <v>11</v>
      </c>
      <c r="M156" s="95">
        <v>13</v>
      </c>
      <c r="N156" s="95">
        <v>49</v>
      </c>
      <c r="O156" s="95">
        <v>37</v>
      </c>
      <c r="P156" s="95">
        <v>20</v>
      </c>
      <c r="Q156" s="95">
        <v>20</v>
      </c>
      <c r="R156" s="95">
        <v>25</v>
      </c>
      <c r="S156" s="95">
        <v>71</v>
      </c>
      <c r="T156" s="95">
        <v>25</v>
      </c>
      <c r="U156" s="95">
        <v>71</v>
      </c>
      <c r="V156" s="95">
        <v>30</v>
      </c>
      <c r="W156" s="95">
        <v>38</v>
      </c>
      <c r="X156" s="95">
        <v>107</v>
      </c>
      <c r="Y156" s="95">
        <v>23</v>
      </c>
      <c r="Z156" s="95">
        <v>67</v>
      </c>
      <c r="AA156" s="95">
        <v>24</v>
      </c>
      <c r="AB156" s="95">
        <v>68</v>
      </c>
      <c r="AC156" s="95">
        <v>73</v>
      </c>
      <c r="AD156" s="95">
        <v>20</v>
      </c>
      <c r="AE156" s="95">
        <v>28</v>
      </c>
      <c r="AF156" s="95">
        <v>2</v>
      </c>
      <c r="AG156" s="95">
        <v>11</v>
      </c>
      <c r="AH156" s="95">
        <v>19</v>
      </c>
      <c r="AI156" s="95">
        <v>6</v>
      </c>
      <c r="AJ156" s="95">
        <v>10</v>
      </c>
      <c r="AK156" s="95">
        <v>4</v>
      </c>
      <c r="AL156" s="95">
        <v>1851</v>
      </c>
      <c r="AM156" s="160">
        <v>3.9375438745772089E-2</v>
      </c>
    </row>
    <row r="157" spans="1:39">
      <c r="A157" s="100" t="s">
        <v>830</v>
      </c>
      <c r="B157" s="95">
        <v>234</v>
      </c>
      <c r="C157" s="95">
        <v>329</v>
      </c>
      <c r="D157" s="95">
        <v>172</v>
      </c>
      <c r="E157" s="95">
        <v>23</v>
      </c>
      <c r="F157" s="95">
        <v>67</v>
      </c>
      <c r="G157" s="95">
        <v>113</v>
      </c>
      <c r="H157" s="95">
        <v>74</v>
      </c>
      <c r="I157" s="95">
        <v>80</v>
      </c>
      <c r="J157" s="95">
        <v>65</v>
      </c>
      <c r="K157" s="95">
        <v>57</v>
      </c>
      <c r="L157" s="95">
        <v>40</v>
      </c>
      <c r="M157" s="95">
        <v>41</v>
      </c>
      <c r="N157" s="95">
        <v>128</v>
      </c>
      <c r="O157" s="95">
        <v>62</v>
      </c>
      <c r="P157" s="95">
        <v>52</v>
      </c>
      <c r="Q157" s="95">
        <v>24</v>
      </c>
      <c r="R157" s="95">
        <v>51</v>
      </c>
      <c r="S157" s="95">
        <v>113</v>
      </c>
      <c r="T157" s="95">
        <v>28</v>
      </c>
      <c r="U157" s="95">
        <v>133</v>
      </c>
      <c r="V157" s="95">
        <v>91</v>
      </c>
      <c r="W157" s="95">
        <v>47</v>
      </c>
      <c r="X157" s="95">
        <v>134</v>
      </c>
      <c r="Y157" s="95">
        <v>62</v>
      </c>
      <c r="Z157" s="95">
        <v>127</v>
      </c>
      <c r="AA157" s="95">
        <v>26</v>
      </c>
      <c r="AB157" s="95">
        <v>161</v>
      </c>
      <c r="AC157" s="95">
        <v>129</v>
      </c>
      <c r="AD157" s="95">
        <v>28</v>
      </c>
      <c r="AE157" s="95">
        <v>78</v>
      </c>
      <c r="AF157" s="95">
        <v>4</v>
      </c>
      <c r="AG157" s="95">
        <v>15</v>
      </c>
      <c r="AH157" s="95">
        <v>36</v>
      </c>
      <c r="AI157" s="95">
        <v>13</v>
      </c>
      <c r="AJ157" s="95">
        <v>23</v>
      </c>
      <c r="AK157" s="95">
        <v>3</v>
      </c>
      <c r="AL157" s="95">
        <v>2863</v>
      </c>
      <c r="AM157" s="160">
        <v>6.0903231296134785E-2</v>
      </c>
    </row>
    <row r="158" spans="1:39">
      <c r="A158" s="100" t="s">
        <v>831</v>
      </c>
      <c r="B158" s="95">
        <v>205</v>
      </c>
      <c r="C158" s="95">
        <v>214</v>
      </c>
      <c r="D158" s="95">
        <v>154</v>
      </c>
      <c r="E158" s="95">
        <v>20</v>
      </c>
      <c r="F158" s="95">
        <v>46</v>
      </c>
      <c r="G158" s="95">
        <v>95</v>
      </c>
      <c r="H158" s="95">
        <v>48</v>
      </c>
      <c r="I158" s="95">
        <v>85</v>
      </c>
      <c r="J158" s="95">
        <v>57</v>
      </c>
      <c r="K158" s="95">
        <v>60</v>
      </c>
      <c r="L158" s="95">
        <v>24</v>
      </c>
      <c r="M158" s="95">
        <v>24</v>
      </c>
      <c r="N158" s="95">
        <v>76</v>
      </c>
      <c r="O158" s="95">
        <v>34</v>
      </c>
      <c r="P158" s="95">
        <v>21</v>
      </c>
      <c r="Q158" s="95">
        <v>6</v>
      </c>
      <c r="R158" s="95">
        <v>45</v>
      </c>
      <c r="S158" s="95">
        <v>87</v>
      </c>
      <c r="T158" s="95">
        <v>30</v>
      </c>
      <c r="U158" s="95">
        <v>102</v>
      </c>
      <c r="V158" s="95">
        <v>66</v>
      </c>
      <c r="W158" s="95">
        <v>36</v>
      </c>
      <c r="X158" s="95">
        <v>111</v>
      </c>
      <c r="Y158" s="95">
        <v>46</v>
      </c>
      <c r="Z158" s="95">
        <v>81</v>
      </c>
      <c r="AA158" s="95">
        <v>24</v>
      </c>
      <c r="AB158" s="95">
        <v>101</v>
      </c>
      <c r="AC158" s="95">
        <v>77</v>
      </c>
      <c r="AD158" s="95">
        <v>16</v>
      </c>
      <c r="AE158" s="95">
        <v>128</v>
      </c>
      <c r="AF158" s="95">
        <v>8</v>
      </c>
      <c r="AG158" s="95">
        <v>16</v>
      </c>
      <c r="AH158" s="95">
        <v>21</v>
      </c>
      <c r="AI158" s="95">
        <v>3</v>
      </c>
      <c r="AJ158" s="95">
        <v>9</v>
      </c>
      <c r="AK158" s="95">
        <v>1</v>
      </c>
      <c r="AL158" s="95">
        <v>2177</v>
      </c>
      <c r="AM158" s="160">
        <v>4.6310281010019355E-2</v>
      </c>
    </row>
    <row r="159" spans="1:39">
      <c r="A159" s="100" t="s">
        <v>832</v>
      </c>
      <c r="B159" s="95">
        <v>359</v>
      </c>
      <c r="C159" s="95">
        <v>419</v>
      </c>
      <c r="D159" s="95">
        <v>212</v>
      </c>
      <c r="E159" s="95">
        <v>28</v>
      </c>
      <c r="F159" s="95">
        <v>134</v>
      </c>
      <c r="G159" s="95">
        <v>308</v>
      </c>
      <c r="H159" s="95">
        <v>196</v>
      </c>
      <c r="I159" s="95">
        <v>219</v>
      </c>
      <c r="J159" s="95">
        <v>171</v>
      </c>
      <c r="K159" s="95">
        <v>178</v>
      </c>
      <c r="L159" s="95">
        <v>86</v>
      </c>
      <c r="M159" s="95">
        <v>83</v>
      </c>
      <c r="N159" s="95">
        <v>266</v>
      </c>
      <c r="O159" s="95">
        <v>105</v>
      </c>
      <c r="P159" s="95">
        <v>125</v>
      </c>
      <c r="Q159" s="95">
        <v>11</v>
      </c>
      <c r="R159" s="95">
        <v>131</v>
      </c>
      <c r="S159" s="95">
        <v>235</v>
      </c>
      <c r="T159" s="95">
        <v>74</v>
      </c>
      <c r="U159" s="95">
        <v>293</v>
      </c>
      <c r="V159" s="95">
        <v>318</v>
      </c>
      <c r="W159" s="95">
        <v>78</v>
      </c>
      <c r="X159" s="95">
        <v>256</v>
      </c>
      <c r="Y159" s="95">
        <v>141</v>
      </c>
      <c r="Z159" s="95">
        <v>175</v>
      </c>
      <c r="AA159" s="95">
        <v>79</v>
      </c>
      <c r="AB159" s="95">
        <v>482</v>
      </c>
      <c r="AC159" s="95">
        <v>201</v>
      </c>
      <c r="AD159" s="95">
        <v>65</v>
      </c>
      <c r="AE159" s="95">
        <v>531</v>
      </c>
      <c r="AF159" s="95">
        <v>13</v>
      </c>
      <c r="AG159" s="95">
        <v>66</v>
      </c>
      <c r="AH159" s="95">
        <v>59</v>
      </c>
      <c r="AI159" s="95">
        <v>23</v>
      </c>
      <c r="AJ159" s="95">
        <v>46</v>
      </c>
      <c r="AK159" s="95">
        <v>3</v>
      </c>
      <c r="AL159" s="95">
        <v>6169</v>
      </c>
      <c r="AM159" s="160">
        <v>0.13123018996362398</v>
      </c>
    </row>
    <row r="160" spans="1:39">
      <c r="A160" s="100" t="s">
        <v>833</v>
      </c>
      <c r="B160" s="95">
        <v>582</v>
      </c>
      <c r="C160" s="95">
        <v>603</v>
      </c>
      <c r="D160" s="95">
        <v>337</v>
      </c>
      <c r="E160" s="95">
        <v>54</v>
      </c>
      <c r="F160" s="95">
        <v>199</v>
      </c>
      <c r="G160" s="95">
        <v>452</v>
      </c>
      <c r="H160" s="95">
        <v>311</v>
      </c>
      <c r="I160" s="95">
        <v>397</v>
      </c>
      <c r="J160" s="95">
        <v>252</v>
      </c>
      <c r="K160" s="95">
        <v>285</v>
      </c>
      <c r="L160" s="95">
        <v>204</v>
      </c>
      <c r="M160" s="95">
        <v>101</v>
      </c>
      <c r="N160" s="95">
        <v>413</v>
      </c>
      <c r="O160" s="95">
        <v>192</v>
      </c>
      <c r="P160" s="95">
        <v>204</v>
      </c>
      <c r="Q160" s="95">
        <v>17</v>
      </c>
      <c r="R160" s="95">
        <v>223</v>
      </c>
      <c r="S160" s="95">
        <v>326</v>
      </c>
      <c r="T160" s="95">
        <v>155</v>
      </c>
      <c r="U160" s="95">
        <v>494</v>
      </c>
      <c r="V160" s="95">
        <v>529</v>
      </c>
      <c r="W160" s="95">
        <v>158</v>
      </c>
      <c r="X160" s="95">
        <v>385</v>
      </c>
      <c r="Y160" s="95">
        <v>280</v>
      </c>
      <c r="Z160" s="95">
        <v>269</v>
      </c>
      <c r="AA160" s="95">
        <v>127</v>
      </c>
      <c r="AB160" s="95">
        <v>459</v>
      </c>
      <c r="AC160" s="95">
        <v>333</v>
      </c>
      <c r="AD160" s="95">
        <v>129</v>
      </c>
      <c r="AE160" s="95">
        <v>541</v>
      </c>
      <c r="AF160" s="95">
        <v>20</v>
      </c>
      <c r="AG160" s="95">
        <v>101</v>
      </c>
      <c r="AH160" s="95">
        <v>95</v>
      </c>
      <c r="AI160" s="95">
        <v>18</v>
      </c>
      <c r="AJ160" s="95">
        <v>58</v>
      </c>
      <c r="AK160" s="95">
        <v>5</v>
      </c>
      <c r="AL160" s="95">
        <v>9308</v>
      </c>
      <c r="AM160" s="160">
        <v>0.19800463740985769</v>
      </c>
    </row>
    <row r="161" spans="1:39">
      <c r="A161" s="100" t="s">
        <v>834</v>
      </c>
      <c r="B161" s="95">
        <v>921</v>
      </c>
      <c r="C161" s="95">
        <v>852</v>
      </c>
      <c r="D161" s="95">
        <v>435</v>
      </c>
      <c r="E161" s="95">
        <v>76</v>
      </c>
      <c r="F161" s="95">
        <v>350</v>
      </c>
      <c r="G161" s="95">
        <v>728</v>
      </c>
      <c r="H161" s="95">
        <v>560</v>
      </c>
      <c r="I161" s="95">
        <v>667</v>
      </c>
      <c r="J161" s="95">
        <v>521</v>
      </c>
      <c r="K161" s="95">
        <v>463</v>
      </c>
      <c r="L161" s="95">
        <v>592</v>
      </c>
      <c r="M161" s="95">
        <v>203</v>
      </c>
      <c r="N161" s="95">
        <v>844</v>
      </c>
      <c r="O161" s="95">
        <v>483</v>
      </c>
      <c r="P161" s="95">
        <v>336</v>
      </c>
      <c r="Q161" s="95">
        <v>47</v>
      </c>
      <c r="R161" s="95">
        <v>345</v>
      </c>
      <c r="S161" s="95">
        <v>619</v>
      </c>
      <c r="T161" s="95">
        <v>349</v>
      </c>
      <c r="U161" s="95">
        <v>1091</v>
      </c>
      <c r="V161" s="95">
        <v>1600</v>
      </c>
      <c r="W161" s="95">
        <v>247</v>
      </c>
      <c r="X161" s="95">
        <v>808</v>
      </c>
      <c r="Y161" s="95">
        <v>472</v>
      </c>
      <c r="Z161" s="95">
        <v>295</v>
      </c>
      <c r="AA161" s="95">
        <v>251</v>
      </c>
      <c r="AB161" s="95">
        <v>1417</v>
      </c>
      <c r="AC161" s="95">
        <v>610</v>
      </c>
      <c r="AD161" s="95">
        <v>213</v>
      </c>
      <c r="AE161" s="95">
        <v>800</v>
      </c>
      <c r="AF161" s="95">
        <v>81</v>
      </c>
      <c r="AG161" s="95">
        <v>233</v>
      </c>
      <c r="AH161" s="95">
        <v>173</v>
      </c>
      <c r="AI161" s="95">
        <v>26</v>
      </c>
      <c r="AJ161" s="95">
        <v>81</v>
      </c>
      <c r="AK161" s="95">
        <v>5</v>
      </c>
      <c r="AL161" s="95">
        <v>17794</v>
      </c>
      <c r="AM161" s="160">
        <v>0.37852326150311644</v>
      </c>
    </row>
    <row r="162" spans="1:39">
      <c r="A162" s="100" t="s">
        <v>835</v>
      </c>
      <c r="B162" s="95">
        <v>132</v>
      </c>
      <c r="C162" s="95">
        <v>151</v>
      </c>
      <c r="D162" s="95">
        <v>76</v>
      </c>
      <c r="E162" s="95">
        <v>12</v>
      </c>
      <c r="F162" s="95">
        <v>45</v>
      </c>
      <c r="G162" s="95">
        <v>137</v>
      </c>
      <c r="H162" s="95">
        <v>91</v>
      </c>
      <c r="I162" s="95">
        <v>71</v>
      </c>
      <c r="J162" s="95">
        <v>95</v>
      </c>
      <c r="K162" s="95">
        <v>40</v>
      </c>
      <c r="L162" s="95">
        <v>169</v>
      </c>
      <c r="M162" s="95">
        <v>21</v>
      </c>
      <c r="N162" s="95">
        <v>144</v>
      </c>
      <c r="O162" s="95">
        <v>58</v>
      </c>
      <c r="P162" s="95">
        <v>67</v>
      </c>
      <c r="Q162" s="95">
        <v>5</v>
      </c>
      <c r="R162" s="95">
        <v>50</v>
      </c>
      <c r="S162" s="95">
        <v>96</v>
      </c>
      <c r="T162" s="95">
        <v>57</v>
      </c>
      <c r="U162" s="95">
        <v>89</v>
      </c>
      <c r="V162" s="95">
        <v>128</v>
      </c>
      <c r="W162" s="95">
        <v>45</v>
      </c>
      <c r="X162" s="95">
        <v>134</v>
      </c>
      <c r="Y162" s="95">
        <v>59</v>
      </c>
      <c r="Z162" s="95">
        <v>29</v>
      </c>
      <c r="AA162" s="95">
        <v>46</v>
      </c>
      <c r="AB162" s="95">
        <v>345</v>
      </c>
      <c r="AC162" s="95">
        <v>124</v>
      </c>
      <c r="AD162" s="95">
        <v>57</v>
      </c>
      <c r="AE162" s="95">
        <v>52</v>
      </c>
      <c r="AF162" s="95">
        <v>15</v>
      </c>
      <c r="AG162" s="95">
        <v>42</v>
      </c>
      <c r="AH162" s="95">
        <v>25</v>
      </c>
      <c r="AI162" s="95">
        <v>3</v>
      </c>
      <c r="AJ162" s="95">
        <v>8</v>
      </c>
      <c r="AK162" s="95">
        <v>1</v>
      </c>
      <c r="AL162" s="95">
        <v>2719</v>
      </c>
      <c r="AM162" s="160">
        <v>5.7839988087387523E-2</v>
      </c>
    </row>
    <row r="163" spans="1:39">
      <c r="A163" s="100" t="s">
        <v>836</v>
      </c>
      <c r="B163" s="95">
        <v>102</v>
      </c>
      <c r="C163" s="95">
        <v>128</v>
      </c>
      <c r="D163" s="95">
        <v>29</v>
      </c>
      <c r="E163" s="95">
        <v>0</v>
      </c>
      <c r="F163" s="95">
        <v>36</v>
      </c>
      <c r="G163" s="95">
        <v>76</v>
      </c>
      <c r="H163" s="95">
        <v>33</v>
      </c>
      <c r="I163" s="95">
        <v>84</v>
      </c>
      <c r="J163" s="95">
        <v>97</v>
      </c>
      <c r="K163" s="95">
        <v>20</v>
      </c>
      <c r="L163" s="95">
        <v>337</v>
      </c>
      <c r="M163" s="95">
        <v>8</v>
      </c>
      <c r="N163" s="95">
        <v>103</v>
      </c>
      <c r="O163" s="95">
        <v>45</v>
      </c>
      <c r="P163" s="95">
        <v>147</v>
      </c>
      <c r="Q163" s="95">
        <v>1</v>
      </c>
      <c r="R163" s="95">
        <v>41</v>
      </c>
      <c r="S163" s="95">
        <v>57</v>
      </c>
      <c r="T163" s="95">
        <v>89</v>
      </c>
      <c r="U163" s="95">
        <v>117</v>
      </c>
      <c r="V163" s="95">
        <v>0</v>
      </c>
      <c r="W163" s="95">
        <v>1</v>
      </c>
      <c r="X163" s="95">
        <v>44</v>
      </c>
      <c r="Y163" s="95">
        <v>3</v>
      </c>
      <c r="Z163" s="95">
        <v>27</v>
      </c>
      <c r="AA163" s="95">
        <v>12</v>
      </c>
      <c r="AB163" s="95">
        <v>253</v>
      </c>
      <c r="AC163" s="95">
        <v>81</v>
      </c>
      <c r="AD163" s="95">
        <v>29</v>
      </c>
      <c r="AE163" s="95">
        <v>37</v>
      </c>
      <c r="AF163" s="95">
        <v>19</v>
      </c>
      <c r="AG163" s="95">
        <v>13</v>
      </c>
      <c r="AH163" s="95">
        <v>7</v>
      </c>
      <c r="AI163" s="95">
        <v>1</v>
      </c>
      <c r="AJ163" s="95">
        <v>5</v>
      </c>
      <c r="AK163" s="95">
        <v>0</v>
      </c>
      <c r="AL163" s="95">
        <v>2082</v>
      </c>
      <c r="AM163" s="160">
        <v>4.4289391393137485E-2</v>
      </c>
    </row>
    <row r="164" spans="1:39">
      <c r="A164" s="72" t="s">
        <v>189</v>
      </c>
      <c r="B164" s="57">
        <v>3166</v>
      </c>
      <c r="C164" s="57">
        <v>3304</v>
      </c>
      <c r="D164" s="57">
        <v>1731</v>
      </c>
      <c r="E164" s="57">
        <v>277</v>
      </c>
      <c r="F164" s="57">
        <v>1050</v>
      </c>
      <c r="G164" s="57">
        <v>2028</v>
      </c>
      <c r="H164" s="57">
        <v>1415</v>
      </c>
      <c r="I164" s="57">
        <v>1697</v>
      </c>
      <c r="J164" s="57">
        <v>1360</v>
      </c>
      <c r="K164" s="57">
        <v>1139</v>
      </c>
      <c r="L164" s="57">
        <v>1472</v>
      </c>
      <c r="M164" s="57">
        <v>511</v>
      </c>
      <c r="N164" s="57">
        <v>2078</v>
      </c>
      <c r="O164" s="57">
        <v>1055</v>
      </c>
      <c r="P164" s="57">
        <v>983</v>
      </c>
      <c r="Q164" s="57">
        <v>162</v>
      </c>
      <c r="R164" s="57">
        <v>932</v>
      </c>
      <c r="S164" s="57">
        <v>1639</v>
      </c>
      <c r="T164" s="57">
        <v>819</v>
      </c>
      <c r="U164" s="57">
        <v>2434</v>
      </c>
      <c r="V164" s="57">
        <v>2790</v>
      </c>
      <c r="W164" s="57">
        <v>673</v>
      </c>
      <c r="X164" s="57">
        <v>2085</v>
      </c>
      <c r="Y164" s="57">
        <v>1100</v>
      </c>
      <c r="Z164" s="57">
        <v>1167</v>
      </c>
      <c r="AA164" s="57">
        <v>630</v>
      </c>
      <c r="AB164" s="57">
        <v>3345</v>
      </c>
      <c r="AC164" s="57">
        <v>1682</v>
      </c>
      <c r="AD164" s="57">
        <v>573</v>
      </c>
      <c r="AE164" s="57">
        <v>2213</v>
      </c>
      <c r="AF164" s="57">
        <v>166</v>
      </c>
      <c r="AG164" s="57">
        <v>504</v>
      </c>
      <c r="AH164" s="57">
        <v>452</v>
      </c>
      <c r="AI164" s="57">
        <v>95</v>
      </c>
      <c r="AJ164" s="57">
        <v>258</v>
      </c>
      <c r="AK164" s="57">
        <v>24</v>
      </c>
      <c r="AL164" s="57">
        <v>47009</v>
      </c>
      <c r="AM164" s="161">
        <v>1</v>
      </c>
    </row>
    <row r="165" spans="1:39">
      <c r="A165" s="54" t="s">
        <v>837</v>
      </c>
      <c r="B165" s="160">
        <v>6.7348805547873813E-2</v>
      </c>
      <c r="C165" s="160">
        <v>7.0284413622923272E-2</v>
      </c>
      <c r="D165" s="160">
        <v>3.6822736071816034E-2</v>
      </c>
      <c r="E165" s="160">
        <v>5.8924886723818841E-3</v>
      </c>
      <c r="F165" s="160">
        <v>2.2336148397115445E-2</v>
      </c>
      <c r="G165" s="160">
        <v>4.3140675189857258E-2</v>
      </c>
      <c r="H165" s="160">
        <v>3.0100619030398436E-2</v>
      </c>
      <c r="I165" s="160">
        <v>3.6099470314195158E-2</v>
      </c>
      <c r="J165" s="160">
        <v>2.8930630304835243E-2</v>
      </c>
      <c r="K165" s="160">
        <v>2.4229402880299518E-2</v>
      </c>
      <c r="L165" s="160">
        <v>3.1313152800527558E-2</v>
      </c>
      <c r="M165" s="160">
        <v>1.0870258886596184E-2</v>
      </c>
      <c r="N165" s="160">
        <v>4.4204301304005614E-2</v>
      </c>
      <c r="O165" s="160">
        <v>2.2442511008530282E-2</v>
      </c>
      <c r="P165" s="160">
        <v>2.0910889404156651E-2</v>
      </c>
      <c r="Q165" s="160">
        <v>3.4461486098406689E-3</v>
      </c>
      <c r="R165" s="160">
        <v>1.9825990767725329E-2</v>
      </c>
      <c r="S165" s="160">
        <v>3.4865664021783066E-2</v>
      </c>
      <c r="T165" s="160">
        <v>1.7422195749750048E-2</v>
      </c>
      <c r="U165" s="160">
        <v>5.1777319236741899E-2</v>
      </c>
      <c r="V165" s="160">
        <v>5.9350337169478184E-2</v>
      </c>
      <c r="W165" s="160">
        <v>1.4316407496436853E-2</v>
      </c>
      <c r="X165" s="160">
        <v>4.4353208959986387E-2</v>
      </c>
      <c r="Y165" s="160">
        <v>2.33997745112638E-2</v>
      </c>
      <c r="Z165" s="160">
        <v>2.4825033504222594E-2</v>
      </c>
      <c r="AA165" s="160">
        <v>1.3401689038269268E-2</v>
      </c>
      <c r="AB165" s="160">
        <v>7.1156587036524915E-2</v>
      </c>
      <c r="AC165" s="160">
        <v>3.5780382479950648E-2</v>
      </c>
      <c r="AD165" s="160">
        <v>1.2189155268140144E-2</v>
      </c>
      <c r="AE165" s="160">
        <v>4.7076091812206171E-2</v>
      </c>
      <c r="AF165" s="160">
        <v>3.5312386989725373E-3</v>
      </c>
      <c r="AG165" s="160">
        <v>1.0721351230615414E-2</v>
      </c>
      <c r="AH165" s="160">
        <v>9.6151800719011249E-3</v>
      </c>
      <c r="AI165" s="160">
        <v>2.0208896168818738E-3</v>
      </c>
      <c r="AJ165" s="160">
        <v>5.4883107490055092E-3</v>
      </c>
      <c r="AK165" s="160">
        <v>5.105405347912102E-4</v>
      </c>
      <c r="AL165" s="160">
        <v>1</v>
      </c>
      <c r="AM165" s="160"/>
    </row>
    <row r="166" spans="1:39"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c r="AJ166" s="543"/>
      <c r="AK166" s="543"/>
      <c r="AL166" s="543"/>
      <c r="AM166" s="543"/>
    </row>
    <row r="167" spans="1:39" ht="15" customHeight="1">
      <c r="A167" s="770" t="s">
        <v>1472</v>
      </c>
      <c r="B167" s="770"/>
      <c r="C167" s="770"/>
      <c r="D167" s="770"/>
      <c r="E167" s="770"/>
      <c r="F167" s="770"/>
      <c r="G167" s="770"/>
      <c r="H167" s="770"/>
      <c r="I167" s="770"/>
      <c r="J167" s="770"/>
      <c r="K167" s="770"/>
      <c r="L167" s="770"/>
      <c r="M167" s="770"/>
      <c r="N167" s="770"/>
      <c r="O167" s="770"/>
      <c r="P167" s="770"/>
      <c r="Q167" s="770"/>
      <c r="R167" s="770"/>
      <c r="S167" s="770"/>
      <c r="T167" s="770"/>
      <c r="U167" s="770"/>
      <c r="V167" s="770"/>
      <c r="W167" s="770"/>
      <c r="X167" s="770"/>
      <c r="Y167" s="770"/>
      <c r="Z167" s="770"/>
      <c r="AA167" s="770"/>
      <c r="AB167" s="770"/>
      <c r="AC167" s="770"/>
      <c r="AD167" s="770"/>
      <c r="AE167" s="770"/>
      <c r="AF167" s="770"/>
      <c r="AG167" s="770"/>
      <c r="AH167" s="770"/>
      <c r="AI167" s="770"/>
      <c r="AJ167" s="770"/>
      <c r="AK167" s="770"/>
      <c r="AL167" s="770"/>
      <c r="AM167" s="770"/>
    </row>
    <row r="168" spans="1:39">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9" ht="30" customHeight="1">
      <c r="A169" s="725" t="s">
        <v>1092</v>
      </c>
      <c r="B169" s="725"/>
      <c r="C169" s="725"/>
      <c r="D169" s="725"/>
      <c r="E169" s="725"/>
      <c r="F169" s="725"/>
      <c r="G169" s="725"/>
      <c r="H169" s="725"/>
      <c r="I169" s="725"/>
      <c r="J169" s="725"/>
      <c r="K169" s="725"/>
      <c r="L169" s="725"/>
      <c r="M169" s="725"/>
      <c r="N169" s="725"/>
      <c r="O169" s="725"/>
      <c r="P169" s="725"/>
      <c r="Q169" s="725"/>
      <c r="R169" s="725"/>
      <c r="S169" s="725"/>
      <c r="T169" s="725"/>
      <c r="U169" s="725"/>
      <c r="V169" s="725"/>
      <c r="W169" s="725"/>
      <c r="X169" s="725"/>
      <c r="Y169" s="725"/>
      <c r="Z169" s="725"/>
      <c r="AA169" s="725"/>
      <c r="AB169" s="725"/>
      <c r="AC169" s="725"/>
      <c r="AD169" s="725"/>
      <c r="AE169" s="725"/>
      <c r="AF169" s="725"/>
      <c r="AG169" s="725"/>
      <c r="AH169" s="725"/>
      <c r="AI169" s="725"/>
      <c r="AJ169" s="725"/>
      <c r="AK169" s="725"/>
      <c r="AL169" s="725"/>
      <c r="AM169" s="725"/>
    </row>
    <row r="170" spans="1:39" ht="18">
      <c r="A170" s="726" t="s">
        <v>842</v>
      </c>
      <c r="B170" s="726"/>
      <c r="C170" s="726"/>
      <c r="D170" s="726"/>
      <c r="E170" s="726"/>
      <c r="F170" s="726"/>
      <c r="G170" s="726"/>
      <c r="H170" s="726"/>
      <c r="I170" s="726"/>
      <c r="J170" s="726"/>
      <c r="K170" s="726"/>
      <c r="L170" s="726"/>
      <c r="M170" s="726"/>
      <c r="N170" s="726"/>
      <c r="O170" s="726"/>
      <c r="P170" s="726"/>
      <c r="Q170" s="726"/>
      <c r="R170" s="726"/>
      <c r="S170" s="726"/>
      <c r="T170" s="726"/>
      <c r="U170" s="726"/>
      <c r="V170" s="726"/>
      <c r="W170" s="726"/>
      <c r="X170" s="726"/>
      <c r="Y170" s="726"/>
      <c r="Z170" s="726"/>
      <c r="AA170" s="726"/>
      <c r="AB170" s="726"/>
      <c r="AC170" s="726"/>
      <c r="AD170" s="726"/>
      <c r="AE170" s="726"/>
      <c r="AF170" s="726"/>
      <c r="AG170" s="726"/>
      <c r="AH170" s="726"/>
      <c r="AI170" s="726"/>
      <c r="AJ170" s="726"/>
      <c r="AK170" s="726"/>
      <c r="AL170" s="726"/>
      <c r="AM170" s="726"/>
    </row>
    <row r="171" spans="1:39" ht="18">
      <c r="A171" s="726" t="s">
        <v>1519</v>
      </c>
      <c r="B171" s="726"/>
      <c r="C171" s="726"/>
      <c r="D171" s="726"/>
      <c r="E171" s="726"/>
      <c r="F171" s="726"/>
      <c r="G171" s="726"/>
      <c r="H171" s="726"/>
      <c r="I171" s="726"/>
      <c r="J171" s="726"/>
      <c r="K171" s="726"/>
      <c r="L171" s="726"/>
      <c r="M171" s="726"/>
      <c r="N171" s="726"/>
      <c r="O171" s="726"/>
      <c r="P171" s="726"/>
      <c r="Q171" s="726"/>
      <c r="R171" s="726"/>
      <c r="S171" s="726"/>
      <c r="T171" s="726"/>
      <c r="U171" s="726"/>
      <c r="V171" s="726"/>
      <c r="W171" s="726"/>
      <c r="X171" s="726"/>
      <c r="Y171" s="726"/>
      <c r="Z171" s="726"/>
      <c r="AA171" s="726"/>
      <c r="AB171" s="726"/>
      <c r="AC171" s="726"/>
      <c r="AD171" s="726"/>
      <c r="AE171" s="726"/>
      <c r="AF171" s="726"/>
      <c r="AG171" s="726"/>
      <c r="AH171" s="726"/>
      <c r="AI171" s="726"/>
      <c r="AJ171" s="726"/>
      <c r="AK171" s="726"/>
      <c r="AL171" s="726"/>
      <c r="AM171" s="726"/>
    </row>
    <row r="172" spans="1:39" ht="30" customHeight="1">
      <c r="A172" s="730" t="s">
        <v>544</v>
      </c>
      <c r="B172" s="730"/>
      <c r="C172" s="730"/>
      <c r="D172" s="730"/>
      <c r="E172" s="730"/>
      <c r="F172" s="730"/>
      <c r="G172" s="730"/>
      <c r="H172" s="730"/>
      <c r="I172" s="730"/>
      <c r="J172" s="730"/>
      <c r="K172" s="730"/>
      <c r="L172" s="730"/>
      <c r="M172" s="730"/>
      <c r="N172" s="730"/>
      <c r="O172" s="730"/>
      <c r="P172" s="730"/>
      <c r="Q172" s="730"/>
      <c r="R172" s="730"/>
      <c r="S172" s="730"/>
      <c r="T172" s="730"/>
      <c r="U172" s="730"/>
      <c r="V172" s="730"/>
      <c r="W172" s="730"/>
      <c r="X172" s="730"/>
      <c r="Y172" s="730"/>
      <c r="Z172" s="730"/>
      <c r="AA172" s="730"/>
      <c r="AB172" s="730"/>
      <c r="AC172" s="730"/>
      <c r="AD172" s="730"/>
      <c r="AE172" s="730"/>
      <c r="AF172" s="730"/>
      <c r="AG172" s="730"/>
      <c r="AH172" s="730"/>
      <c r="AI172" s="730"/>
      <c r="AJ172" s="730"/>
      <c r="AK172" s="730"/>
      <c r="AL172" s="730"/>
      <c r="AM172" s="730"/>
    </row>
    <row r="173" spans="1:39">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9" ht="30" customHeight="1">
      <c r="A174" s="72" t="s">
        <v>821</v>
      </c>
      <c r="B174" s="73" t="s">
        <v>70</v>
      </c>
      <c r="C174" s="73" t="s">
        <v>72</v>
      </c>
      <c r="D174" s="73" t="s">
        <v>74</v>
      </c>
      <c r="E174" s="73" t="s">
        <v>76</v>
      </c>
      <c r="F174" s="73" t="s">
        <v>78</v>
      </c>
      <c r="G174" s="73" t="s">
        <v>80</v>
      </c>
      <c r="H174" s="73" t="s">
        <v>82</v>
      </c>
      <c r="I174" s="73" t="s">
        <v>84</v>
      </c>
      <c r="J174" s="73" t="s">
        <v>86</v>
      </c>
      <c r="K174" s="73" t="s">
        <v>88</v>
      </c>
      <c r="L174" s="73" t="s">
        <v>90</v>
      </c>
      <c r="M174" s="73" t="s">
        <v>92</v>
      </c>
      <c r="N174" s="73" t="s">
        <v>94</v>
      </c>
      <c r="O174" s="73" t="s">
        <v>96</v>
      </c>
      <c r="P174" s="73" t="s">
        <v>98</v>
      </c>
      <c r="Q174" s="73" t="s">
        <v>100</v>
      </c>
      <c r="R174" s="73" t="s">
        <v>102</v>
      </c>
      <c r="S174" s="73" t="s">
        <v>104</v>
      </c>
      <c r="T174" s="73" t="s">
        <v>106</v>
      </c>
      <c r="U174" s="73" t="s">
        <v>108</v>
      </c>
      <c r="V174" s="73" t="s">
        <v>110</v>
      </c>
      <c r="W174" s="73" t="s">
        <v>112</v>
      </c>
      <c r="X174" s="73" t="s">
        <v>114</v>
      </c>
      <c r="Y174" s="73" t="s">
        <v>116</v>
      </c>
      <c r="Z174" s="73" t="s">
        <v>118</v>
      </c>
      <c r="AA174" s="73" t="s">
        <v>120</v>
      </c>
      <c r="AB174" s="73" t="s">
        <v>121</v>
      </c>
      <c r="AC174" s="73" t="s">
        <v>122</v>
      </c>
      <c r="AD174" s="73" t="s">
        <v>123</v>
      </c>
      <c r="AE174" s="73" t="s">
        <v>125</v>
      </c>
      <c r="AF174" s="73" t="s">
        <v>550</v>
      </c>
      <c r="AG174" s="73" t="s">
        <v>1489</v>
      </c>
      <c r="AH174" s="73" t="s">
        <v>1506</v>
      </c>
      <c r="AI174" s="73" t="s">
        <v>1507</v>
      </c>
      <c r="AJ174" s="73" t="s">
        <v>1529</v>
      </c>
      <c r="AK174" s="73" t="s">
        <v>1530</v>
      </c>
      <c r="AL174" s="176" t="s">
        <v>551</v>
      </c>
      <c r="AM174" s="310" t="s">
        <v>775</v>
      </c>
    </row>
    <row r="175" spans="1:39">
      <c r="A175" s="100" t="s">
        <v>823</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160">
        <v>0</v>
      </c>
    </row>
    <row r="176" spans="1:39">
      <c r="A176" s="100" t="s">
        <v>824</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7734.2244700000001</v>
      </c>
      <c r="AM176" s="160">
        <v>3.6795108313413191E-2</v>
      </c>
    </row>
    <row r="177" spans="1:39">
      <c r="A177" s="100" t="s">
        <v>825</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160">
        <v>0</v>
      </c>
    </row>
    <row r="178" spans="1:39">
      <c r="A178" s="100" t="s">
        <v>826</v>
      </c>
      <c r="B178" s="95">
        <v>0</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1600</v>
      </c>
      <c r="AM178" s="160">
        <v>7.6119038863971715E-3</v>
      </c>
    </row>
    <row r="179" spans="1:39">
      <c r="A179" s="100" t="s">
        <v>827</v>
      </c>
      <c r="B179" s="95">
        <v>0</v>
      </c>
      <c r="C179" s="95">
        <v>3149.58</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1000</v>
      </c>
      <c r="V179" s="95">
        <v>0</v>
      </c>
      <c r="W179" s="95">
        <v>870</v>
      </c>
      <c r="X179" s="95">
        <v>890</v>
      </c>
      <c r="Y179" s="95">
        <v>0</v>
      </c>
      <c r="Z179" s="95">
        <v>1390</v>
      </c>
      <c r="AA179" s="95">
        <v>694</v>
      </c>
      <c r="AB179" s="95">
        <v>0</v>
      </c>
      <c r="AC179" s="95">
        <v>3147</v>
      </c>
      <c r="AD179" s="95">
        <v>0</v>
      </c>
      <c r="AE179" s="95">
        <v>0</v>
      </c>
      <c r="AF179" s="95">
        <v>0</v>
      </c>
      <c r="AG179" s="95">
        <v>0</v>
      </c>
      <c r="AH179" s="95">
        <v>0</v>
      </c>
      <c r="AI179" s="95">
        <v>0</v>
      </c>
      <c r="AJ179" s="95">
        <v>700</v>
      </c>
      <c r="AK179" s="95">
        <v>0</v>
      </c>
      <c r="AL179" s="95">
        <v>14340.16</v>
      </c>
      <c r="AM179" s="160">
        <v>6.822244977222329E-2</v>
      </c>
    </row>
    <row r="180" spans="1:39">
      <c r="A180" s="100" t="s">
        <v>828</v>
      </c>
      <c r="B180" s="95">
        <v>18280.51772</v>
      </c>
      <c r="C180" s="95">
        <v>5091.5652900000005</v>
      </c>
      <c r="D180" s="95">
        <v>2912.8420099999998</v>
      </c>
      <c r="E180" s="95">
        <v>994.7</v>
      </c>
      <c r="F180" s="95">
        <v>450</v>
      </c>
      <c r="G180" s="95">
        <v>961</v>
      </c>
      <c r="H180" s="95">
        <v>0</v>
      </c>
      <c r="I180" s="95">
        <v>350</v>
      </c>
      <c r="J180" s="95">
        <v>0</v>
      </c>
      <c r="K180" s="95">
        <v>346</v>
      </c>
      <c r="L180" s="95">
        <v>0</v>
      </c>
      <c r="M180" s="95">
        <v>848.5</v>
      </c>
      <c r="N180" s="95">
        <v>2466.1999999999998</v>
      </c>
      <c r="O180" s="95">
        <v>915.8</v>
      </c>
      <c r="P180" s="95">
        <v>0</v>
      </c>
      <c r="Q180" s="95">
        <v>0</v>
      </c>
      <c r="R180" s="95">
        <v>0</v>
      </c>
      <c r="S180" s="95">
        <v>0</v>
      </c>
      <c r="T180" s="95">
        <v>0</v>
      </c>
      <c r="U180" s="95">
        <v>420</v>
      </c>
      <c r="V180" s="95">
        <v>0</v>
      </c>
      <c r="W180" s="95">
        <v>400</v>
      </c>
      <c r="X180" s="95">
        <v>500</v>
      </c>
      <c r="Y180" s="95">
        <v>851</v>
      </c>
      <c r="Z180" s="95">
        <v>2286.1392299999998</v>
      </c>
      <c r="AA180" s="95">
        <v>0</v>
      </c>
      <c r="AB180" s="95">
        <v>892.35406999999998</v>
      </c>
      <c r="AC180" s="95">
        <v>2069.8816099999999</v>
      </c>
      <c r="AD180" s="95">
        <v>0</v>
      </c>
      <c r="AE180" s="95">
        <v>0</v>
      </c>
      <c r="AF180" s="95">
        <v>0</v>
      </c>
      <c r="AG180" s="95">
        <v>0</v>
      </c>
      <c r="AH180" s="95">
        <v>1617</v>
      </c>
      <c r="AI180" s="95">
        <v>0</v>
      </c>
      <c r="AJ180" s="95">
        <v>0</v>
      </c>
      <c r="AK180" s="95">
        <v>0</v>
      </c>
      <c r="AL180" s="95">
        <v>42653.499929999998</v>
      </c>
      <c r="AM180" s="160">
        <v>0.2029214636785053</v>
      </c>
    </row>
    <row r="181" spans="1:39">
      <c r="A181" s="100" t="s">
        <v>829</v>
      </c>
      <c r="B181" s="95">
        <v>6043.4715999999999</v>
      </c>
      <c r="C181" s="95">
        <v>6389.40553</v>
      </c>
      <c r="D181" s="95">
        <v>3993.5246000000002</v>
      </c>
      <c r="E181" s="95">
        <v>0</v>
      </c>
      <c r="F181" s="95">
        <v>0</v>
      </c>
      <c r="G181" s="95">
        <v>538.88333</v>
      </c>
      <c r="H181" s="95">
        <v>1086.8454899999999</v>
      </c>
      <c r="I181" s="95">
        <v>429.70186000000001</v>
      </c>
      <c r="J181" s="95">
        <v>642.6</v>
      </c>
      <c r="K181" s="95">
        <v>0</v>
      </c>
      <c r="L181" s="95">
        <v>0</v>
      </c>
      <c r="M181" s="95">
        <v>596.67115000000001</v>
      </c>
      <c r="N181" s="95">
        <v>2262</v>
      </c>
      <c r="O181" s="95">
        <v>528.4</v>
      </c>
      <c r="P181" s="95">
        <v>300</v>
      </c>
      <c r="Q181" s="95">
        <v>0</v>
      </c>
      <c r="R181" s="95">
        <v>250</v>
      </c>
      <c r="S181" s="95">
        <v>274</v>
      </c>
      <c r="T181" s="95">
        <v>230</v>
      </c>
      <c r="U181" s="95">
        <v>630</v>
      </c>
      <c r="V181" s="95">
        <v>210</v>
      </c>
      <c r="W181" s="95">
        <v>215</v>
      </c>
      <c r="X181" s="95">
        <v>0</v>
      </c>
      <c r="Y181" s="95">
        <v>0</v>
      </c>
      <c r="Z181" s="95">
        <v>1612.7988400000002</v>
      </c>
      <c r="AA181" s="95">
        <v>0</v>
      </c>
      <c r="AB181" s="95">
        <v>840.1</v>
      </c>
      <c r="AC181" s="95">
        <v>625</v>
      </c>
      <c r="AD181" s="95">
        <v>0</v>
      </c>
      <c r="AE181" s="95">
        <v>0</v>
      </c>
      <c r="AF181" s="95">
        <v>0</v>
      </c>
      <c r="AG181" s="95">
        <v>242.94535999999999</v>
      </c>
      <c r="AH181" s="95">
        <v>1088.00442</v>
      </c>
      <c r="AI181" s="95">
        <v>250</v>
      </c>
      <c r="AJ181" s="95">
        <v>0</v>
      </c>
      <c r="AK181" s="95">
        <v>0</v>
      </c>
      <c r="AL181" s="95">
        <v>29279.352179999998</v>
      </c>
      <c r="AM181" s="160">
        <v>0.13929475915633344</v>
      </c>
    </row>
    <row r="182" spans="1:39">
      <c r="A182" s="100" t="s">
        <v>830</v>
      </c>
      <c r="B182" s="95">
        <v>6580.62842</v>
      </c>
      <c r="C182" s="95">
        <v>4200.0021399999996</v>
      </c>
      <c r="D182" s="95">
        <v>2215.4703799999997</v>
      </c>
      <c r="E182" s="95">
        <v>0</v>
      </c>
      <c r="F182" s="95">
        <v>358.29242999999997</v>
      </c>
      <c r="G182" s="95">
        <v>901.58145999999999</v>
      </c>
      <c r="H182" s="95">
        <v>573.08000000000004</v>
      </c>
      <c r="I182" s="95">
        <v>200</v>
      </c>
      <c r="J182" s="95">
        <v>142</v>
      </c>
      <c r="K182" s="95">
        <v>615</v>
      </c>
      <c r="L182" s="95">
        <v>0</v>
      </c>
      <c r="M182" s="95">
        <v>610</v>
      </c>
      <c r="N182" s="95">
        <v>1538.5170000000001</v>
      </c>
      <c r="O182" s="95">
        <v>628</v>
      </c>
      <c r="P182" s="95">
        <v>200</v>
      </c>
      <c r="Q182" s="95">
        <v>0</v>
      </c>
      <c r="R182" s="95">
        <v>534.75523999999996</v>
      </c>
      <c r="S182" s="95">
        <v>0</v>
      </c>
      <c r="T182" s="95">
        <v>350</v>
      </c>
      <c r="U182" s="95">
        <v>612.94943999999998</v>
      </c>
      <c r="V182" s="95">
        <v>0</v>
      </c>
      <c r="W182" s="95">
        <v>484.12536</v>
      </c>
      <c r="X182" s="95">
        <v>865.28190000000006</v>
      </c>
      <c r="Y182" s="95">
        <v>0</v>
      </c>
      <c r="Z182" s="95">
        <v>1073.55</v>
      </c>
      <c r="AA182" s="95">
        <v>0</v>
      </c>
      <c r="AB182" s="95">
        <v>2197.73549</v>
      </c>
      <c r="AC182" s="95">
        <v>1239.8466599999999</v>
      </c>
      <c r="AD182" s="95">
        <v>0</v>
      </c>
      <c r="AE182" s="95">
        <v>0</v>
      </c>
      <c r="AF182" s="95">
        <v>0</v>
      </c>
      <c r="AG182" s="95">
        <v>0</v>
      </c>
      <c r="AH182" s="95">
        <v>565</v>
      </c>
      <c r="AI182" s="95">
        <v>0</v>
      </c>
      <c r="AJ182" s="95">
        <v>504</v>
      </c>
      <c r="AK182" s="95">
        <v>0</v>
      </c>
      <c r="AL182" s="95">
        <v>27189.815920000001</v>
      </c>
      <c r="AM182" s="160">
        <v>0.12935391591991982</v>
      </c>
    </row>
    <row r="183" spans="1:39">
      <c r="A183" s="100" t="s">
        <v>831</v>
      </c>
      <c r="B183" s="95">
        <v>3689.7184300000004</v>
      </c>
      <c r="C183" s="95">
        <v>2609.33527</v>
      </c>
      <c r="D183" s="95">
        <v>440.02753000000001</v>
      </c>
      <c r="E183" s="95">
        <v>0</v>
      </c>
      <c r="F183" s="95">
        <v>344.89643999999998</v>
      </c>
      <c r="G183" s="95">
        <v>443</v>
      </c>
      <c r="H183" s="95">
        <v>367.2</v>
      </c>
      <c r="I183" s="95">
        <v>487</v>
      </c>
      <c r="J183" s="95">
        <v>110.67725999999999</v>
      </c>
      <c r="K183" s="95">
        <v>123.077</v>
      </c>
      <c r="L183" s="95">
        <v>0</v>
      </c>
      <c r="M183" s="95">
        <v>344.6</v>
      </c>
      <c r="N183" s="95">
        <v>1210.114</v>
      </c>
      <c r="O183" s="95">
        <v>105</v>
      </c>
      <c r="P183" s="95">
        <v>127.65638</v>
      </c>
      <c r="Q183" s="95">
        <v>0</v>
      </c>
      <c r="R183" s="95">
        <v>265</v>
      </c>
      <c r="S183" s="95">
        <v>0</v>
      </c>
      <c r="T183" s="95">
        <v>226.76787999999999</v>
      </c>
      <c r="U183" s="95">
        <v>0</v>
      </c>
      <c r="V183" s="95">
        <v>0</v>
      </c>
      <c r="W183" s="95">
        <v>121.47211999999999</v>
      </c>
      <c r="X183" s="95">
        <v>382.8</v>
      </c>
      <c r="Y183" s="95">
        <v>0</v>
      </c>
      <c r="Z183" s="95">
        <v>363.34440000000001</v>
      </c>
      <c r="AA183" s="95">
        <v>0</v>
      </c>
      <c r="AB183" s="95">
        <v>1011.37027</v>
      </c>
      <c r="AC183" s="95">
        <v>125</v>
      </c>
      <c r="AD183" s="95">
        <v>0</v>
      </c>
      <c r="AE183" s="95">
        <v>249.12458999999998</v>
      </c>
      <c r="AF183" s="95">
        <v>0</v>
      </c>
      <c r="AG183" s="95">
        <v>121.0638</v>
      </c>
      <c r="AH183" s="95">
        <v>236</v>
      </c>
      <c r="AI183" s="95">
        <v>0</v>
      </c>
      <c r="AJ183" s="95">
        <v>110</v>
      </c>
      <c r="AK183" s="95">
        <v>0</v>
      </c>
      <c r="AL183" s="95">
        <v>13614.245369999999</v>
      </c>
      <c r="AM183" s="160">
        <v>6.4768954526417302E-2</v>
      </c>
    </row>
    <row r="184" spans="1:39">
      <c r="A184" s="100" t="s">
        <v>832</v>
      </c>
      <c r="B184" s="95">
        <v>8028.1767599999994</v>
      </c>
      <c r="C184" s="95">
        <v>6309.2815399999999</v>
      </c>
      <c r="D184" s="95">
        <v>772.97519999999997</v>
      </c>
      <c r="E184" s="95">
        <v>0</v>
      </c>
      <c r="F184" s="95">
        <v>301.54366999999996</v>
      </c>
      <c r="G184" s="95">
        <v>1306.35411</v>
      </c>
      <c r="H184" s="95">
        <v>661.74444999999992</v>
      </c>
      <c r="I184" s="95">
        <v>771.2</v>
      </c>
      <c r="J184" s="95">
        <v>318.87842999999998</v>
      </c>
      <c r="K184" s="95">
        <v>328</v>
      </c>
      <c r="L184" s="95">
        <v>211.25015999999999</v>
      </c>
      <c r="M184" s="95">
        <v>940.57225000000005</v>
      </c>
      <c r="N184" s="95">
        <v>1954.61</v>
      </c>
      <c r="O184" s="95">
        <v>691.15151000000003</v>
      </c>
      <c r="P184" s="95">
        <v>752.08483000000001</v>
      </c>
      <c r="Q184" s="95">
        <v>100</v>
      </c>
      <c r="R184" s="95">
        <v>630</v>
      </c>
      <c r="S184" s="95">
        <v>100</v>
      </c>
      <c r="T184" s="95">
        <v>254.2</v>
      </c>
      <c r="U184" s="95">
        <v>560.52193999999997</v>
      </c>
      <c r="V184" s="95">
        <v>170.56273000000002</v>
      </c>
      <c r="W184" s="95">
        <v>869.23428000000001</v>
      </c>
      <c r="X184" s="95">
        <v>344.58215999999999</v>
      </c>
      <c r="Y184" s="95">
        <v>590</v>
      </c>
      <c r="Z184" s="95">
        <v>539.55641000000003</v>
      </c>
      <c r="AA184" s="95">
        <v>250</v>
      </c>
      <c r="AB184" s="95">
        <v>1435.4220800000001</v>
      </c>
      <c r="AC184" s="95">
        <v>1295.3433300000002</v>
      </c>
      <c r="AD184" s="95">
        <v>100</v>
      </c>
      <c r="AE184" s="95">
        <v>1197</v>
      </c>
      <c r="AF184" s="95">
        <v>0</v>
      </c>
      <c r="AG184" s="95">
        <v>178</v>
      </c>
      <c r="AH184" s="95">
        <v>756.63328999999999</v>
      </c>
      <c r="AI184" s="95">
        <v>0</v>
      </c>
      <c r="AJ184" s="95">
        <v>70</v>
      </c>
      <c r="AK184" s="95">
        <v>0</v>
      </c>
      <c r="AL184" s="95">
        <v>32788.879130000001</v>
      </c>
      <c r="AM184" s="160">
        <v>0.15599112280015881</v>
      </c>
    </row>
    <row r="185" spans="1:39">
      <c r="A185" s="100" t="s">
        <v>833</v>
      </c>
      <c r="B185" s="95">
        <v>5785.1979000000001</v>
      </c>
      <c r="C185" s="95">
        <v>3529.6414500000001</v>
      </c>
      <c r="D185" s="95">
        <v>724.74358999999993</v>
      </c>
      <c r="E185" s="95">
        <v>41.16</v>
      </c>
      <c r="F185" s="95">
        <v>704.35619999999994</v>
      </c>
      <c r="G185" s="95">
        <v>460.39524999999998</v>
      </c>
      <c r="H185" s="95">
        <v>1045.37051</v>
      </c>
      <c r="I185" s="95">
        <v>928.94977000000006</v>
      </c>
      <c r="J185" s="95">
        <v>64</v>
      </c>
      <c r="K185" s="95">
        <v>489.53500000000003</v>
      </c>
      <c r="L185" s="95">
        <v>390.83863000000002</v>
      </c>
      <c r="M185" s="95">
        <v>358.81892999999997</v>
      </c>
      <c r="N185" s="95">
        <v>2851.0366400000003</v>
      </c>
      <c r="O185" s="95">
        <v>721.06587999999999</v>
      </c>
      <c r="P185" s="95">
        <v>639.86572000000001</v>
      </c>
      <c r="Q185" s="95">
        <v>266.30356999999998</v>
      </c>
      <c r="R185" s="95">
        <v>465.74103000000002</v>
      </c>
      <c r="S185" s="95">
        <v>0</v>
      </c>
      <c r="T185" s="95">
        <v>741.64868000000001</v>
      </c>
      <c r="U185" s="95">
        <v>404.56</v>
      </c>
      <c r="V185" s="95">
        <v>50</v>
      </c>
      <c r="W185" s="95">
        <v>452.24435</v>
      </c>
      <c r="X185" s="95">
        <v>279.52640000000002</v>
      </c>
      <c r="Y185" s="95">
        <v>860.34082999999998</v>
      </c>
      <c r="Z185" s="95">
        <v>380.96709999999996</v>
      </c>
      <c r="AA185" s="95">
        <v>118.91731</v>
      </c>
      <c r="AB185" s="95">
        <v>1293.9739099999999</v>
      </c>
      <c r="AC185" s="95">
        <v>822.99</v>
      </c>
      <c r="AD185" s="95">
        <v>85</v>
      </c>
      <c r="AE185" s="95">
        <v>605.89943000000005</v>
      </c>
      <c r="AF185" s="95">
        <v>0</v>
      </c>
      <c r="AG185" s="95">
        <v>167.57160000000002</v>
      </c>
      <c r="AH185" s="95">
        <v>726.1</v>
      </c>
      <c r="AI185" s="95">
        <v>175</v>
      </c>
      <c r="AJ185" s="95">
        <v>40</v>
      </c>
      <c r="AK185" s="95">
        <v>0</v>
      </c>
      <c r="AL185" s="95">
        <v>26671.759679999999</v>
      </c>
      <c r="AM185" s="160">
        <v>0.1268892944782771</v>
      </c>
    </row>
    <row r="186" spans="1:39">
      <c r="A186" s="100" t="s">
        <v>834</v>
      </c>
      <c r="B186" s="95">
        <v>3149.9436299999998</v>
      </c>
      <c r="C186" s="95">
        <v>2067.8637399999998</v>
      </c>
      <c r="D186" s="95">
        <v>278.92705000000001</v>
      </c>
      <c r="E186" s="95">
        <v>0</v>
      </c>
      <c r="F186" s="95">
        <v>336.09509000000003</v>
      </c>
      <c r="G186" s="95">
        <v>285.82122999999996</v>
      </c>
      <c r="H186" s="95">
        <v>350.83271000000002</v>
      </c>
      <c r="I186" s="95">
        <v>484.72633000000002</v>
      </c>
      <c r="J186" s="95">
        <v>93.005750000000006</v>
      </c>
      <c r="K186" s="95">
        <v>155.80000000000001</v>
      </c>
      <c r="L186" s="95">
        <v>146.89770999999999</v>
      </c>
      <c r="M186" s="95">
        <v>466.995</v>
      </c>
      <c r="N186" s="95">
        <v>1283.5273</v>
      </c>
      <c r="O186" s="95">
        <v>203.32736</v>
      </c>
      <c r="P186" s="95">
        <v>251.95793</v>
      </c>
      <c r="Q186" s="95">
        <v>80.359580000000008</v>
      </c>
      <c r="R186" s="95">
        <v>380.85127</v>
      </c>
      <c r="S186" s="95">
        <v>0</v>
      </c>
      <c r="T186" s="95">
        <v>552.17471999999998</v>
      </c>
      <c r="U186" s="95">
        <v>322.94452000000001</v>
      </c>
      <c r="V186" s="95">
        <v>57.992830000000005</v>
      </c>
      <c r="W186" s="95">
        <v>445.07850000000002</v>
      </c>
      <c r="X186" s="95">
        <v>144.02199999999999</v>
      </c>
      <c r="Y186" s="95">
        <v>212</v>
      </c>
      <c r="Z186" s="95">
        <v>73.033160000000009</v>
      </c>
      <c r="AA186" s="95">
        <v>120.04733999999999</v>
      </c>
      <c r="AB186" s="95">
        <v>633.59755000000007</v>
      </c>
      <c r="AC186" s="95">
        <v>562.17548999999997</v>
      </c>
      <c r="AD186" s="95">
        <v>85.658119999999997</v>
      </c>
      <c r="AE186" s="95">
        <v>310.35967999999997</v>
      </c>
      <c r="AF186" s="95">
        <v>13.984399999999999</v>
      </c>
      <c r="AG186" s="95">
        <v>27.178599999999999</v>
      </c>
      <c r="AH186" s="95">
        <v>370.87921999999998</v>
      </c>
      <c r="AI186" s="95">
        <v>0</v>
      </c>
      <c r="AJ186" s="95">
        <v>12</v>
      </c>
      <c r="AK186" s="95">
        <v>0</v>
      </c>
      <c r="AL186" s="95">
        <v>13960.05781</v>
      </c>
      <c r="AM186" s="160">
        <v>6.6414136436417623E-2</v>
      </c>
    </row>
    <row r="187" spans="1:39">
      <c r="A187" s="100" t="s">
        <v>835</v>
      </c>
      <c r="B187" s="95">
        <v>86.697469999999996</v>
      </c>
      <c r="C187" s="95">
        <v>96.93947</v>
      </c>
      <c r="D187" s="95">
        <v>0</v>
      </c>
      <c r="E187" s="95">
        <v>0</v>
      </c>
      <c r="F187" s="95">
        <v>9.2994900000000005</v>
      </c>
      <c r="G187" s="95">
        <v>0</v>
      </c>
      <c r="H187" s="95">
        <v>5</v>
      </c>
      <c r="I187" s="95">
        <v>11.262930000000001</v>
      </c>
      <c r="J187" s="95">
        <v>0</v>
      </c>
      <c r="K187" s="95">
        <v>0</v>
      </c>
      <c r="L187" s="95">
        <v>5.7183299999999999</v>
      </c>
      <c r="M187" s="95">
        <v>0</v>
      </c>
      <c r="N187" s="95">
        <v>10</v>
      </c>
      <c r="O187" s="95">
        <v>6.2403000000000004</v>
      </c>
      <c r="P187" s="95">
        <v>10.3</v>
      </c>
      <c r="Q187" s="95">
        <v>13.72</v>
      </c>
      <c r="R187" s="95">
        <v>11</v>
      </c>
      <c r="S187" s="95">
        <v>0</v>
      </c>
      <c r="T187" s="95">
        <v>6.6494999999999997</v>
      </c>
      <c r="U187" s="95">
        <v>4</v>
      </c>
      <c r="V187" s="95">
        <v>0</v>
      </c>
      <c r="W187" s="95">
        <v>5.2346700000000004</v>
      </c>
      <c r="X187" s="95">
        <v>0</v>
      </c>
      <c r="Y187" s="95">
        <v>11.368889999999999</v>
      </c>
      <c r="Z187" s="95">
        <v>0</v>
      </c>
      <c r="AA187" s="95">
        <v>5</v>
      </c>
      <c r="AB187" s="95">
        <v>6.1740000000000004</v>
      </c>
      <c r="AC187" s="95">
        <v>3.5</v>
      </c>
      <c r="AD187" s="95">
        <v>0</v>
      </c>
      <c r="AE187" s="95">
        <v>0</v>
      </c>
      <c r="AF187" s="95">
        <v>6</v>
      </c>
      <c r="AG187" s="95">
        <v>0</v>
      </c>
      <c r="AH187" s="95">
        <v>5.8445900000000002</v>
      </c>
      <c r="AI187" s="95">
        <v>0</v>
      </c>
      <c r="AJ187" s="95">
        <v>0</v>
      </c>
      <c r="AK187" s="95">
        <v>0</v>
      </c>
      <c r="AL187" s="95">
        <v>319.94963999999999</v>
      </c>
      <c r="AM187" s="160">
        <v>1.5221411926046099E-3</v>
      </c>
    </row>
    <row r="188" spans="1:39">
      <c r="A188" s="100" t="s">
        <v>836</v>
      </c>
      <c r="B188" s="95">
        <v>19.98808</v>
      </c>
      <c r="C188" s="95">
        <v>6</v>
      </c>
      <c r="D188" s="95">
        <v>2.0726100000000001</v>
      </c>
      <c r="E188" s="95">
        <v>0</v>
      </c>
      <c r="F188" s="95">
        <v>0</v>
      </c>
      <c r="G188" s="95">
        <v>0</v>
      </c>
      <c r="H188" s="95">
        <v>3.0225</v>
      </c>
      <c r="I188" s="95">
        <v>0</v>
      </c>
      <c r="J188" s="95">
        <v>0</v>
      </c>
      <c r="K188" s="95">
        <v>0</v>
      </c>
      <c r="L188" s="95">
        <v>6</v>
      </c>
      <c r="M188" s="95">
        <v>0</v>
      </c>
      <c r="N188" s="95">
        <v>0</v>
      </c>
      <c r="O188" s="95">
        <v>0</v>
      </c>
      <c r="P188" s="95">
        <v>2.964</v>
      </c>
      <c r="Q188" s="95">
        <v>0</v>
      </c>
      <c r="R188" s="95">
        <v>3.0926</v>
      </c>
      <c r="S188" s="95">
        <v>0</v>
      </c>
      <c r="T188" s="95">
        <v>2</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45.139789999999998</v>
      </c>
      <c r="AM188" s="160">
        <v>2.147498393325951E-4</v>
      </c>
    </row>
    <row r="189" spans="1:39">
      <c r="A189" s="72" t="s">
        <v>189</v>
      </c>
      <c r="B189" s="57">
        <v>59398.564480000008</v>
      </c>
      <c r="C189" s="57">
        <v>33449.614429999994</v>
      </c>
      <c r="D189" s="57">
        <v>12047.162969999999</v>
      </c>
      <c r="E189" s="57">
        <v>1035.8600000000001</v>
      </c>
      <c r="F189" s="57">
        <v>3197.4833199999998</v>
      </c>
      <c r="G189" s="57">
        <v>4897.0353799999993</v>
      </c>
      <c r="H189" s="57">
        <v>4093.0956600000004</v>
      </c>
      <c r="I189" s="57">
        <v>3662.8408899999999</v>
      </c>
      <c r="J189" s="57">
        <v>1371.1614400000001</v>
      </c>
      <c r="K189" s="57">
        <v>2057.4120000000003</v>
      </c>
      <c r="L189" s="57">
        <v>760.70483000000002</v>
      </c>
      <c r="M189" s="57">
        <v>4166.15733</v>
      </c>
      <c r="N189" s="57">
        <v>15176.004940000001</v>
      </c>
      <c r="O189" s="57">
        <v>4898.9850500000002</v>
      </c>
      <c r="P189" s="57">
        <v>2284.8288600000001</v>
      </c>
      <c r="Q189" s="57">
        <v>460.38315</v>
      </c>
      <c r="R189" s="57">
        <v>2540.4401400000002</v>
      </c>
      <c r="S189" s="57">
        <v>374</v>
      </c>
      <c r="T189" s="57">
        <v>2363.4407799999999</v>
      </c>
      <c r="U189" s="57">
        <v>3954.9758999999999</v>
      </c>
      <c r="V189" s="57">
        <v>488.55556000000001</v>
      </c>
      <c r="W189" s="57">
        <v>3862.3892799999999</v>
      </c>
      <c r="X189" s="57">
        <v>3406.2124600000002</v>
      </c>
      <c r="Y189" s="57">
        <v>2524.7097200000003</v>
      </c>
      <c r="Z189" s="57">
        <v>7719.3891400000002</v>
      </c>
      <c r="AA189" s="57">
        <v>1187.9646500000001</v>
      </c>
      <c r="AB189" s="57">
        <v>8310.7273700000005</v>
      </c>
      <c r="AC189" s="57">
        <v>9890.7370900000005</v>
      </c>
      <c r="AD189" s="57">
        <v>270.65812</v>
      </c>
      <c r="AE189" s="57">
        <v>2362.3836999999999</v>
      </c>
      <c r="AF189" s="57">
        <v>19.984400000000001</v>
      </c>
      <c r="AG189" s="57">
        <v>736.75936000000002</v>
      </c>
      <c r="AH189" s="57">
        <v>5365.4615199999998</v>
      </c>
      <c r="AI189" s="57">
        <v>425</v>
      </c>
      <c r="AJ189" s="57">
        <v>1436</v>
      </c>
      <c r="AK189" s="57">
        <v>0</v>
      </c>
      <c r="AL189" s="57">
        <v>210197.08391999995</v>
      </c>
      <c r="AM189" s="161">
        <v>1</v>
      </c>
    </row>
    <row r="190" spans="1:39">
      <c r="A190" s="54" t="s">
        <v>837</v>
      </c>
      <c r="B190" s="160">
        <v>0.28258510238232815</v>
      </c>
      <c r="C190" s="160">
        <v>0.15913453129887742</v>
      </c>
      <c r="D190" s="160">
        <v>5.7313654144626927E-2</v>
      </c>
      <c r="E190" s="160">
        <v>4.9280417248521091E-3</v>
      </c>
      <c r="F190" s="160">
        <v>1.521183481887383E-2</v>
      </c>
      <c r="G190" s="160">
        <v>2.3297351650529027E-2</v>
      </c>
      <c r="H190" s="160">
        <v>1.9472656726093374E-2</v>
      </c>
      <c r="I190" s="160">
        <v>1.742574550365342E-2</v>
      </c>
      <c r="J190" s="160">
        <v>6.5232181837587139E-3</v>
      </c>
      <c r="K190" s="160">
        <v>9.7880139992001115E-3</v>
      </c>
      <c r="L190" s="160">
        <v>3.6190075324238125E-3</v>
      </c>
      <c r="M190" s="160">
        <v>1.9820243232230663E-2</v>
      </c>
      <c r="N190" s="160">
        <v>7.2198931864230431E-2</v>
      </c>
      <c r="O190" s="160">
        <v>2.3306627088435401E-2</v>
      </c>
      <c r="P190" s="160">
        <v>1.0869936049491512E-2</v>
      </c>
      <c r="Q190" s="160">
        <v>2.1902451804479825E-3</v>
      </c>
      <c r="R190" s="160">
        <v>1.2085991359265859E-2</v>
      </c>
      <c r="S190" s="160">
        <v>1.7792825334453388E-3</v>
      </c>
      <c r="T190" s="160">
        <v>1.1243927536594726E-2</v>
      </c>
      <c r="U190" s="160">
        <v>1.881556026488572E-2</v>
      </c>
      <c r="V190" s="160">
        <v>2.3242737286780918E-3</v>
      </c>
      <c r="W190" s="160">
        <v>1.8375084982006733E-2</v>
      </c>
      <c r="X190" s="160">
        <v>1.6204851163855293E-2</v>
      </c>
      <c r="Y190" s="160">
        <v>1.2011154831057948E-2</v>
      </c>
      <c r="Z190" s="160">
        <v>3.6724530122111326E-2</v>
      </c>
      <c r="AA190" s="160">
        <v>5.65167046014841E-3</v>
      </c>
      <c r="AB190" s="160">
        <v>3.9537786229056467E-2</v>
      </c>
      <c r="AC190" s="160">
        <v>4.7054587559189787E-2</v>
      </c>
      <c r="AD190" s="160">
        <v>1.287639747195595E-3</v>
      </c>
      <c r="AE190" s="160">
        <v>1.123889854199458E-2</v>
      </c>
      <c r="AF190" s="160">
        <v>9.5074582517072276E-5</v>
      </c>
      <c r="AG190" s="160">
        <v>3.5050883973271833E-3</v>
      </c>
      <c r="AH190" s="160">
        <v>2.5525860872751546E-2</v>
      </c>
      <c r="AI190" s="160">
        <v>2.0219119698242486E-3</v>
      </c>
      <c r="AJ190" s="160">
        <v>6.8316837380414611E-3</v>
      </c>
      <c r="AK190" s="160">
        <v>0</v>
      </c>
      <c r="AL190" s="160">
        <v>1</v>
      </c>
      <c r="AM190" s="160"/>
    </row>
    <row r="191" spans="1:39" ht="30" customHeight="1">
      <c r="A191" s="437" t="s">
        <v>1158</v>
      </c>
      <c r="B191" s="73" t="s">
        <v>70</v>
      </c>
      <c r="C191" s="73" t="s">
        <v>72</v>
      </c>
      <c r="D191" s="73" t="s">
        <v>74</v>
      </c>
      <c r="E191" s="73" t="s">
        <v>76</v>
      </c>
      <c r="F191" s="73" t="s">
        <v>78</v>
      </c>
      <c r="G191" s="73" t="s">
        <v>80</v>
      </c>
      <c r="H191" s="73" t="s">
        <v>82</v>
      </c>
      <c r="I191" s="73" t="s">
        <v>84</v>
      </c>
      <c r="J191" s="73" t="s">
        <v>86</v>
      </c>
      <c r="K191" s="73" t="s">
        <v>88</v>
      </c>
      <c r="L191" s="73" t="s">
        <v>90</v>
      </c>
      <c r="M191" s="73" t="s">
        <v>92</v>
      </c>
      <c r="N191" s="73" t="s">
        <v>94</v>
      </c>
      <c r="O191" s="73" t="s">
        <v>96</v>
      </c>
      <c r="P191" s="73" t="s">
        <v>98</v>
      </c>
      <c r="Q191" s="73" t="s">
        <v>100</v>
      </c>
      <c r="R191" s="73" t="s">
        <v>102</v>
      </c>
      <c r="S191" s="73" t="s">
        <v>104</v>
      </c>
      <c r="T191" s="73" t="s">
        <v>106</v>
      </c>
      <c r="U191" s="73" t="s">
        <v>108</v>
      </c>
      <c r="V191" s="73" t="s">
        <v>110</v>
      </c>
      <c r="W191" s="73" t="s">
        <v>112</v>
      </c>
      <c r="X191" s="73" t="s">
        <v>114</v>
      </c>
      <c r="Y191" s="73" t="s">
        <v>116</v>
      </c>
      <c r="Z191" s="73" t="s">
        <v>118</v>
      </c>
      <c r="AA191" s="73" t="s">
        <v>120</v>
      </c>
      <c r="AB191" s="73" t="s">
        <v>121</v>
      </c>
      <c r="AC191" s="73" t="s">
        <v>122</v>
      </c>
      <c r="AD191" s="73" t="s">
        <v>123</v>
      </c>
      <c r="AE191" s="73" t="s">
        <v>125</v>
      </c>
      <c r="AF191" s="73" t="s">
        <v>550</v>
      </c>
      <c r="AG191" s="73" t="s">
        <v>1489</v>
      </c>
      <c r="AH191" s="73" t="s">
        <v>1506</v>
      </c>
      <c r="AI191" s="73" t="s">
        <v>1507</v>
      </c>
      <c r="AJ191" s="73" t="s">
        <v>1529</v>
      </c>
      <c r="AK191" s="73" t="s">
        <v>1530</v>
      </c>
      <c r="AL191" s="176" t="s">
        <v>551</v>
      </c>
      <c r="AM191" s="310" t="s">
        <v>775</v>
      </c>
    </row>
    <row r="192" spans="1:39">
      <c r="A192" s="100" t="s">
        <v>823</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160">
        <v>0</v>
      </c>
    </row>
    <row r="193" spans="1:39">
      <c r="A193" s="100" t="s">
        <v>824</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1</v>
      </c>
      <c r="AM193" s="160">
        <v>4.4984255510571302E-4</v>
      </c>
    </row>
    <row r="194" spans="1:39">
      <c r="A194" s="100" t="s">
        <v>825</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160">
        <v>0</v>
      </c>
    </row>
    <row r="195" spans="1:39">
      <c r="A195" s="100" t="s">
        <v>826</v>
      </c>
      <c r="B195" s="95">
        <v>0</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1</v>
      </c>
      <c r="AM195" s="160">
        <v>4.4984255510571302E-4</v>
      </c>
    </row>
    <row r="196" spans="1:39">
      <c r="A196" s="100" t="s">
        <v>827</v>
      </c>
      <c r="B196" s="95">
        <v>0</v>
      </c>
      <c r="C196" s="95">
        <v>3</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1</v>
      </c>
      <c r="X196" s="95">
        <v>1</v>
      </c>
      <c r="Y196" s="95">
        <v>0</v>
      </c>
      <c r="Z196" s="95">
        <v>2</v>
      </c>
      <c r="AA196" s="95">
        <v>1</v>
      </c>
      <c r="AB196" s="95">
        <v>0</v>
      </c>
      <c r="AC196" s="95">
        <v>3</v>
      </c>
      <c r="AD196" s="95">
        <v>0</v>
      </c>
      <c r="AE196" s="95">
        <v>0</v>
      </c>
      <c r="AF196" s="95">
        <v>0</v>
      </c>
      <c r="AG196" s="95">
        <v>0</v>
      </c>
      <c r="AH196" s="95">
        <v>0</v>
      </c>
      <c r="AI196" s="95">
        <v>0</v>
      </c>
      <c r="AJ196" s="95">
        <v>1</v>
      </c>
      <c r="AK196" s="95">
        <v>0</v>
      </c>
      <c r="AL196" s="95">
        <v>16</v>
      </c>
      <c r="AM196" s="160">
        <v>7.1974808816914083E-3</v>
      </c>
    </row>
    <row r="197" spans="1:39">
      <c r="A197" s="100" t="s">
        <v>828</v>
      </c>
      <c r="B197" s="95">
        <v>42</v>
      </c>
      <c r="C197" s="95">
        <v>11</v>
      </c>
      <c r="D197" s="95">
        <v>6</v>
      </c>
      <c r="E197" s="95">
        <v>2</v>
      </c>
      <c r="F197" s="95">
        <v>1</v>
      </c>
      <c r="G197" s="95">
        <v>2</v>
      </c>
      <c r="H197" s="95">
        <v>0</v>
      </c>
      <c r="I197" s="95">
        <v>1</v>
      </c>
      <c r="J197" s="95">
        <v>0</v>
      </c>
      <c r="K197" s="95">
        <v>1</v>
      </c>
      <c r="L197" s="95">
        <v>0</v>
      </c>
      <c r="M197" s="95">
        <v>2</v>
      </c>
      <c r="N197" s="95">
        <v>5</v>
      </c>
      <c r="O197" s="95">
        <v>2</v>
      </c>
      <c r="P197" s="95">
        <v>0</v>
      </c>
      <c r="Q197" s="95">
        <v>0</v>
      </c>
      <c r="R197" s="95">
        <v>0</v>
      </c>
      <c r="S197" s="95">
        <v>0</v>
      </c>
      <c r="T197" s="95">
        <v>0</v>
      </c>
      <c r="U197" s="95">
        <v>1</v>
      </c>
      <c r="V197" s="95">
        <v>0</v>
      </c>
      <c r="W197" s="95">
        <v>1</v>
      </c>
      <c r="X197" s="95">
        <v>1</v>
      </c>
      <c r="Y197" s="95">
        <v>2</v>
      </c>
      <c r="Z197" s="95">
        <v>6</v>
      </c>
      <c r="AA197" s="95">
        <v>0</v>
      </c>
      <c r="AB197" s="95">
        <v>2</v>
      </c>
      <c r="AC197" s="95">
        <v>4</v>
      </c>
      <c r="AD197" s="95">
        <v>0</v>
      </c>
      <c r="AE197" s="95">
        <v>0</v>
      </c>
      <c r="AF197" s="95">
        <v>0</v>
      </c>
      <c r="AG197" s="95">
        <v>0</v>
      </c>
      <c r="AH197" s="95">
        <v>4</v>
      </c>
      <c r="AI197" s="95">
        <v>0</v>
      </c>
      <c r="AJ197" s="95">
        <v>0</v>
      </c>
      <c r="AK197" s="95">
        <v>0</v>
      </c>
      <c r="AL197" s="95">
        <v>96</v>
      </c>
      <c r="AM197" s="160">
        <v>4.3184885290148446E-2</v>
      </c>
    </row>
    <row r="198" spans="1:39">
      <c r="A198" s="100" t="s">
        <v>829</v>
      </c>
      <c r="B198" s="95">
        <v>23</v>
      </c>
      <c r="C198" s="95">
        <v>24</v>
      </c>
      <c r="D198" s="95">
        <v>14</v>
      </c>
      <c r="E198" s="95">
        <v>0</v>
      </c>
      <c r="F198" s="95">
        <v>0</v>
      </c>
      <c r="G198" s="95">
        <v>2</v>
      </c>
      <c r="H198" s="95">
        <v>5</v>
      </c>
      <c r="I198" s="95">
        <v>2</v>
      </c>
      <c r="J198" s="95">
        <v>2</v>
      </c>
      <c r="K198" s="95">
        <v>0</v>
      </c>
      <c r="L198" s="95">
        <v>0</v>
      </c>
      <c r="M198" s="95">
        <v>2</v>
      </c>
      <c r="N198" s="95">
        <v>8</v>
      </c>
      <c r="O198" s="95">
        <v>2</v>
      </c>
      <c r="P198" s="95">
        <v>1</v>
      </c>
      <c r="Q198" s="95">
        <v>0</v>
      </c>
      <c r="R198" s="95">
        <v>1</v>
      </c>
      <c r="S198" s="95">
        <v>1</v>
      </c>
      <c r="T198" s="95">
        <v>1</v>
      </c>
      <c r="U198" s="95">
        <v>2</v>
      </c>
      <c r="V198" s="95">
        <v>1</v>
      </c>
      <c r="W198" s="95">
        <v>1</v>
      </c>
      <c r="X198" s="95">
        <v>0</v>
      </c>
      <c r="Y198" s="95">
        <v>0</v>
      </c>
      <c r="Z198" s="95">
        <v>6</v>
      </c>
      <c r="AA198" s="95">
        <v>0</v>
      </c>
      <c r="AB198" s="95">
        <v>3</v>
      </c>
      <c r="AC198" s="95">
        <v>2</v>
      </c>
      <c r="AD198" s="95">
        <v>0</v>
      </c>
      <c r="AE198" s="95">
        <v>0</v>
      </c>
      <c r="AF198" s="95">
        <v>0</v>
      </c>
      <c r="AG198" s="95">
        <v>1</v>
      </c>
      <c r="AH198" s="95">
        <v>4</v>
      </c>
      <c r="AI198" s="95">
        <v>1</v>
      </c>
      <c r="AJ198" s="95">
        <v>0</v>
      </c>
      <c r="AK198" s="95">
        <v>0</v>
      </c>
      <c r="AL198" s="95">
        <v>109</v>
      </c>
      <c r="AM198" s="160">
        <v>4.9032838506522715E-2</v>
      </c>
    </row>
    <row r="199" spans="1:39">
      <c r="A199" s="100" t="s">
        <v>830</v>
      </c>
      <c r="B199" s="95">
        <v>39</v>
      </c>
      <c r="C199" s="95">
        <v>25</v>
      </c>
      <c r="D199" s="95">
        <v>12</v>
      </c>
      <c r="E199" s="95">
        <v>0</v>
      </c>
      <c r="F199" s="95">
        <v>2</v>
      </c>
      <c r="G199" s="95">
        <v>6</v>
      </c>
      <c r="H199" s="95">
        <v>4</v>
      </c>
      <c r="I199" s="95">
        <v>1</v>
      </c>
      <c r="J199" s="95">
        <v>1</v>
      </c>
      <c r="K199" s="95">
        <v>4</v>
      </c>
      <c r="L199" s="95">
        <v>0</v>
      </c>
      <c r="M199" s="95">
        <v>4</v>
      </c>
      <c r="N199" s="95">
        <v>9</v>
      </c>
      <c r="O199" s="95">
        <v>4</v>
      </c>
      <c r="P199" s="95">
        <v>1</v>
      </c>
      <c r="Q199" s="95">
        <v>0</v>
      </c>
      <c r="R199" s="95">
        <v>3</v>
      </c>
      <c r="S199" s="95">
        <v>0</v>
      </c>
      <c r="T199" s="95">
        <v>2</v>
      </c>
      <c r="U199" s="95">
        <v>4</v>
      </c>
      <c r="V199" s="95">
        <v>0</v>
      </c>
      <c r="W199" s="95">
        <v>3</v>
      </c>
      <c r="X199" s="95">
        <v>5</v>
      </c>
      <c r="Y199" s="95">
        <v>0</v>
      </c>
      <c r="Z199" s="95">
        <v>7</v>
      </c>
      <c r="AA199" s="95">
        <v>0</v>
      </c>
      <c r="AB199" s="95">
        <v>13</v>
      </c>
      <c r="AC199" s="95">
        <v>8</v>
      </c>
      <c r="AD199" s="95">
        <v>0</v>
      </c>
      <c r="AE199" s="95">
        <v>0</v>
      </c>
      <c r="AF199" s="95">
        <v>0</v>
      </c>
      <c r="AG199" s="95">
        <v>0</v>
      </c>
      <c r="AH199" s="95">
        <v>3</v>
      </c>
      <c r="AI199" s="95">
        <v>0</v>
      </c>
      <c r="AJ199" s="95">
        <v>3</v>
      </c>
      <c r="AK199" s="95">
        <v>0</v>
      </c>
      <c r="AL199" s="95">
        <v>163</v>
      </c>
      <c r="AM199" s="160">
        <v>7.3324336482231217E-2</v>
      </c>
    </row>
    <row r="200" spans="1:39">
      <c r="A200" s="100" t="s">
        <v>831</v>
      </c>
      <c r="B200" s="95">
        <v>31</v>
      </c>
      <c r="C200" s="95">
        <v>22</v>
      </c>
      <c r="D200" s="95">
        <v>4</v>
      </c>
      <c r="E200" s="95">
        <v>0</v>
      </c>
      <c r="F200" s="95">
        <v>3</v>
      </c>
      <c r="G200" s="95">
        <v>4</v>
      </c>
      <c r="H200" s="95">
        <v>3</v>
      </c>
      <c r="I200" s="95">
        <v>4</v>
      </c>
      <c r="J200" s="95">
        <v>1</v>
      </c>
      <c r="K200" s="95">
        <v>1</v>
      </c>
      <c r="L200" s="95">
        <v>0</v>
      </c>
      <c r="M200" s="95">
        <v>3</v>
      </c>
      <c r="N200" s="95">
        <v>10</v>
      </c>
      <c r="O200" s="95">
        <v>1</v>
      </c>
      <c r="P200" s="95">
        <v>1</v>
      </c>
      <c r="Q200" s="95">
        <v>0</v>
      </c>
      <c r="R200" s="95">
        <v>2</v>
      </c>
      <c r="S200" s="95">
        <v>0</v>
      </c>
      <c r="T200" s="95">
        <v>2</v>
      </c>
      <c r="U200" s="95">
        <v>0</v>
      </c>
      <c r="V200" s="95">
        <v>0</v>
      </c>
      <c r="W200" s="95">
        <v>1</v>
      </c>
      <c r="X200" s="95">
        <v>3</v>
      </c>
      <c r="Y200" s="95">
        <v>0</v>
      </c>
      <c r="Z200" s="95">
        <v>3</v>
      </c>
      <c r="AA200" s="95">
        <v>0</v>
      </c>
      <c r="AB200" s="95">
        <v>9</v>
      </c>
      <c r="AC200" s="95">
        <v>1</v>
      </c>
      <c r="AD200" s="95">
        <v>0</v>
      </c>
      <c r="AE200" s="95">
        <v>2</v>
      </c>
      <c r="AF200" s="95">
        <v>0</v>
      </c>
      <c r="AG200" s="95">
        <v>1</v>
      </c>
      <c r="AH200" s="95">
        <v>2</v>
      </c>
      <c r="AI200" s="95">
        <v>0</v>
      </c>
      <c r="AJ200" s="95">
        <v>1</v>
      </c>
      <c r="AK200" s="95">
        <v>0</v>
      </c>
      <c r="AL200" s="95">
        <v>115</v>
      </c>
      <c r="AM200" s="160">
        <v>5.1731893837156998E-2</v>
      </c>
    </row>
    <row r="201" spans="1:39">
      <c r="A201" s="100" t="s">
        <v>832</v>
      </c>
      <c r="B201" s="95">
        <v>94</v>
      </c>
      <c r="C201" s="95">
        <v>73</v>
      </c>
      <c r="D201" s="95">
        <v>9</v>
      </c>
      <c r="E201" s="95">
        <v>0</v>
      </c>
      <c r="F201" s="95">
        <v>4</v>
      </c>
      <c r="G201" s="95">
        <v>15</v>
      </c>
      <c r="H201" s="95">
        <v>8</v>
      </c>
      <c r="I201" s="95">
        <v>9</v>
      </c>
      <c r="J201" s="95">
        <v>4</v>
      </c>
      <c r="K201" s="95">
        <v>4</v>
      </c>
      <c r="L201" s="95">
        <v>3</v>
      </c>
      <c r="M201" s="95">
        <v>10</v>
      </c>
      <c r="N201" s="95">
        <v>23</v>
      </c>
      <c r="O201" s="95">
        <v>8</v>
      </c>
      <c r="P201" s="95">
        <v>8</v>
      </c>
      <c r="Q201" s="95">
        <v>1</v>
      </c>
      <c r="R201" s="95">
        <v>7</v>
      </c>
      <c r="S201" s="95">
        <v>1</v>
      </c>
      <c r="T201" s="95">
        <v>3</v>
      </c>
      <c r="U201" s="95">
        <v>6</v>
      </c>
      <c r="V201" s="95">
        <v>2</v>
      </c>
      <c r="W201" s="95">
        <v>10</v>
      </c>
      <c r="X201" s="95">
        <v>4</v>
      </c>
      <c r="Y201" s="95">
        <v>7</v>
      </c>
      <c r="Z201" s="95">
        <v>7</v>
      </c>
      <c r="AA201" s="95">
        <v>3</v>
      </c>
      <c r="AB201" s="95">
        <v>17</v>
      </c>
      <c r="AC201" s="95">
        <v>16</v>
      </c>
      <c r="AD201" s="95">
        <v>1</v>
      </c>
      <c r="AE201" s="95">
        <v>15</v>
      </c>
      <c r="AF201" s="95">
        <v>0</v>
      </c>
      <c r="AG201" s="95">
        <v>2</v>
      </c>
      <c r="AH201" s="95">
        <v>9</v>
      </c>
      <c r="AI201" s="95">
        <v>0</v>
      </c>
      <c r="AJ201" s="95">
        <v>1</v>
      </c>
      <c r="AK201" s="95">
        <v>0</v>
      </c>
      <c r="AL201" s="95">
        <v>384</v>
      </c>
      <c r="AM201" s="160">
        <v>0.17273954116059378</v>
      </c>
    </row>
    <row r="202" spans="1:39">
      <c r="A202" s="100" t="s">
        <v>833</v>
      </c>
      <c r="B202" s="95">
        <v>121</v>
      </c>
      <c r="C202" s="95">
        <v>73</v>
      </c>
      <c r="D202" s="95">
        <v>14</v>
      </c>
      <c r="E202" s="95">
        <v>1</v>
      </c>
      <c r="F202" s="95">
        <v>14</v>
      </c>
      <c r="G202" s="95">
        <v>9</v>
      </c>
      <c r="H202" s="95">
        <v>22</v>
      </c>
      <c r="I202" s="95">
        <v>19</v>
      </c>
      <c r="J202" s="95">
        <v>1</v>
      </c>
      <c r="K202" s="95">
        <v>9</v>
      </c>
      <c r="L202" s="95">
        <v>8</v>
      </c>
      <c r="M202" s="95">
        <v>8</v>
      </c>
      <c r="N202" s="95">
        <v>59</v>
      </c>
      <c r="O202" s="95">
        <v>14</v>
      </c>
      <c r="P202" s="95">
        <v>14</v>
      </c>
      <c r="Q202" s="95">
        <v>5</v>
      </c>
      <c r="R202" s="95">
        <v>10</v>
      </c>
      <c r="S202" s="95">
        <v>0</v>
      </c>
      <c r="T202" s="95">
        <v>16</v>
      </c>
      <c r="U202" s="95">
        <v>9</v>
      </c>
      <c r="V202" s="95">
        <v>1</v>
      </c>
      <c r="W202" s="95">
        <v>10</v>
      </c>
      <c r="X202" s="95">
        <v>6</v>
      </c>
      <c r="Y202" s="95">
        <v>17</v>
      </c>
      <c r="Z202" s="95">
        <v>7</v>
      </c>
      <c r="AA202" s="95">
        <v>3</v>
      </c>
      <c r="AB202" s="95">
        <v>26</v>
      </c>
      <c r="AC202" s="95">
        <v>16</v>
      </c>
      <c r="AD202" s="95">
        <v>2</v>
      </c>
      <c r="AE202" s="95">
        <v>11</v>
      </c>
      <c r="AF202" s="95">
        <v>0</v>
      </c>
      <c r="AG202" s="95">
        <v>4</v>
      </c>
      <c r="AH202" s="95">
        <v>14</v>
      </c>
      <c r="AI202" s="95">
        <v>4</v>
      </c>
      <c r="AJ202" s="95">
        <v>1</v>
      </c>
      <c r="AK202" s="95">
        <v>0</v>
      </c>
      <c r="AL202" s="95">
        <v>548</v>
      </c>
      <c r="AM202" s="160">
        <v>0.24651372019793072</v>
      </c>
    </row>
    <row r="203" spans="1:39">
      <c r="A203" s="100" t="s">
        <v>834</v>
      </c>
      <c r="B203" s="95">
        <v>157</v>
      </c>
      <c r="C203" s="95">
        <v>110</v>
      </c>
      <c r="D203" s="95">
        <v>13</v>
      </c>
      <c r="E203" s="95">
        <v>0</v>
      </c>
      <c r="F203" s="95">
        <v>18</v>
      </c>
      <c r="G203" s="95">
        <v>14</v>
      </c>
      <c r="H203" s="95">
        <v>18</v>
      </c>
      <c r="I203" s="95">
        <v>25</v>
      </c>
      <c r="J203" s="95">
        <v>5</v>
      </c>
      <c r="K203" s="95">
        <v>7</v>
      </c>
      <c r="L203" s="95">
        <v>8</v>
      </c>
      <c r="M203" s="95">
        <v>23</v>
      </c>
      <c r="N203" s="95">
        <v>64</v>
      </c>
      <c r="O203" s="95">
        <v>9</v>
      </c>
      <c r="P203" s="95">
        <v>14</v>
      </c>
      <c r="Q203" s="95">
        <v>5</v>
      </c>
      <c r="R203" s="95">
        <v>24</v>
      </c>
      <c r="S203" s="95">
        <v>0</v>
      </c>
      <c r="T203" s="95">
        <v>30</v>
      </c>
      <c r="U203" s="95">
        <v>17</v>
      </c>
      <c r="V203" s="95">
        <v>2</v>
      </c>
      <c r="W203" s="95">
        <v>24</v>
      </c>
      <c r="X203" s="95">
        <v>7</v>
      </c>
      <c r="Y203" s="95">
        <v>10</v>
      </c>
      <c r="Z203" s="95">
        <v>3</v>
      </c>
      <c r="AA203" s="95">
        <v>6</v>
      </c>
      <c r="AB203" s="95">
        <v>31</v>
      </c>
      <c r="AC203" s="95">
        <v>30</v>
      </c>
      <c r="AD203" s="95">
        <v>4</v>
      </c>
      <c r="AE203" s="95">
        <v>14</v>
      </c>
      <c r="AF203" s="95">
        <v>1</v>
      </c>
      <c r="AG203" s="95">
        <v>1</v>
      </c>
      <c r="AH203" s="95">
        <v>17</v>
      </c>
      <c r="AI203" s="95">
        <v>0</v>
      </c>
      <c r="AJ203" s="95">
        <v>1</v>
      </c>
      <c r="AK203" s="95">
        <v>0</v>
      </c>
      <c r="AL203" s="95">
        <v>712</v>
      </c>
      <c r="AM203" s="160">
        <v>0.32028789923526768</v>
      </c>
    </row>
    <row r="204" spans="1:39">
      <c r="A204" s="100" t="s">
        <v>835</v>
      </c>
      <c r="B204" s="95">
        <v>17</v>
      </c>
      <c r="C204" s="95">
        <v>20</v>
      </c>
      <c r="D204" s="95">
        <v>0</v>
      </c>
      <c r="E204" s="95">
        <v>0</v>
      </c>
      <c r="F204" s="95">
        <v>2</v>
      </c>
      <c r="G204" s="95">
        <v>0</v>
      </c>
      <c r="H204" s="95">
        <v>1</v>
      </c>
      <c r="I204" s="95">
        <v>2</v>
      </c>
      <c r="J204" s="95">
        <v>0</v>
      </c>
      <c r="K204" s="95">
        <v>0</v>
      </c>
      <c r="L204" s="95">
        <v>1</v>
      </c>
      <c r="M204" s="95">
        <v>0</v>
      </c>
      <c r="N204" s="95">
        <v>2</v>
      </c>
      <c r="O204" s="95">
        <v>1</v>
      </c>
      <c r="P204" s="95">
        <v>2</v>
      </c>
      <c r="Q204" s="95">
        <v>2</v>
      </c>
      <c r="R204" s="95">
        <v>2</v>
      </c>
      <c r="S204" s="95">
        <v>0</v>
      </c>
      <c r="T204" s="95">
        <v>1</v>
      </c>
      <c r="U204" s="95">
        <v>1</v>
      </c>
      <c r="V204" s="95">
        <v>0</v>
      </c>
      <c r="W204" s="95">
        <v>1</v>
      </c>
      <c r="X204" s="95">
        <v>0</v>
      </c>
      <c r="Y204" s="95">
        <v>2</v>
      </c>
      <c r="Z204" s="95">
        <v>0</v>
      </c>
      <c r="AA204" s="95">
        <v>1</v>
      </c>
      <c r="AB204" s="95">
        <v>1</v>
      </c>
      <c r="AC204" s="95">
        <v>1</v>
      </c>
      <c r="AD204" s="95">
        <v>0</v>
      </c>
      <c r="AE204" s="95">
        <v>0</v>
      </c>
      <c r="AF204" s="95">
        <v>1</v>
      </c>
      <c r="AG204" s="95">
        <v>0</v>
      </c>
      <c r="AH204" s="95">
        <v>1</v>
      </c>
      <c r="AI204" s="95">
        <v>0</v>
      </c>
      <c r="AJ204" s="95">
        <v>0</v>
      </c>
      <c r="AK204" s="95">
        <v>0</v>
      </c>
      <c r="AL204" s="95">
        <v>62</v>
      </c>
      <c r="AM204" s="160">
        <v>2.7890238416554206E-2</v>
      </c>
    </row>
    <row r="205" spans="1:39">
      <c r="A205" s="100" t="s">
        <v>836</v>
      </c>
      <c r="B205" s="95">
        <v>7</v>
      </c>
      <c r="C205" s="95">
        <v>2</v>
      </c>
      <c r="D205" s="95">
        <v>1</v>
      </c>
      <c r="E205" s="95">
        <v>0</v>
      </c>
      <c r="F205" s="95">
        <v>0</v>
      </c>
      <c r="G205" s="95">
        <v>0</v>
      </c>
      <c r="H205" s="95">
        <v>1</v>
      </c>
      <c r="I205" s="95">
        <v>0</v>
      </c>
      <c r="J205" s="95">
        <v>0</v>
      </c>
      <c r="K205" s="95">
        <v>0</v>
      </c>
      <c r="L205" s="95">
        <v>2</v>
      </c>
      <c r="M205" s="95">
        <v>0</v>
      </c>
      <c r="N205" s="95">
        <v>0</v>
      </c>
      <c r="O205" s="95">
        <v>0</v>
      </c>
      <c r="P205" s="95">
        <v>1</v>
      </c>
      <c r="Q205" s="95">
        <v>0</v>
      </c>
      <c r="R205" s="95">
        <v>1</v>
      </c>
      <c r="S205" s="95">
        <v>0</v>
      </c>
      <c r="T205" s="95">
        <v>1</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16</v>
      </c>
      <c r="AM205" s="160">
        <v>7.1974808816914083E-3</v>
      </c>
    </row>
    <row r="206" spans="1:39">
      <c r="A206" s="72" t="s">
        <v>189</v>
      </c>
      <c r="B206" s="57">
        <v>532</v>
      </c>
      <c r="C206" s="57">
        <v>363</v>
      </c>
      <c r="D206" s="57">
        <v>74</v>
      </c>
      <c r="E206" s="57">
        <v>3</v>
      </c>
      <c r="F206" s="57">
        <v>45</v>
      </c>
      <c r="G206" s="57">
        <v>52</v>
      </c>
      <c r="H206" s="57">
        <v>62</v>
      </c>
      <c r="I206" s="57">
        <v>63</v>
      </c>
      <c r="J206" s="57">
        <v>14</v>
      </c>
      <c r="K206" s="57">
        <v>26</v>
      </c>
      <c r="L206" s="57">
        <v>22</v>
      </c>
      <c r="M206" s="57">
        <v>52</v>
      </c>
      <c r="N206" s="57">
        <v>181</v>
      </c>
      <c r="O206" s="57">
        <v>42</v>
      </c>
      <c r="P206" s="57">
        <v>42</v>
      </c>
      <c r="Q206" s="57">
        <v>13</v>
      </c>
      <c r="R206" s="57">
        <v>50</v>
      </c>
      <c r="S206" s="57">
        <v>2</v>
      </c>
      <c r="T206" s="57">
        <v>56</v>
      </c>
      <c r="U206" s="57">
        <v>41</v>
      </c>
      <c r="V206" s="57">
        <v>6</v>
      </c>
      <c r="W206" s="57">
        <v>52</v>
      </c>
      <c r="X206" s="57">
        <v>27</v>
      </c>
      <c r="Y206" s="57">
        <v>38</v>
      </c>
      <c r="Z206" s="57">
        <v>41</v>
      </c>
      <c r="AA206" s="57">
        <v>14</v>
      </c>
      <c r="AB206" s="57">
        <v>102</v>
      </c>
      <c r="AC206" s="57">
        <v>81</v>
      </c>
      <c r="AD206" s="57">
        <v>7</v>
      </c>
      <c r="AE206" s="57">
        <v>42</v>
      </c>
      <c r="AF206" s="57">
        <v>2</v>
      </c>
      <c r="AG206" s="57">
        <v>9</v>
      </c>
      <c r="AH206" s="57">
        <v>54</v>
      </c>
      <c r="AI206" s="57">
        <v>5</v>
      </c>
      <c r="AJ206" s="57">
        <v>8</v>
      </c>
      <c r="AK206" s="57">
        <v>0</v>
      </c>
      <c r="AL206" s="57">
        <v>2223</v>
      </c>
      <c r="AM206" s="161">
        <v>1</v>
      </c>
    </row>
    <row r="207" spans="1:39">
      <c r="A207" s="54" t="s">
        <v>837</v>
      </c>
      <c r="B207" s="160">
        <v>0.23931623931623933</v>
      </c>
      <c r="C207" s="160">
        <v>0.16329284750337381</v>
      </c>
      <c r="D207" s="160">
        <v>3.3288349077822764E-2</v>
      </c>
      <c r="E207" s="160">
        <v>1.3495276653171389E-3</v>
      </c>
      <c r="F207" s="160">
        <v>2.0242914979757085E-2</v>
      </c>
      <c r="G207" s="160">
        <v>2.3391812865497075E-2</v>
      </c>
      <c r="H207" s="160">
        <v>2.7890238416554206E-2</v>
      </c>
      <c r="I207" s="160">
        <v>2.8340080971659919E-2</v>
      </c>
      <c r="J207" s="160">
        <v>6.2977957714799816E-3</v>
      </c>
      <c r="K207" s="160">
        <v>1.1695906432748537E-2</v>
      </c>
      <c r="L207" s="160">
        <v>9.8965362123256857E-3</v>
      </c>
      <c r="M207" s="160">
        <v>2.3391812865497075E-2</v>
      </c>
      <c r="N207" s="160">
        <v>8.1421502474134058E-2</v>
      </c>
      <c r="O207" s="160">
        <v>1.8893387314439947E-2</v>
      </c>
      <c r="P207" s="160">
        <v>1.8893387314439947E-2</v>
      </c>
      <c r="Q207" s="160">
        <v>5.8479532163742687E-3</v>
      </c>
      <c r="R207" s="160">
        <v>2.2492127755285651E-2</v>
      </c>
      <c r="S207" s="160">
        <v>8.9968511021142603E-4</v>
      </c>
      <c r="T207" s="160">
        <v>2.5191183085919926E-2</v>
      </c>
      <c r="U207" s="160">
        <v>1.8443544759334234E-2</v>
      </c>
      <c r="V207" s="160">
        <v>2.6990553306342779E-3</v>
      </c>
      <c r="W207" s="160">
        <v>2.3391812865497075E-2</v>
      </c>
      <c r="X207" s="160">
        <v>1.2145748987854251E-2</v>
      </c>
      <c r="Y207" s="160">
        <v>1.7094017094017096E-2</v>
      </c>
      <c r="Z207" s="160">
        <v>1.8443544759334234E-2</v>
      </c>
      <c r="AA207" s="160">
        <v>6.2977957714799816E-3</v>
      </c>
      <c r="AB207" s="160">
        <v>4.5883940620782729E-2</v>
      </c>
      <c r="AC207" s="160">
        <v>3.643724696356275E-2</v>
      </c>
      <c r="AD207" s="160">
        <v>3.1488978857399908E-3</v>
      </c>
      <c r="AE207" s="160">
        <v>1.8893387314439947E-2</v>
      </c>
      <c r="AF207" s="160">
        <v>8.9968511021142603E-4</v>
      </c>
      <c r="AG207" s="160">
        <v>4.048582995951417E-3</v>
      </c>
      <c r="AH207" s="160">
        <v>2.4291497975708502E-2</v>
      </c>
      <c r="AI207" s="160">
        <v>2.249212775528565E-3</v>
      </c>
      <c r="AJ207" s="160">
        <v>3.5987404408457041E-3</v>
      </c>
      <c r="AK207" s="160">
        <v>0</v>
      </c>
      <c r="AL207" s="160">
        <v>1</v>
      </c>
      <c r="AM207" s="160"/>
    </row>
    <row r="208" spans="1:39"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c r="AJ208" s="543"/>
      <c r="AK208" s="543"/>
      <c r="AL208" s="543"/>
      <c r="AM208" s="543"/>
    </row>
    <row r="209" spans="1:39" ht="15" customHeight="1">
      <c r="A209" s="770" t="s">
        <v>1473</v>
      </c>
      <c r="B209" s="770"/>
      <c r="C209" s="770"/>
      <c r="D209" s="770"/>
      <c r="E209" s="770"/>
      <c r="F209" s="770"/>
      <c r="G209" s="770"/>
      <c r="H209" s="770"/>
      <c r="I209" s="770"/>
      <c r="J209" s="770"/>
      <c r="K209" s="770"/>
      <c r="L209" s="770"/>
      <c r="M209" s="770"/>
      <c r="N209" s="770"/>
      <c r="O209" s="770"/>
      <c r="P209" s="770"/>
      <c r="Q209" s="770"/>
      <c r="R209" s="770"/>
      <c r="S209" s="770"/>
      <c r="T209" s="770"/>
      <c r="U209" s="770"/>
      <c r="V209" s="770"/>
      <c r="W209" s="770"/>
      <c r="X209" s="770"/>
      <c r="Y209" s="770"/>
      <c r="Z209" s="770"/>
      <c r="AA209" s="770"/>
      <c r="AB209" s="770"/>
      <c r="AC209" s="770"/>
      <c r="AD209" s="770"/>
      <c r="AE209" s="770"/>
      <c r="AF209" s="770"/>
      <c r="AG209" s="770"/>
      <c r="AH209" s="770"/>
      <c r="AI209" s="770"/>
      <c r="AJ209" s="770"/>
      <c r="AK209" s="770"/>
      <c r="AL209" s="770"/>
      <c r="AM209" s="770"/>
    </row>
  </sheetData>
  <mergeCells count="25">
    <mergeCell ref="A43:AM43"/>
    <mergeCell ref="A1:AM1"/>
    <mergeCell ref="A2:AM2"/>
    <mergeCell ref="A3:AM3"/>
    <mergeCell ref="A4:AM4"/>
    <mergeCell ref="A41:AM41"/>
    <mergeCell ref="A129:AM129"/>
    <mergeCell ref="A44:AM44"/>
    <mergeCell ref="A45:AM45"/>
    <mergeCell ref="A46:AM46"/>
    <mergeCell ref="A83:R83"/>
    <mergeCell ref="A85:AM85"/>
    <mergeCell ref="A86:AM86"/>
    <mergeCell ref="A87:AM87"/>
    <mergeCell ref="A88:AM88"/>
    <mergeCell ref="A125:AM125"/>
    <mergeCell ref="A127:AM127"/>
    <mergeCell ref="A128:AM128"/>
    <mergeCell ref="A209:AM209"/>
    <mergeCell ref="A130:AM130"/>
    <mergeCell ref="A167:AM167"/>
    <mergeCell ref="A169:AM169"/>
    <mergeCell ref="A170:AM170"/>
    <mergeCell ref="A171:AM171"/>
    <mergeCell ref="A172:AM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5"/>
  <sheetViews>
    <sheetView zoomScaleNormal="100" workbookViewId="0">
      <selection sqref="A1:S1"/>
    </sheetView>
  </sheetViews>
  <sheetFormatPr defaultColWidth="17.7109375" defaultRowHeight="12.75"/>
  <cols>
    <col min="1" max="1" width="45.7109375" style="329" customWidth="1"/>
    <col min="2" max="2" width="16.42578125" style="641" customWidth="1"/>
    <col min="3" max="7" width="11.140625" style="641" customWidth="1"/>
    <col min="8" max="13" width="11.85546875" style="641" customWidth="1"/>
    <col min="14" max="17" width="11.28515625" style="641" customWidth="1"/>
    <col min="18" max="19" width="15.140625" style="641" customWidth="1"/>
    <col min="20" max="256" width="17.7109375" style="641"/>
    <col min="257" max="257" width="45.7109375" style="641" customWidth="1"/>
    <col min="258" max="258" width="16.42578125" style="641" customWidth="1"/>
    <col min="259" max="263" width="11.140625" style="641" customWidth="1"/>
    <col min="264" max="269" width="11.85546875" style="641" customWidth="1"/>
    <col min="270" max="273" width="11.28515625" style="641" customWidth="1"/>
    <col min="274" max="275" width="15.140625" style="641" customWidth="1"/>
    <col min="276" max="512" width="17.7109375" style="641"/>
    <col min="513" max="513" width="45.7109375" style="641" customWidth="1"/>
    <col min="514" max="514" width="16.42578125" style="641" customWidth="1"/>
    <col min="515" max="519" width="11.140625" style="641" customWidth="1"/>
    <col min="520" max="525" width="11.85546875" style="641" customWidth="1"/>
    <col min="526" max="529" width="11.28515625" style="641" customWidth="1"/>
    <col min="530" max="531" width="15.140625" style="641" customWidth="1"/>
    <col min="532" max="768" width="17.7109375" style="641"/>
    <col min="769" max="769" width="45.7109375" style="641" customWidth="1"/>
    <col min="770" max="770" width="16.42578125" style="641" customWidth="1"/>
    <col min="771" max="775" width="11.140625" style="641" customWidth="1"/>
    <col min="776" max="781" width="11.85546875" style="641" customWidth="1"/>
    <col min="782" max="785" width="11.28515625" style="641" customWidth="1"/>
    <col min="786" max="787" width="15.140625" style="641" customWidth="1"/>
    <col min="788" max="1024" width="17.7109375" style="641"/>
    <col min="1025" max="1025" width="45.7109375" style="641" customWidth="1"/>
    <col min="1026" max="1026" width="16.42578125" style="641" customWidth="1"/>
    <col min="1027" max="1031" width="11.140625" style="641" customWidth="1"/>
    <col min="1032" max="1037" width="11.85546875" style="641" customWidth="1"/>
    <col min="1038" max="1041" width="11.28515625" style="641" customWidth="1"/>
    <col min="1042" max="1043" width="15.140625" style="641" customWidth="1"/>
    <col min="1044" max="1280" width="17.7109375" style="641"/>
    <col min="1281" max="1281" width="45.7109375" style="641" customWidth="1"/>
    <col min="1282" max="1282" width="16.42578125" style="641" customWidth="1"/>
    <col min="1283" max="1287" width="11.140625" style="641" customWidth="1"/>
    <col min="1288" max="1293" width="11.85546875" style="641" customWidth="1"/>
    <col min="1294" max="1297" width="11.28515625" style="641" customWidth="1"/>
    <col min="1298" max="1299" width="15.140625" style="641" customWidth="1"/>
    <col min="1300" max="1536" width="17.7109375" style="641"/>
    <col min="1537" max="1537" width="45.7109375" style="641" customWidth="1"/>
    <col min="1538" max="1538" width="16.42578125" style="641" customWidth="1"/>
    <col min="1539" max="1543" width="11.140625" style="641" customWidth="1"/>
    <col min="1544" max="1549" width="11.85546875" style="641" customWidth="1"/>
    <col min="1550" max="1553" width="11.28515625" style="641" customWidth="1"/>
    <col min="1554" max="1555" width="15.140625" style="641" customWidth="1"/>
    <col min="1556" max="1792" width="17.7109375" style="641"/>
    <col min="1793" max="1793" width="45.7109375" style="641" customWidth="1"/>
    <col min="1794" max="1794" width="16.42578125" style="641" customWidth="1"/>
    <col min="1795" max="1799" width="11.140625" style="641" customWidth="1"/>
    <col min="1800" max="1805" width="11.85546875" style="641" customWidth="1"/>
    <col min="1806" max="1809" width="11.28515625" style="641" customWidth="1"/>
    <col min="1810" max="1811" width="15.140625" style="641" customWidth="1"/>
    <col min="1812" max="2048" width="17.7109375" style="641"/>
    <col min="2049" max="2049" width="45.7109375" style="641" customWidth="1"/>
    <col min="2050" max="2050" width="16.42578125" style="641" customWidth="1"/>
    <col min="2051" max="2055" width="11.140625" style="641" customWidth="1"/>
    <col min="2056" max="2061" width="11.85546875" style="641" customWidth="1"/>
    <col min="2062" max="2065" width="11.28515625" style="641" customWidth="1"/>
    <col min="2066" max="2067" width="15.140625" style="641" customWidth="1"/>
    <col min="2068" max="2304" width="17.7109375" style="641"/>
    <col min="2305" max="2305" width="45.7109375" style="641" customWidth="1"/>
    <col min="2306" max="2306" width="16.42578125" style="641" customWidth="1"/>
    <col min="2307" max="2311" width="11.140625" style="641" customWidth="1"/>
    <col min="2312" max="2317" width="11.85546875" style="641" customWidth="1"/>
    <col min="2318" max="2321" width="11.28515625" style="641" customWidth="1"/>
    <col min="2322" max="2323" width="15.140625" style="641" customWidth="1"/>
    <col min="2324" max="2560" width="17.7109375" style="641"/>
    <col min="2561" max="2561" width="45.7109375" style="641" customWidth="1"/>
    <col min="2562" max="2562" width="16.42578125" style="641" customWidth="1"/>
    <col min="2563" max="2567" width="11.140625" style="641" customWidth="1"/>
    <col min="2568" max="2573" width="11.85546875" style="641" customWidth="1"/>
    <col min="2574" max="2577" width="11.28515625" style="641" customWidth="1"/>
    <col min="2578" max="2579" width="15.140625" style="641" customWidth="1"/>
    <col min="2580" max="2816" width="17.7109375" style="641"/>
    <col min="2817" max="2817" width="45.7109375" style="641" customWidth="1"/>
    <col min="2818" max="2818" width="16.42578125" style="641" customWidth="1"/>
    <col min="2819" max="2823" width="11.140625" style="641" customWidth="1"/>
    <col min="2824" max="2829" width="11.85546875" style="641" customWidth="1"/>
    <col min="2830" max="2833" width="11.28515625" style="641" customWidth="1"/>
    <col min="2834" max="2835" width="15.140625" style="641" customWidth="1"/>
    <col min="2836" max="3072" width="17.7109375" style="641"/>
    <col min="3073" max="3073" width="45.7109375" style="641" customWidth="1"/>
    <col min="3074" max="3074" width="16.42578125" style="641" customWidth="1"/>
    <col min="3075" max="3079" width="11.140625" style="641" customWidth="1"/>
    <col min="3080" max="3085" width="11.85546875" style="641" customWidth="1"/>
    <col min="3086" max="3089" width="11.28515625" style="641" customWidth="1"/>
    <col min="3090" max="3091" width="15.140625" style="641" customWidth="1"/>
    <col min="3092" max="3328" width="17.7109375" style="641"/>
    <col min="3329" max="3329" width="45.7109375" style="641" customWidth="1"/>
    <col min="3330" max="3330" width="16.42578125" style="641" customWidth="1"/>
    <col min="3331" max="3335" width="11.140625" style="641" customWidth="1"/>
    <col min="3336" max="3341" width="11.85546875" style="641" customWidth="1"/>
    <col min="3342" max="3345" width="11.28515625" style="641" customWidth="1"/>
    <col min="3346" max="3347" width="15.140625" style="641" customWidth="1"/>
    <col min="3348" max="3584" width="17.7109375" style="641"/>
    <col min="3585" max="3585" width="45.7109375" style="641" customWidth="1"/>
    <col min="3586" max="3586" width="16.42578125" style="641" customWidth="1"/>
    <col min="3587" max="3591" width="11.140625" style="641" customWidth="1"/>
    <col min="3592" max="3597" width="11.85546875" style="641" customWidth="1"/>
    <col min="3598" max="3601" width="11.28515625" style="641" customWidth="1"/>
    <col min="3602" max="3603" width="15.140625" style="641" customWidth="1"/>
    <col min="3604" max="3840" width="17.7109375" style="641"/>
    <col min="3841" max="3841" width="45.7109375" style="641" customWidth="1"/>
    <col min="3842" max="3842" width="16.42578125" style="641" customWidth="1"/>
    <col min="3843" max="3847" width="11.140625" style="641" customWidth="1"/>
    <col min="3848" max="3853" width="11.85546875" style="641" customWidth="1"/>
    <col min="3854" max="3857" width="11.28515625" style="641" customWidth="1"/>
    <col min="3858" max="3859" width="15.140625" style="641" customWidth="1"/>
    <col min="3860" max="4096" width="17.7109375" style="641"/>
    <col min="4097" max="4097" width="45.7109375" style="641" customWidth="1"/>
    <col min="4098" max="4098" width="16.42578125" style="641" customWidth="1"/>
    <col min="4099" max="4103" width="11.140625" style="641" customWidth="1"/>
    <col min="4104" max="4109" width="11.85546875" style="641" customWidth="1"/>
    <col min="4110" max="4113" width="11.28515625" style="641" customWidth="1"/>
    <col min="4114" max="4115" width="15.140625" style="641" customWidth="1"/>
    <col min="4116" max="4352" width="17.7109375" style="641"/>
    <col min="4353" max="4353" width="45.7109375" style="641" customWidth="1"/>
    <col min="4354" max="4354" width="16.42578125" style="641" customWidth="1"/>
    <col min="4355" max="4359" width="11.140625" style="641" customWidth="1"/>
    <col min="4360" max="4365" width="11.85546875" style="641" customWidth="1"/>
    <col min="4366" max="4369" width="11.28515625" style="641" customWidth="1"/>
    <col min="4370" max="4371" width="15.140625" style="641" customWidth="1"/>
    <col min="4372" max="4608" width="17.7109375" style="641"/>
    <col min="4609" max="4609" width="45.7109375" style="641" customWidth="1"/>
    <col min="4610" max="4610" width="16.42578125" style="641" customWidth="1"/>
    <col min="4611" max="4615" width="11.140625" style="641" customWidth="1"/>
    <col min="4616" max="4621" width="11.85546875" style="641" customWidth="1"/>
    <col min="4622" max="4625" width="11.28515625" style="641" customWidth="1"/>
    <col min="4626" max="4627" width="15.140625" style="641" customWidth="1"/>
    <col min="4628" max="4864" width="17.7109375" style="641"/>
    <col min="4865" max="4865" width="45.7109375" style="641" customWidth="1"/>
    <col min="4866" max="4866" width="16.42578125" style="641" customWidth="1"/>
    <col min="4867" max="4871" width="11.140625" style="641" customWidth="1"/>
    <col min="4872" max="4877" width="11.85546875" style="641" customWidth="1"/>
    <col min="4878" max="4881" width="11.28515625" style="641" customWidth="1"/>
    <col min="4882" max="4883" width="15.140625" style="641" customWidth="1"/>
    <col min="4884" max="5120" width="17.7109375" style="641"/>
    <col min="5121" max="5121" width="45.7109375" style="641" customWidth="1"/>
    <col min="5122" max="5122" width="16.42578125" style="641" customWidth="1"/>
    <col min="5123" max="5127" width="11.140625" style="641" customWidth="1"/>
    <col min="5128" max="5133" width="11.85546875" style="641" customWidth="1"/>
    <col min="5134" max="5137" width="11.28515625" style="641" customWidth="1"/>
    <col min="5138" max="5139" width="15.140625" style="641" customWidth="1"/>
    <col min="5140" max="5376" width="17.7109375" style="641"/>
    <col min="5377" max="5377" width="45.7109375" style="641" customWidth="1"/>
    <col min="5378" max="5378" width="16.42578125" style="641" customWidth="1"/>
    <col min="5379" max="5383" width="11.140625" style="641" customWidth="1"/>
    <col min="5384" max="5389" width="11.85546875" style="641" customWidth="1"/>
    <col min="5390" max="5393" width="11.28515625" style="641" customWidth="1"/>
    <col min="5394" max="5395" width="15.140625" style="641" customWidth="1"/>
    <col min="5396" max="5632" width="17.7109375" style="641"/>
    <col min="5633" max="5633" width="45.7109375" style="641" customWidth="1"/>
    <col min="5634" max="5634" width="16.42578125" style="641" customWidth="1"/>
    <col min="5635" max="5639" width="11.140625" style="641" customWidth="1"/>
    <col min="5640" max="5645" width="11.85546875" style="641" customWidth="1"/>
    <col min="5646" max="5649" width="11.28515625" style="641" customWidth="1"/>
    <col min="5650" max="5651" width="15.140625" style="641" customWidth="1"/>
    <col min="5652" max="5888" width="17.7109375" style="641"/>
    <col min="5889" max="5889" width="45.7109375" style="641" customWidth="1"/>
    <col min="5890" max="5890" width="16.42578125" style="641" customWidth="1"/>
    <col min="5891" max="5895" width="11.140625" style="641" customWidth="1"/>
    <col min="5896" max="5901" width="11.85546875" style="641" customWidth="1"/>
    <col min="5902" max="5905" width="11.28515625" style="641" customWidth="1"/>
    <col min="5906" max="5907" width="15.140625" style="641" customWidth="1"/>
    <col min="5908" max="6144" width="17.7109375" style="641"/>
    <col min="6145" max="6145" width="45.7109375" style="641" customWidth="1"/>
    <col min="6146" max="6146" width="16.42578125" style="641" customWidth="1"/>
    <col min="6147" max="6151" width="11.140625" style="641" customWidth="1"/>
    <col min="6152" max="6157" width="11.85546875" style="641" customWidth="1"/>
    <col min="6158" max="6161" width="11.28515625" style="641" customWidth="1"/>
    <col min="6162" max="6163" width="15.140625" style="641" customWidth="1"/>
    <col min="6164" max="6400" width="17.7109375" style="641"/>
    <col min="6401" max="6401" width="45.7109375" style="641" customWidth="1"/>
    <col min="6402" max="6402" width="16.42578125" style="641" customWidth="1"/>
    <col min="6403" max="6407" width="11.140625" style="641" customWidth="1"/>
    <col min="6408" max="6413" width="11.85546875" style="641" customWidth="1"/>
    <col min="6414" max="6417" width="11.28515625" style="641" customWidth="1"/>
    <col min="6418" max="6419" width="15.140625" style="641" customWidth="1"/>
    <col min="6420" max="6656" width="17.7109375" style="641"/>
    <col min="6657" max="6657" width="45.7109375" style="641" customWidth="1"/>
    <col min="6658" max="6658" width="16.42578125" style="641" customWidth="1"/>
    <col min="6659" max="6663" width="11.140625" style="641" customWidth="1"/>
    <col min="6664" max="6669" width="11.85546875" style="641" customWidth="1"/>
    <col min="6670" max="6673" width="11.28515625" style="641" customWidth="1"/>
    <col min="6674" max="6675" width="15.140625" style="641" customWidth="1"/>
    <col min="6676" max="6912" width="17.7109375" style="641"/>
    <col min="6913" max="6913" width="45.7109375" style="641" customWidth="1"/>
    <col min="6914" max="6914" width="16.42578125" style="641" customWidth="1"/>
    <col min="6915" max="6919" width="11.140625" style="641" customWidth="1"/>
    <col min="6920" max="6925" width="11.85546875" style="641" customWidth="1"/>
    <col min="6926" max="6929" width="11.28515625" style="641" customWidth="1"/>
    <col min="6930" max="6931" width="15.140625" style="641" customWidth="1"/>
    <col min="6932" max="7168" width="17.7109375" style="641"/>
    <col min="7169" max="7169" width="45.7109375" style="641" customWidth="1"/>
    <col min="7170" max="7170" width="16.42578125" style="641" customWidth="1"/>
    <col min="7171" max="7175" width="11.140625" style="641" customWidth="1"/>
    <col min="7176" max="7181" width="11.85546875" style="641" customWidth="1"/>
    <col min="7182" max="7185" width="11.28515625" style="641" customWidth="1"/>
    <col min="7186" max="7187" width="15.140625" style="641" customWidth="1"/>
    <col min="7188" max="7424" width="17.7109375" style="641"/>
    <col min="7425" max="7425" width="45.7109375" style="641" customWidth="1"/>
    <col min="7426" max="7426" width="16.42578125" style="641" customWidth="1"/>
    <col min="7427" max="7431" width="11.140625" style="641" customWidth="1"/>
    <col min="7432" max="7437" width="11.85546875" style="641" customWidth="1"/>
    <col min="7438" max="7441" width="11.28515625" style="641" customWidth="1"/>
    <col min="7442" max="7443" width="15.140625" style="641" customWidth="1"/>
    <col min="7444" max="7680" width="17.7109375" style="641"/>
    <col min="7681" max="7681" width="45.7109375" style="641" customWidth="1"/>
    <col min="7682" max="7682" width="16.42578125" style="641" customWidth="1"/>
    <col min="7683" max="7687" width="11.140625" style="641" customWidth="1"/>
    <col min="7688" max="7693" width="11.85546875" style="641" customWidth="1"/>
    <col min="7694" max="7697" width="11.28515625" style="641" customWidth="1"/>
    <col min="7698" max="7699" width="15.140625" style="641" customWidth="1"/>
    <col min="7700" max="7936" width="17.7109375" style="641"/>
    <col min="7937" max="7937" width="45.7109375" style="641" customWidth="1"/>
    <col min="7938" max="7938" width="16.42578125" style="641" customWidth="1"/>
    <col min="7939" max="7943" width="11.140625" style="641" customWidth="1"/>
    <col min="7944" max="7949" width="11.85546875" style="641" customWidth="1"/>
    <col min="7950" max="7953" width="11.28515625" style="641" customWidth="1"/>
    <col min="7954" max="7955" width="15.140625" style="641" customWidth="1"/>
    <col min="7956" max="8192" width="17.7109375" style="641"/>
    <col min="8193" max="8193" width="45.7109375" style="641" customWidth="1"/>
    <col min="8194" max="8194" width="16.42578125" style="641" customWidth="1"/>
    <col min="8195" max="8199" width="11.140625" style="641" customWidth="1"/>
    <col min="8200" max="8205" width="11.85546875" style="641" customWidth="1"/>
    <col min="8206" max="8209" width="11.28515625" style="641" customWidth="1"/>
    <col min="8210" max="8211" width="15.140625" style="641" customWidth="1"/>
    <col min="8212" max="8448" width="17.7109375" style="641"/>
    <col min="8449" max="8449" width="45.7109375" style="641" customWidth="1"/>
    <col min="8450" max="8450" width="16.42578125" style="641" customWidth="1"/>
    <col min="8451" max="8455" width="11.140625" style="641" customWidth="1"/>
    <col min="8456" max="8461" width="11.85546875" style="641" customWidth="1"/>
    <col min="8462" max="8465" width="11.28515625" style="641" customWidth="1"/>
    <col min="8466" max="8467" width="15.140625" style="641" customWidth="1"/>
    <col min="8468" max="8704" width="17.7109375" style="641"/>
    <col min="8705" max="8705" width="45.7109375" style="641" customWidth="1"/>
    <col min="8706" max="8706" width="16.42578125" style="641" customWidth="1"/>
    <col min="8707" max="8711" width="11.140625" style="641" customWidth="1"/>
    <col min="8712" max="8717" width="11.85546875" style="641" customWidth="1"/>
    <col min="8718" max="8721" width="11.28515625" style="641" customWidth="1"/>
    <col min="8722" max="8723" width="15.140625" style="641" customWidth="1"/>
    <col min="8724" max="8960" width="17.7109375" style="641"/>
    <col min="8961" max="8961" width="45.7109375" style="641" customWidth="1"/>
    <col min="8962" max="8962" width="16.42578125" style="641" customWidth="1"/>
    <col min="8963" max="8967" width="11.140625" style="641" customWidth="1"/>
    <col min="8968" max="8973" width="11.85546875" style="641" customWidth="1"/>
    <col min="8974" max="8977" width="11.28515625" style="641" customWidth="1"/>
    <col min="8978" max="8979" width="15.140625" style="641" customWidth="1"/>
    <col min="8980" max="9216" width="17.7109375" style="641"/>
    <col min="9217" max="9217" width="45.7109375" style="641" customWidth="1"/>
    <col min="9218" max="9218" width="16.42578125" style="641" customWidth="1"/>
    <col min="9219" max="9223" width="11.140625" style="641" customWidth="1"/>
    <col min="9224" max="9229" width="11.85546875" style="641" customWidth="1"/>
    <col min="9230" max="9233" width="11.28515625" style="641" customWidth="1"/>
    <col min="9234" max="9235" width="15.140625" style="641" customWidth="1"/>
    <col min="9236" max="9472" width="17.7109375" style="641"/>
    <col min="9473" max="9473" width="45.7109375" style="641" customWidth="1"/>
    <col min="9474" max="9474" width="16.42578125" style="641" customWidth="1"/>
    <col min="9475" max="9479" width="11.140625" style="641" customWidth="1"/>
    <col min="9480" max="9485" width="11.85546875" style="641" customWidth="1"/>
    <col min="9486" max="9489" width="11.28515625" style="641" customWidth="1"/>
    <col min="9490" max="9491" width="15.140625" style="641" customWidth="1"/>
    <col min="9492" max="9728" width="17.7109375" style="641"/>
    <col min="9729" max="9729" width="45.7109375" style="641" customWidth="1"/>
    <col min="9730" max="9730" width="16.42578125" style="641" customWidth="1"/>
    <col min="9731" max="9735" width="11.140625" style="641" customWidth="1"/>
    <col min="9736" max="9741" width="11.85546875" style="641" customWidth="1"/>
    <col min="9742" max="9745" width="11.28515625" style="641" customWidth="1"/>
    <col min="9746" max="9747" width="15.140625" style="641" customWidth="1"/>
    <col min="9748" max="9984" width="17.7109375" style="641"/>
    <col min="9985" max="9985" width="45.7109375" style="641" customWidth="1"/>
    <col min="9986" max="9986" width="16.42578125" style="641" customWidth="1"/>
    <col min="9987" max="9991" width="11.140625" style="641" customWidth="1"/>
    <col min="9992" max="9997" width="11.85546875" style="641" customWidth="1"/>
    <col min="9998" max="10001" width="11.28515625" style="641" customWidth="1"/>
    <col min="10002" max="10003" width="15.140625" style="641" customWidth="1"/>
    <col min="10004" max="10240" width="17.7109375" style="641"/>
    <col min="10241" max="10241" width="45.7109375" style="641" customWidth="1"/>
    <col min="10242" max="10242" width="16.42578125" style="641" customWidth="1"/>
    <col min="10243" max="10247" width="11.140625" style="641" customWidth="1"/>
    <col min="10248" max="10253" width="11.85546875" style="641" customWidth="1"/>
    <col min="10254" max="10257" width="11.28515625" style="641" customWidth="1"/>
    <col min="10258" max="10259" width="15.140625" style="641" customWidth="1"/>
    <col min="10260" max="10496" width="17.7109375" style="641"/>
    <col min="10497" max="10497" width="45.7109375" style="641" customWidth="1"/>
    <col min="10498" max="10498" width="16.42578125" style="641" customWidth="1"/>
    <col min="10499" max="10503" width="11.140625" style="641" customWidth="1"/>
    <col min="10504" max="10509" width="11.85546875" style="641" customWidth="1"/>
    <col min="10510" max="10513" width="11.28515625" style="641" customWidth="1"/>
    <col min="10514" max="10515" width="15.140625" style="641" customWidth="1"/>
    <col min="10516" max="10752" width="17.7109375" style="641"/>
    <col min="10753" max="10753" width="45.7109375" style="641" customWidth="1"/>
    <col min="10754" max="10754" width="16.42578125" style="641" customWidth="1"/>
    <col min="10755" max="10759" width="11.140625" style="641" customWidth="1"/>
    <col min="10760" max="10765" width="11.85546875" style="641" customWidth="1"/>
    <col min="10766" max="10769" width="11.28515625" style="641" customWidth="1"/>
    <col min="10770" max="10771" width="15.140625" style="641" customWidth="1"/>
    <col min="10772" max="11008" width="17.7109375" style="641"/>
    <col min="11009" max="11009" width="45.7109375" style="641" customWidth="1"/>
    <col min="11010" max="11010" width="16.42578125" style="641" customWidth="1"/>
    <col min="11011" max="11015" width="11.140625" style="641" customWidth="1"/>
    <col min="11016" max="11021" width="11.85546875" style="641" customWidth="1"/>
    <col min="11022" max="11025" width="11.28515625" style="641" customWidth="1"/>
    <col min="11026" max="11027" width="15.140625" style="641" customWidth="1"/>
    <col min="11028" max="11264" width="17.7109375" style="641"/>
    <col min="11265" max="11265" width="45.7109375" style="641" customWidth="1"/>
    <col min="11266" max="11266" width="16.42578125" style="641" customWidth="1"/>
    <col min="11267" max="11271" width="11.140625" style="641" customWidth="1"/>
    <col min="11272" max="11277" width="11.85546875" style="641" customWidth="1"/>
    <col min="11278" max="11281" width="11.28515625" style="641" customWidth="1"/>
    <col min="11282" max="11283" width="15.140625" style="641" customWidth="1"/>
    <col min="11284" max="11520" width="17.7109375" style="641"/>
    <col min="11521" max="11521" width="45.7109375" style="641" customWidth="1"/>
    <col min="11522" max="11522" width="16.42578125" style="641" customWidth="1"/>
    <col min="11523" max="11527" width="11.140625" style="641" customWidth="1"/>
    <col min="11528" max="11533" width="11.85546875" style="641" customWidth="1"/>
    <col min="11534" max="11537" width="11.28515625" style="641" customWidth="1"/>
    <col min="11538" max="11539" width="15.140625" style="641" customWidth="1"/>
    <col min="11540" max="11776" width="17.7109375" style="641"/>
    <col min="11777" max="11777" width="45.7109375" style="641" customWidth="1"/>
    <col min="11778" max="11778" width="16.42578125" style="641" customWidth="1"/>
    <col min="11779" max="11783" width="11.140625" style="641" customWidth="1"/>
    <col min="11784" max="11789" width="11.85546875" style="641" customWidth="1"/>
    <col min="11790" max="11793" width="11.28515625" style="641" customWidth="1"/>
    <col min="11794" max="11795" width="15.140625" style="641" customWidth="1"/>
    <col min="11796" max="12032" width="17.7109375" style="641"/>
    <col min="12033" max="12033" width="45.7109375" style="641" customWidth="1"/>
    <col min="12034" max="12034" width="16.42578125" style="641" customWidth="1"/>
    <col min="12035" max="12039" width="11.140625" style="641" customWidth="1"/>
    <col min="12040" max="12045" width="11.85546875" style="641" customWidth="1"/>
    <col min="12046" max="12049" width="11.28515625" style="641" customWidth="1"/>
    <col min="12050" max="12051" width="15.140625" style="641" customWidth="1"/>
    <col min="12052" max="12288" width="17.7109375" style="641"/>
    <col min="12289" max="12289" width="45.7109375" style="641" customWidth="1"/>
    <col min="12290" max="12290" width="16.42578125" style="641" customWidth="1"/>
    <col min="12291" max="12295" width="11.140625" style="641" customWidth="1"/>
    <col min="12296" max="12301" width="11.85546875" style="641" customWidth="1"/>
    <col min="12302" max="12305" width="11.28515625" style="641" customWidth="1"/>
    <col min="12306" max="12307" width="15.140625" style="641" customWidth="1"/>
    <col min="12308" max="12544" width="17.7109375" style="641"/>
    <col min="12545" max="12545" width="45.7109375" style="641" customWidth="1"/>
    <col min="12546" max="12546" width="16.42578125" style="641" customWidth="1"/>
    <col min="12547" max="12551" width="11.140625" style="641" customWidth="1"/>
    <col min="12552" max="12557" width="11.85546875" style="641" customWidth="1"/>
    <col min="12558" max="12561" width="11.28515625" style="641" customWidth="1"/>
    <col min="12562" max="12563" width="15.140625" style="641" customWidth="1"/>
    <col min="12564" max="12800" width="17.7109375" style="641"/>
    <col min="12801" max="12801" width="45.7109375" style="641" customWidth="1"/>
    <col min="12802" max="12802" width="16.42578125" style="641" customWidth="1"/>
    <col min="12803" max="12807" width="11.140625" style="641" customWidth="1"/>
    <col min="12808" max="12813" width="11.85546875" style="641" customWidth="1"/>
    <col min="12814" max="12817" width="11.28515625" style="641" customWidth="1"/>
    <col min="12818" max="12819" width="15.140625" style="641" customWidth="1"/>
    <col min="12820" max="13056" width="17.7109375" style="641"/>
    <col min="13057" max="13057" width="45.7109375" style="641" customWidth="1"/>
    <col min="13058" max="13058" width="16.42578125" style="641" customWidth="1"/>
    <col min="13059" max="13063" width="11.140625" style="641" customWidth="1"/>
    <col min="13064" max="13069" width="11.85546875" style="641" customWidth="1"/>
    <col min="13070" max="13073" width="11.28515625" style="641" customWidth="1"/>
    <col min="13074" max="13075" width="15.140625" style="641" customWidth="1"/>
    <col min="13076" max="13312" width="17.7109375" style="641"/>
    <col min="13313" max="13313" width="45.7109375" style="641" customWidth="1"/>
    <col min="13314" max="13314" width="16.42578125" style="641" customWidth="1"/>
    <col min="13315" max="13319" width="11.140625" style="641" customWidth="1"/>
    <col min="13320" max="13325" width="11.85546875" style="641" customWidth="1"/>
    <col min="13326" max="13329" width="11.28515625" style="641" customWidth="1"/>
    <col min="13330" max="13331" width="15.140625" style="641" customWidth="1"/>
    <col min="13332" max="13568" width="17.7109375" style="641"/>
    <col min="13569" max="13569" width="45.7109375" style="641" customWidth="1"/>
    <col min="13570" max="13570" width="16.42578125" style="641" customWidth="1"/>
    <col min="13571" max="13575" width="11.140625" style="641" customWidth="1"/>
    <col min="13576" max="13581" width="11.85546875" style="641" customWidth="1"/>
    <col min="13582" max="13585" width="11.28515625" style="641" customWidth="1"/>
    <col min="13586" max="13587" width="15.140625" style="641" customWidth="1"/>
    <col min="13588" max="13824" width="17.7109375" style="641"/>
    <col min="13825" max="13825" width="45.7109375" style="641" customWidth="1"/>
    <col min="13826" max="13826" width="16.42578125" style="641" customWidth="1"/>
    <col min="13827" max="13831" width="11.140625" style="641" customWidth="1"/>
    <col min="13832" max="13837" width="11.85546875" style="641" customWidth="1"/>
    <col min="13838" max="13841" width="11.28515625" style="641" customWidth="1"/>
    <col min="13842" max="13843" width="15.140625" style="641" customWidth="1"/>
    <col min="13844" max="14080" width="17.7109375" style="641"/>
    <col min="14081" max="14081" width="45.7109375" style="641" customWidth="1"/>
    <col min="14082" max="14082" width="16.42578125" style="641" customWidth="1"/>
    <col min="14083" max="14087" width="11.140625" style="641" customWidth="1"/>
    <col min="14088" max="14093" width="11.85546875" style="641" customWidth="1"/>
    <col min="14094" max="14097" width="11.28515625" style="641" customWidth="1"/>
    <col min="14098" max="14099" width="15.140625" style="641" customWidth="1"/>
    <col min="14100" max="14336" width="17.7109375" style="641"/>
    <col min="14337" max="14337" width="45.7109375" style="641" customWidth="1"/>
    <col min="14338" max="14338" width="16.42578125" style="641" customWidth="1"/>
    <col min="14339" max="14343" width="11.140625" style="641" customWidth="1"/>
    <col min="14344" max="14349" width="11.85546875" style="641" customWidth="1"/>
    <col min="14350" max="14353" width="11.28515625" style="641" customWidth="1"/>
    <col min="14354" max="14355" width="15.140625" style="641" customWidth="1"/>
    <col min="14356" max="14592" width="17.7109375" style="641"/>
    <col min="14593" max="14593" width="45.7109375" style="641" customWidth="1"/>
    <col min="14594" max="14594" width="16.42578125" style="641" customWidth="1"/>
    <col min="14595" max="14599" width="11.140625" style="641" customWidth="1"/>
    <col min="14600" max="14605" width="11.85546875" style="641" customWidth="1"/>
    <col min="14606" max="14609" width="11.28515625" style="641" customWidth="1"/>
    <col min="14610" max="14611" width="15.140625" style="641" customWidth="1"/>
    <col min="14612" max="14848" width="17.7109375" style="641"/>
    <col min="14849" max="14849" width="45.7109375" style="641" customWidth="1"/>
    <col min="14850" max="14850" width="16.42578125" style="641" customWidth="1"/>
    <col min="14851" max="14855" width="11.140625" style="641" customWidth="1"/>
    <col min="14856" max="14861" width="11.85546875" style="641" customWidth="1"/>
    <col min="14862" max="14865" width="11.28515625" style="641" customWidth="1"/>
    <col min="14866" max="14867" width="15.140625" style="641" customWidth="1"/>
    <col min="14868" max="15104" width="17.7109375" style="641"/>
    <col min="15105" max="15105" width="45.7109375" style="641" customWidth="1"/>
    <col min="15106" max="15106" width="16.42578125" style="641" customWidth="1"/>
    <col min="15107" max="15111" width="11.140625" style="641" customWidth="1"/>
    <col min="15112" max="15117" width="11.85546875" style="641" customWidth="1"/>
    <col min="15118" max="15121" width="11.28515625" style="641" customWidth="1"/>
    <col min="15122" max="15123" width="15.140625" style="641" customWidth="1"/>
    <col min="15124" max="15360" width="17.7109375" style="641"/>
    <col min="15361" max="15361" width="45.7109375" style="641" customWidth="1"/>
    <col min="15362" max="15362" width="16.42578125" style="641" customWidth="1"/>
    <col min="15363" max="15367" width="11.140625" style="641" customWidth="1"/>
    <col min="15368" max="15373" width="11.85546875" style="641" customWidth="1"/>
    <col min="15374" max="15377" width="11.28515625" style="641" customWidth="1"/>
    <col min="15378" max="15379" width="15.140625" style="641" customWidth="1"/>
    <col min="15380" max="15616" width="17.7109375" style="641"/>
    <col min="15617" max="15617" width="45.7109375" style="641" customWidth="1"/>
    <col min="15618" max="15618" width="16.42578125" style="641" customWidth="1"/>
    <col min="15619" max="15623" width="11.140625" style="641" customWidth="1"/>
    <col min="15624" max="15629" width="11.85546875" style="641" customWidth="1"/>
    <col min="15630" max="15633" width="11.28515625" style="641" customWidth="1"/>
    <col min="15634" max="15635" width="15.140625" style="641" customWidth="1"/>
    <col min="15636" max="15872" width="17.7109375" style="641"/>
    <col min="15873" max="15873" width="45.7109375" style="641" customWidth="1"/>
    <col min="15874" max="15874" width="16.42578125" style="641" customWidth="1"/>
    <col min="15875" max="15879" width="11.140625" style="641" customWidth="1"/>
    <col min="15880" max="15885" width="11.85546875" style="641" customWidth="1"/>
    <col min="15886" max="15889" width="11.28515625" style="641" customWidth="1"/>
    <col min="15890" max="15891" width="15.140625" style="641" customWidth="1"/>
    <col min="15892" max="16128" width="17.7109375" style="641"/>
    <col min="16129" max="16129" width="45.7109375" style="641" customWidth="1"/>
    <col min="16130" max="16130" width="16.42578125" style="641" customWidth="1"/>
    <col min="16131" max="16135" width="11.140625" style="641" customWidth="1"/>
    <col min="16136" max="16141" width="11.85546875" style="641" customWidth="1"/>
    <col min="16142" max="16145" width="11.28515625" style="641" customWidth="1"/>
    <col min="16146" max="16147" width="15.140625" style="641" customWidth="1"/>
    <col min="16148" max="16384" width="17.7109375" style="641"/>
  </cols>
  <sheetData>
    <row r="1" spans="1:21" s="329" customFormat="1" ht="30" customHeight="1">
      <c r="A1" s="740" t="s">
        <v>1415</v>
      </c>
      <c r="B1" s="740"/>
      <c r="C1" s="740"/>
      <c r="D1" s="740"/>
      <c r="E1" s="740"/>
      <c r="F1" s="740"/>
      <c r="G1" s="740"/>
      <c r="H1" s="740"/>
      <c r="I1" s="740"/>
      <c r="J1" s="740"/>
      <c r="K1" s="740"/>
      <c r="L1" s="740"/>
      <c r="M1" s="740"/>
      <c r="N1" s="740"/>
      <c r="O1" s="740"/>
      <c r="P1" s="740"/>
      <c r="Q1" s="740"/>
      <c r="R1" s="740"/>
      <c r="S1" s="740"/>
      <c r="T1" s="49"/>
      <c r="U1" s="49"/>
    </row>
    <row r="2" spans="1:21" s="329" customFormat="1" ht="15" customHeight="1">
      <c r="A2" s="741" t="s">
        <v>1161</v>
      </c>
      <c r="B2" s="741"/>
      <c r="C2" s="741"/>
      <c r="D2" s="741"/>
      <c r="E2" s="741"/>
      <c r="F2" s="741"/>
      <c r="G2" s="741"/>
      <c r="H2" s="741"/>
      <c r="I2" s="741"/>
      <c r="J2" s="741"/>
      <c r="K2" s="741"/>
      <c r="L2" s="741"/>
      <c r="M2" s="741"/>
      <c r="N2" s="741"/>
      <c r="O2" s="741"/>
      <c r="P2" s="741"/>
      <c r="Q2" s="741"/>
      <c r="R2" s="741"/>
      <c r="S2" s="741"/>
      <c r="T2" s="49"/>
      <c r="U2" s="49"/>
    </row>
    <row r="3" spans="1:21" s="329" customFormat="1" ht="15" customHeight="1">
      <c r="A3" s="752" t="s">
        <v>1519</v>
      </c>
      <c r="B3" s="752"/>
      <c r="C3" s="752"/>
      <c r="D3" s="752"/>
      <c r="E3" s="752"/>
      <c r="F3" s="752"/>
      <c r="G3" s="752"/>
      <c r="H3" s="752"/>
      <c r="I3" s="781"/>
      <c r="J3" s="752"/>
      <c r="K3" s="752"/>
      <c r="L3" s="752"/>
      <c r="M3" s="752"/>
      <c r="N3" s="752"/>
      <c r="O3" s="752"/>
      <c r="P3" s="752"/>
      <c r="Q3" s="752"/>
      <c r="R3" s="752"/>
      <c r="S3" s="752"/>
      <c r="T3" s="49"/>
      <c r="U3" s="49"/>
    </row>
    <row r="4" spans="1:21" s="329" customFormat="1" ht="30" customHeight="1">
      <c r="A4" s="742" t="s">
        <v>544</v>
      </c>
      <c r="B4" s="742"/>
      <c r="C4" s="742"/>
      <c r="D4" s="742"/>
      <c r="E4" s="742"/>
      <c r="F4" s="742"/>
      <c r="G4" s="742"/>
      <c r="H4" s="742"/>
      <c r="I4" s="742"/>
      <c r="J4" s="742"/>
      <c r="K4" s="742"/>
      <c r="L4" s="742"/>
      <c r="M4" s="742"/>
      <c r="N4" s="742"/>
      <c r="O4" s="742"/>
      <c r="P4" s="742"/>
      <c r="Q4" s="742"/>
      <c r="R4" s="742"/>
      <c r="S4" s="742"/>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5" t="s">
        <v>1142</v>
      </c>
      <c r="C6" s="782" t="s">
        <v>1162</v>
      </c>
      <c r="D6" s="782"/>
      <c r="E6" s="782"/>
      <c r="F6" s="782"/>
      <c r="G6" s="782"/>
      <c r="H6" s="782" t="s">
        <v>1163</v>
      </c>
      <c r="I6" s="782"/>
      <c r="J6" s="782"/>
      <c r="K6" s="782"/>
      <c r="L6" s="782"/>
      <c r="M6" s="782" t="s">
        <v>1164</v>
      </c>
      <c r="N6" s="782"/>
      <c r="O6" s="782"/>
      <c r="P6" s="782"/>
      <c r="Q6" s="782"/>
      <c r="R6" s="782" t="s">
        <v>1146</v>
      </c>
      <c r="S6" s="782"/>
      <c r="T6" s="49"/>
      <c r="U6" s="49"/>
    </row>
    <row r="7" spans="1:21" s="329" customFormat="1" ht="15" customHeight="1" thickBot="1">
      <c r="A7" s="438"/>
      <c r="B7" s="645" t="s">
        <v>1147</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1165</v>
      </c>
      <c r="B8" s="450" t="s">
        <v>1148</v>
      </c>
      <c r="C8" s="450" t="s">
        <v>185</v>
      </c>
      <c r="D8" s="450" t="s">
        <v>187</v>
      </c>
      <c r="E8" s="450" t="s">
        <v>186</v>
      </c>
      <c r="F8" s="450" t="s">
        <v>188</v>
      </c>
      <c r="G8" s="450" t="s">
        <v>189</v>
      </c>
      <c r="H8" s="450" t="s">
        <v>185</v>
      </c>
      <c r="I8" s="450" t="s">
        <v>187</v>
      </c>
      <c r="J8" s="450" t="s">
        <v>186</v>
      </c>
      <c r="K8" s="450" t="s">
        <v>188</v>
      </c>
      <c r="L8" s="450" t="s">
        <v>189</v>
      </c>
      <c r="M8" s="450" t="s">
        <v>185</v>
      </c>
      <c r="N8" s="450" t="s">
        <v>187</v>
      </c>
      <c r="O8" s="450" t="s">
        <v>186</v>
      </c>
      <c r="P8" s="450" t="s">
        <v>188</v>
      </c>
      <c r="Q8" s="450" t="s">
        <v>189</v>
      </c>
      <c r="R8" s="450" t="s">
        <v>1149</v>
      </c>
      <c r="S8" s="450" t="s">
        <v>1150</v>
      </c>
    </row>
    <row r="9" spans="1:21" ht="15" customHeight="1" thickTop="1">
      <c r="A9" s="290"/>
      <c r="B9" s="47"/>
      <c r="C9" s="47"/>
      <c r="D9" s="259" t="s">
        <v>474</v>
      </c>
      <c r="E9" s="259" t="s">
        <v>474</v>
      </c>
      <c r="F9" s="259"/>
      <c r="G9" s="259" t="s">
        <v>474</v>
      </c>
      <c r="H9" s="47"/>
      <c r="I9" s="259" t="s">
        <v>474</v>
      </c>
      <c r="J9" s="259" t="s">
        <v>474</v>
      </c>
      <c r="K9" s="259"/>
      <c r="L9" s="47"/>
      <c r="M9" s="47"/>
      <c r="N9" s="47"/>
      <c r="O9" s="47"/>
      <c r="P9" s="47"/>
      <c r="Q9" s="47"/>
      <c r="R9" s="47"/>
      <c r="S9" s="47"/>
      <c r="T9" s="47"/>
      <c r="U9" s="47"/>
    </row>
    <row r="10" spans="1:21" ht="15" customHeight="1">
      <c r="A10" s="290"/>
      <c r="B10" s="259" t="s">
        <v>474</v>
      </c>
      <c r="C10" s="47"/>
      <c r="D10" s="259" t="s">
        <v>474</v>
      </c>
      <c r="E10" s="260" t="s">
        <v>474</v>
      </c>
      <c r="F10" s="260"/>
      <c r="G10" s="260" t="s">
        <v>474</v>
      </c>
      <c r="H10" s="47"/>
      <c r="I10" s="259" t="s">
        <v>474</v>
      </c>
      <c r="J10" s="259" t="s">
        <v>474</v>
      </c>
      <c r="K10" s="259"/>
      <c r="L10" s="261"/>
      <c r="M10" s="261"/>
      <c r="N10" s="261"/>
      <c r="O10" s="261"/>
      <c r="P10" s="261"/>
      <c r="Q10" s="47"/>
      <c r="R10" s="435"/>
      <c r="S10" s="435"/>
      <c r="T10" s="47"/>
      <c r="U10" s="47"/>
    </row>
    <row r="11" spans="1:21" ht="15" customHeight="1">
      <c r="A11" s="262" t="s">
        <v>64</v>
      </c>
      <c r="B11" s="330">
        <v>1489113.5</v>
      </c>
      <c r="C11" s="330">
        <v>114364.93</v>
      </c>
      <c r="D11" s="330">
        <v>0</v>
      </c>
      <c r="E11" s="330">
        <v>88684.62</v>
      </c>
      <c r="F11" s="330">
        <v>0</v>
      </c>
      <c r="G11" s="330">
        <v>203049.55</v>
      </c>
      <c r="H11" s="330">
        <v>117025.41</v>
      </c>
      <c r="I11" s="330">
        <v>0</v>
      </c>
      <c r="J11" s="330">
        <v>95072.21</v>
      </c>
      <c r="K11" s="330">
        <v>0</v>
      </c>
      <c r="L11" s="330">
        <v>212097.62</v>
      </c>
      <c r="M11" s="330">
        <v>2660.4800000000105</v>
      </c>
      <c r="N11" s="330">
        <v>0</v>
      </c>
      <c r="O11" s="330">
        <v>6387.5900000000111</v>
      </c>
      <c r="P11" s="330">
        <v>0</v>
      </c>
      <c r="Q11" s="330">
        <v>9048.0700000000215</v>
      </c>
      <c r="R11" s="331">
        <v>0.13635599301194973</v>
      </c>
      <c r="S11" s="331">
        <v>0.14243213831585033</v>
      </c>
      <c r="T11" s="47"/>
      <c r="U11" s="47"/>
    </row>
    <row r="12" spans="1:21" ht="15" customHeight="1">
      <c r="A12" s="262" t="s">
        <v>66</v>
      </c>
      <c r="B12" s="330">
        <v>494412.74</v>
      </c>
      <c r="C12" s="330">
        <v>31983.09</v>
      </c>
      <c r="D12" s="330">
        <v>0</v>
      </c>
      <c r="E12" s="330">
        <v>34851.75</v>
      </c>
      <c r="F12" s="330">
        <v>0</v>
      </c>
      <c r="G12" s="330">
        <v>66834.84</v>
      </c>
      <c r="H12" s="330">
        <v>37426.22</v>
      </c>
      <c r="I12" s="330">
        <v>0</v>
      </c>
      <c r="J12" s="330">
        <v>39326.71</v>
      </c>
      <c r="K12" s="330">
        <v>0</v>
      </c>
      <c r="L12" s="330">
        <v>76752.929999999993</v>
      </c>
      <c r="M12" s="330">
        <v>5443.130000000001</v>
      </c>
      <c r="N12" s="330">
        <v>0</v>
      </c>
      <c r="O12" s="330">
        <v>4474.9599999999991</v>
      </c>
      <c r="P12" s="330">
        <v>0</v>
      </c>
      <c r="Q12" s="330">
        <v>9918.09</v>
      </c>
      <c r="R12" s="331">
        <v>0.13518025445703521</v>
      </c>
      <c r="S12" s="331">
        <v>0.15524059918035282</v>
      </c>
      <c r="T12" s="47"/>
      <c r="U12" s="47"/>
    </row>
    <row r="13" spans="1:21" ht="15" customHeight="1">
      <c r="A13" s="262" t="s">
        <v>68</v>
      </c>
      <c r="B13" s="330">
        <v>160170.34</v>
      </c>
      <c r="C13" s="330">
        <v>12998.32</v>
      </c>
      <c r="D13" s="330">
        <v>0</v>
      </c>
      <c r="E13" s="330">
        <v>7444.77</v>
      </c>
      <c r="F13" s="330">
        <v>0</v>
      </c>
      <c r="G13" s="330">
        <v>20443.09</v>
      </c>
      <c r="H13" s="330">
        <v>17660.21</v>
      </c>
      <c r="I13" s="330">
        <v>0</v>
      </c>
      <c r="J13" s="330">
        <v>15193.93</v>
      </c>
      <c r="K13" s="330">
        <v>0</v>
      </c>
      <c r="L13" s="330">
        <v>32854.14</v>
      </c>
      <c r="M13" s="330">
        <v>4661.8899999999994</v>
      </c>
      <c r="N13" s="330">
        <v>0</v>
      </c>
      <c r="O13" s="330">
        <v>7749.16</v>
      </c>
      <c r="P13" s="330">
        <v>0</v>
      </c>
      <c r="Q13" s="330">
        <v>12411.05</v>
      </c>
      <c r="R13" s="331">
        <v>0.12763343075877845</v>
      </c>
      <c r="S13" s="331">
        <v>0.20511999912093587</v>
      </c>
      <c r="T13" s="47"/>
      <c r="U13" s="47"/>
    </row>
    <row r="14" spans="1:21" ht="15" customHeight="1">
      <c r="A14" s="345"/>
      <c r="B14" s="332" t="s">
        <v>474</v>
      </c>
      <c r="C14" s="332" t="s">
        <v>474</v>
      </c>
      <c r="D14" s="332" t="s">
        <v>474</v>
      </c>
      <c r="E14" s="332" t="s">
        <v>474</v>
      </c>
      <c r="F14" s="332" t="s">
        <v>474</v>
      </c>
      <c r="G14" s="332" t="s">
        <v>474</v>
      </c>
      <c r="H14" s="332" t="s">
        <v>474</v>
      </c>
      <c r="I14" s="332" t="s">
        <v>474</v>
      </c>
      <c r="J14" s="332" t="s">
        <v>474</v>
      </c>
      <c r="K14" s="332" t="s">
        <v>474</v>
      </c>
      <c r="L14" s="71"/>
      <c r="M14" s="71"/>
      <c r="N14" s="332" t="s">
        <v>474</v>
      </c>
      <c r="O14" s="71"/>
      <c r="P14" s="71"/>
      <c r="Q14" s="71"/>
      <c r="R14" s="47"/>
      <c r="S14" s="47"/>
      <c r="T14" s="47"/>
      <c r="U14" s="47"/>
    </row>
    <row r="15" spans="1:21" s="333" customFormat="1" ht="15" customHeight="1">
      <c r="A15" s="451" t="s">
        <v>189</v>
      </c>
      <c r="B15" s="452">
        <v>2143696.58</v>
      </c>
      <c r="C15" s="452">
        <v>159346.34</v>
      </c>
      <c r="D15" s="452">
        <v>0</v>
      </c>
      <c r="E15" s="452">
        <v>130981.14</v>
      </c>
      <c r="F15" s="452">
        <v>0</v>
      </c>
      <c r="G15" s="452">
        <v>290327.48000000004</v>
      </c>
      <c r="H15" s="452">
        <v>172111.84</v>
      </c>
      <c r="I15" s="452">
        <v>0</v>
      </c>
      <c r="J15" s="452">
        <v>149592.85</v>
      </c>
      <c r="K15" s="452">
        <v>0</v>
      </c>
      <c r="L15" s="452">
        <v>321704.69</v>
      </c>
      <c r="M15" s="452">
        <v>12765.500000000011</v>
      </c>
      <c r="N15" s="452">
        <v>0</v>
      </c>
      <c r="O15" s="452">
        <v>18611.71000000001</v>
      </c>
      <c r="P15" s="452">
        <v>0</v>
      </c>
      <c r="Q15" s="452">
        <v>31377.210000000021</v>
      </c>
      <c r="R15" s="453">
        <v>0.13543310313066789</v>
      </c>
      <c r="S15" s="453">
        <v>0.15007006728536182</v>
      </c>
      <c r="T15" s="544"/>
      <c r="U15" s="544"/>
    </row>
    <row r="16" spans="1:21" ht="15" customHeight="1" thickBot="1">
      <c r="A16" s="290"/>
      <c r="B16" s="332"/>
      <c r="C16" s="332" t="s">
        <v>474</v>
      </c>
      <c r="D16" s="330" t="s">
        <v>474</v>
      </c>
      <c r="E16" s="330" t="s">
        <v>474</v>
      </c>
      <c r="F16" s="330"/>
      <c r="G16" s="332"/>
      <c r="H16" s="332"/>
      <c r="I16" s="332"/>
      <c r="J16" s="332"/>
      <c r="K16" s="332"/>
      <c r="L16" s="332" t="s">
        <v>474</v>
      </c>
      <c r="M16" s="332" t="s">
        <v>474</v>
      </c>
      <c r="N16" s="332" t="s">
        <v>474</v>
      </c>
      <c r="O16" s="332" t="s">
        <v>474</v>
      </c>
      <c r="P16" s="332"/>
      <c r="Q16" s="332" t="s">
        <v>474</v>
      </c>
      <c r="R16" s="334" t="s">
        <v>474</v>
      </c>
      <c r="S16" s="334" t="s">
        <v>474</v>
      </c>
      <c r="T16" s="47"/>
      <c r="U16" s="47"/>
    </row>
    <row r="17" spans="1:21" s="49" customFormat="1" ht="15" customHeight="1" thickTop="1" thickBot="1">
      <c r="A17" s="545" t="s">
        <v>1092</v>
      </c>
      <c r="B17" s="454"/>
      <c r="C17" s="454"/>
      <c r="D17" s="454"/>
      <c r="E17" s="450" t="s">
        <v>474</v>
      </c>
      <c r="F17" s="450"/>
      <c r="G17" s="450"/>
      <c r="H17" s="450"/>
      <c r="I17" s="450"/>
      <c r="J17" s="450"/>
      <c r="K17" s="450"/>
      <c r="L17" s="450" t="s">
        <v>474</v>
      </c>
      <c r="M17" s="450"/>
      <c r="N17" s="450"/>
      <c r="O17" s="450"/>
      <c r="P17" s="450"/>
      <c r="Q17" s="450" t="s">
        <v>474</v>
      </c>
      <c r="R17" s="450"/>
      <c r="S17" s="450"/>
    </row>
    <row r="18" spans="1:21" ht="15" customHeight="1" thickTop="1">
      <c r="A18" s="290"/>
      <c r="B18" s="332" t="s">
        <v>474</v>
      </c>
      <c r="C18" s="71"/>
      <c r="D18" s="332" t="s">
        <v>474</v>
      </c>
      <c r="E18" s="332" t="s">
        <v>474</v>
      </c>
      <c r="F18" s="332"/>
      <c r="G18" s="332" t="s">
        <v>474</v>
      </c>
      <c r="H18" s="332" t="s">
        <v>474</v>
      </c>
      <c r="I18" s="332" t="s">
        <v>474</v>
      </c>
      <c r="J18" s="332" t="s">
        <v>474</v>
      </c>
      <c r="K18" s="332"/>
      <c r="L18" s="332" t="s">
        <v>474</v>
      </c>
      <c r="M18" s="332" t="s">
        <v>474</v>
      </c>
      <c r="N18" s="332" t="s">
        <v>474</v>
      </c>
      <c r="O18" s="71"/>
      <c r="P18" s="71"/>
      <c r="Q18" s="71"/>
      <c r="R18" s="47"/>
      <c r="S18" s="47"/>
      <c r="T18" s="47"/>
      <c r="U18" s="47"/>
    </row>
    <row r="19" spans="1:21" ht="15" customHeight="1">
      <c r="A19" s="262" t="s">
        <v>70</v>
      </c>
      <c r="B19" s="330">
        <v>840559.92</v>
      </c>
      <c r="C19" s="330">
        <v>44183.13</v>
      </c>
      <c r="D19" s="330">
        <v>0</v>
      </c>
      <c r="E19" s="330">
        <v>70064.399999999994</v>
      </c>
      <c r="F19" s="330">
        <v>7.0000000000000007E-2</v>
      </c>
      <c r="G19" s="330">
        <v>114247.6</v>
      </c>
      <c r="H19" s="330">
        <v>69981.55</v>
      </c>
      <c r="I19" s="330">
        <v>0</v>
      </c>
      <c r="J19" s="330">
        <v>149116.18</v>
      </c>
      <c r="K19" s="330">
        <v>2.4300000000000002</v>
      </c>
      <c r="L19" s="330">
        <v>219100.15999999997</v>
      </c>
      <c r="M19" s="330">
        <v>25798.420000000006</v>
      </c>
      <c r="N19" s="330">
        <v>0</v>
      </c>
      <c r="O19" s="330">
        <v>79051.78</v>
      </c>
      <c r="P19" s="330">
        <v>2.3600000000000003</v>
      </c>
      <c r="Q19" s="330">
        <v>104852.56000000001</v>
      </c>
      <c r="R19" s="331">
        <v>0.13591844826481853</v>
      </c>
      <c r="S19" s="331">
        <v>0.26065977545063052</v>
      </c>
      <c r="T19" s="47"/>
      <c r="U19" s="47"/>
    </row>
    <row r="20" spans="1:21" ht="15" customHeight="1">
      <c r="A20" s="262" t="s">
        <v>72</v>
      </c>
      <c r="B20" s="330">
        <v>469923.66</v>
      </c>
      <c r="C20" s="330">
        <v>42693.41</v>
      </c>
      <c r="D20" s="330">
        <v>0</v>
      </c>
      <c r="E20" s="330">
        <v>30922.66</v>
      </c>
      <c r="F20" s="330">
        <v>0</v>
      </c>
      <c r="G20" s="330">
        <v>73616.070000000007</v>
      </c>
      <c r="H20" s="330">
        <v>49945.68</v>
      </c>
      <c r="I20" s="330">
        <v>0</v>
      </c>
      <c r="J20" s="330">
        <v>41291.279999999999</v>
      </c>
      <c r="K20" s="330">
        <v>0</v>
      </c>
      <c r="L20" s="330">
        <v>91236.959999999992</v>
      </c>
      <c r="M20" s="330">
        <v>7252.2699999999968</v>
      </c>
      <c r="N20" s="330">
        <v>0</v>
      </c>
      <c r="O20" s="330">
        <v>10368.619999999999</v>
      </c>
      <c r="P20" s="330">
        <v>0</v>
      </c>
      <c r="Q20" s="330">
        <v>17620.889999999996</v>
      </c>
      <c r="R20" s="331">
        <v>0.15665538100379967</v>
      </c>
      <c r="S20" s="331">
        <v>0.19415272684929291</v>
      </c>
      <c r="T20" s="47"/>
      <c r="U20" s="47"/>
    </row>
    <row r="21" spans="1:21" ht="15" customHeight="1">
      <c r="A21" s="262" t="s">
        <v>74</v>
      </c>
      <c r="B21" s="330">
        <v>340346.99</v>
      </c>
      <c r="C21" s="330">
        <v>21841.62</v>
      </c>
      <c r="D21" s="330">
        <v>0</v>
      </c>
      <c r="E21" s="330">
        <v>35265.42</v>
      </c>
      <c r="F21" s="330">
        <v>0</v>
      </c>
      <c r="G21" s="330">
        <v>57107.039999999994</v>
      </c>
      <c r="H21" s="330">
        <v>24106.05</v>
      </c>
      <c r="I21" s="330">
        <v>0</v>
      </c>
      <c r="J21" s="330">
        <v>41218.769999999997</v>
      </c>
      <c r="K21" s="330">
        <v>0</v>
      </c>
      <c r="L21" s="330">
        <v>65324.819999999992</v>
      </c>
      <c r="M21" s="330">
        <v>2264.4300000000003</v>
      </c>
      <c r="N21" s="330">
        <v>0</v>
      </c>
      <c r="O21" s="330">
        <v>5953.3499999999985</v>
      </c>
      <c r="P21" s="330">
        <v>0</v>
      </c>
      <c r="Q21" s="330">
        <v>8217.7799999999988</v>
      </c>
      <c r="R21" s="331">
        <v>0.16779064213260705</v>
      </c>
      <c r="S21" s="331">
        <v>0.19193594161064859</v>
      </c>
      <c r="T21" s="47"/>
      <c r="U21" s="47"/>
    </row>
    <row r="22" spans="1:21" ht="15" customHeight="1">
      <c r="A22" s="262" t="s">
        <v>76</v>
      </c>
      <c r="B22" s="330">
        <v>92525.43</v>
      </c>
      <c r="C22" s="330">
        <v>2692.27</v>
      </c>
      <c r="D22" s="330">
        <v>0</v>
      </c>
      <c r="E22" s="330">
        <v>10690.69</v>
      </c>
      <c r="F22" s="330">
        <v>0</v>
      </c>
      <c r="G22" s="330">
        <v>13382.960000000001</v>
      </c>
      <c r="H22" s="330">
        <v>3219.06</v>
      </c>
      <c r="I22" s="330">
        <v>0</v>
      </c>
      <c r="J22" s="330">
        <v>12377.39</v>
      </c>
      <c r="K22" s="330">
        <v>0</v>
      </c>
      <c r="L22" s="330">
        <v>15596.449999999999</v>
      </c>
      <c r="M22" s="330">
        <v>526.79</v>
      </c>
      <c r="N22" s="330">
        <v>0</v>
      </c>
      <c r="O22" s="330">
        <v>1686.6999999999989</v>
      </c>
      <c r="P22" s="330">
        <v>0</v>
      </c>
      <c r="Q22" s="330">
        <v>2213.4899999999989</v>
      </c>
      <c r="R22" s="331">
        <v>0.14464088413315132</v>
      </c>
      <c r="S22" s="331">
        <v>0.16856392885718013</v>
      </c>
      <c r="T22" s="47"/>
      <c r="U22" s="47"/>
    </row>
    <row r="23" spans="1:21" ht="15" customHeight="1">
      <c r="A23" s="262" t="s">
        <v>78</v>
      </c>
      <c r="B23" s="330">
        <v>128809.57</v>
      </c>
      <c r="C23" s="330">
        <v>6842.83</v>
      </c>
      <c r="D23" s="330">
        <v>0</v>
      </c>
      <c r="E23" s="330">
        <v>8409.7800000000007</v>
      </c>
      <c r="F23" s="330">
        <v>0</v>
      </c>
      <c r="G23" s="330">
        <v>15252.61</v>
      </c>
      <c r="H23" s="330">
        <v>7899.64</v>
      </c>
      <c r="I23" s="330">
        <v>0</v>
      </c>
      <c r="J23" s="330">
        <v>11023.51</v>
      </c>
      <c r="K23" s="330">
        <v>0</v>
      </c>
      <c r="L23" s="330">
        <v>18923.150000000001</v>
      </c>
      <c r="M23" s="330">
        <v>1056.8100000000004</v>
      </c>
      <c r="N23" s="330">
        <v>0</v>
      </c>
      <c r="O23" s="330">
        <v>2613.7299999999996</v>
      </c>
      <c r="P23" s="330">
        <v>0</v>
      </c>
      <c r="Q23" s="330">
        <v>3670.54</v>
      </c>
      <c r="R23" s="331">
        <v>0.11841208692801319</v>
      </c>
      <c r="S23" s="331">
        <v>0.14690795101637247</v>
      </c>
      <c r="T23" s="47"/>
      <c r="U23" s="47"/>
    </row>
    <row r="24" spans="1:21" ht="15" customHeight="1">
      <c r="A24" s="262" t="s">
        <v>112</v>
      </c>
      <c r="B24" s="330">
        <v>69074.17</v>
      </c>
      <c r="C24" s="330">
        <v>5466.3</v>
      </c>
      <c r="D24" s="330">
        <v>0</v>
      </c>
      <c r="E24" s="330">
        <v>3758.9</v>
      </c>
      <c r="F24" s="330">
        <v>0</v>
      </c>
      <c r="G24" s="330">
        <v>9225.2000000000007</v>
      </c>
      <c r="H24" s="330">
        <v>5970.72</v>
      </c>
      <c r="I24" s="330">
        <v>0</v>
      </c>
      <c r="J24" s="330">
        <v>5322.12</v>
      </c>
      <c r="K24" s="330">
        <v>0</v>
      </c>
      <c r="L24" s="330">
        <v>11292.84</v>
      </c>
      <c r="M24" s="330">
        <v>504.42000000000007</v>
      </c>
      <c r="N24" s="330">
        <v>0</v>
      </c>
      <c r="O24" s="330">
        <v>1563.2199999999998</v>
      </c>
      <c r="P24" s="330">
        <v>0</v>
      </c>
      <c r="Q24" s="330">
        <v>2067.64</v>
      </c>
      <c r="R24" s="331">
        <v>0.13355498878958663</v>
      </c>
      <c r="S24" s="331">
        <v>0.16348860941796334</v>
      </c>
      <c r="T24" s="47"/>
      <c r="U24" s="47"/>
    </row>
    <row r="25" spans="1:21" ht="15" customHeight="1">
      <c r="A25" s="262" t="s">
        <v>80</v>
      </c>
      <c r="B25" s="330">
        <v>159478.35</v>
      </c>
      <c r="C25" s="330">
        <v>13160.64</v>
      </c>
      <c r="D25" s="330">
        <v>0</v>
      </c>
      <c r="E25" s="330">
        <v>9136.58</v>
      </c>
      <c r="F25" s="330">
        <v>0</v>
      </c>
      <c r="G25" s="330">
        <v>22297.22</v>
      </c>
      <c r="H25" s="330">
        <v>14032.13</v>
      </c>
      <c r="I25" s="330">
        <v>0</v>
      </c>
      <c r="J25" s="330">
        <v>10503.17</v>
      </c>
      <c r="K25" s="330">
        <v>0</v>
      </c>
      <c r="L25" s="330">
        <v>24535.3</v>
      </c>
      <c r="M25" s="330">
        <v>871.48999999999978</v>
      </c>
      <c r="N25" s="330">
        <v>0</v>
      </c>
      <c r="O25" s="330">
        <v>1366.5900000000001</v>
      </c>
      <c r="P25" s="330">
        <v>0</v>
      </c>
      <c r="Q25" s="330">
        <v>2238.08</v>
      </c>
      <c r="R25" s="331">
        <v>0.13981346057317498</v>
      </c>
      <c r="S25" s="331">
        <v>0.15384721499814863</v>
      </c>
      <c r="T25" s="47"/>
      <c r="U25" s="47"/>
    </row>
    <row r="26" spans="1:21" ht="15" customHeight="1">
      <c r="A26" s="262" t="s">
        <v>82</v>
      </c>
      <c r="B26" s="330">
        <v>79300.25</v>
      </c>
      <c r="C26" s="330">
        <v>16612.37</v>
      </c>
      <c r="D26" s="330">
        <v>0</v>
      </c>
      <c r="E26" s="330">
        <v>2780.72</v>
      </c>
      <c r="F26" s="330">
        <v>0</v>
      </c>
      <c r="G26" s="330">
        <v>19393.09</v>
      </c>
      <c r="H26" s="330">
        <v>17889.900000000001</v>
      </c>
      <c r="I26" s="330">
        <v>0</v>
      </c>
      <c r="J26" s="330">
        <v>3762.63</v>
      </c>
      <c r="K26" s="330">
        <v>0</v>
      </c>
      <c r="L26" s="330">
        <v>21652.530000000002</v>
      </c>
      <c r="M26" s="330">
        <v>1277.5300000000025</v>
      </c>
      <c r="N26" s="330">
        <v>0</v>
      </c>
      <c r="O26" s="330">
        <v>981.91000000000031</v>
      </c>
      <c r="P26" s="330">
        <v>0</v>
      </c>
      <c r="Q26" s="330">
        <v>2259.4400000000028</v>
      </c>
      <c r="R26" s="331">
        <v>0.24455269687043862</v>
      </c>
      <c r="S26" s="331">
        <v>0.27304491473860426</v>
      </c>
      <c r="T26" s="47"/>
      <c r="U26" s="47"/>
    </row>
    <row r="27" spans="1:21" ht="15" customHeight="1">
      <c r="A27" s="262" t="s">
        <v>84</v>
      </c>
      <c r="B27" s="330">
        <v>75657.42</v>
      </c>
      <c r="C27" s="330">
        <v>6117.89</v>
      </c>
      <c r="D27" s="330">
        <v>0</v>
      </c>
      <c r="E27" s="330">
        <v>3418.97</v>
      </c>
      <c r="F27" s="330">
        <v>0</v>
      </c>
      <c r="G27" s="330">
        <v>9536.86</v>
      </c>
      <c r="H27" s="330">
        <v>8430.33</v>
      </c>
      <c r="I27" s="330">
        <v>0</v>
      </c>
      <c r="J27" s="330">
        <v>4631.45</v>
      </c>
      <c r="K27" s="330">
        <v>0</v>
      </c>
      <c r="L27" s="330">
        <v>13061.779999999999</v>
      </c>
      <c r="M27" s="330">
        <v>2312.4399999999996</v>
      </c>
      <c r="N27" s="330">
        <v>0</v>
      </c>
      <c r="O27" s="330">
        <v>1212.48</v>
      </c>
      <c r="P27" s="330">
        <v>0</v>
      </c>
      <c r="Q27" s="330">
        <v>3524.9199999999996</v>
      </c>
      <c r="R27" s="331">
        <v>0.12605320139121848</v>
      </c>
      <c r="S27" s="331">
        <v>0.17264374069324595</v>
      </c>
      <c r="T27" s="47"/>
      <c r="U27" s="47"/>
    </row>
    <row r="28" spans="1:21" ht="15" customHeight="1">
      <c r="A28" s="262" t="s">
        <v>86</v>
      </c>
      <c r="B28" s="330">
        <v>63484.83</v>
      </c>
      <c r="C28" s="330">
        <v>5637.35</v>
      </c>
      <c r="D28" s="330">
        <v>0</v>
      </c>
      <c r="E28" s="330">
        <v>1546.04</v>
      </c>
      <c r="F28" s="330">
        <v>0</v>
      </c>
      <c r="G28" s="330">
        <v>7183.39</v>
      </c>
      <c r="H28" s="330">
        <v>6086.43</v>
      </c>
      <c r="I28" s="330">
        <v>0</v>
      </c>
      <c r="J28" s="330">
        <v>2048.34</v>
      </c>
      <c r="K28" s="330">
        <v>0</v>
      </c>
      <c r="L28" s="330">
        <v>8134.77</v>
      </c>
      <c r="M28" s="330">
        <v>449.07999999999993</v>
      </c>
      <c r="N28" s="330">
        <v>0</v>
      </c>
      <c r="O28" s="330">
        <v>502.30000000000018</v>
      </c>
      <c r="P28" s="330">
        <v>0</v>
      </c>
      <c r="Q28" s="330">
        <v>951.38000000000011</v>
      </c>
      <c r="R28" s="331">
        <v>0.11315128354285584</v>
      </c>
      <c r="S28" s="331">
        <v>0.12813722585379847</v>
      </c>
      <c r="T28" s="47"/>
      <c r="U28" s="47"/>
    </row>
    <row r="29" spans="1:21" ht="15" customHeight="1">
      <c r="A29" s="262" t="s">
        <v>88</v>
      </c>
      <c r="B29" s="330">
        <v>67172.05</v>
      </c>
      <c r="C29" s="330">
        <v>5695.58</v>
      </c>
      <c r="D29" s="330">
        <v>0</v>
      </c>
      <c r="E29" s="330">
        <v>2127.8200000000002</v>
      </c>
      <c r="F29" s="330">
        <v>0</v>
      </c>
      <c r="G29" s="330">
        <v>7823.4</v>
      </c>
      <c r="H29" s="330">
        <v>5857.57</v>
      </c>
      <c r="I29" s="330">
        <v>0</v>
      </c>
      <c r="J29" s="330">
        <v>2769.43</v>
      </c>
      <c r="K29" s="330">
        <v>0</v>
      </c>
      <c r="L29" s="330">
        <v>8627</v>
      </c>
      <c r="M29" s="330">
        <v>161.98999999999978</v>
      </c>
      <c r="N29" s="330">
        <v>0</v>
      </c>
      <c r="O29" s="330">
        <v>641.60999999999967</v>
      </c>
      <c r="P29" s="330">
        <v>0</v>
      </c>
      <c r="Q29" s="330">
        <v>803.59999999999945</v>
      </c>
      <c r="R29" s="331">
        <v>0.11646808456791179</v>
      </c>
      <c r="S29" s="331">
        <v>0.12843139371211687</v>
      </c>
      <c r="T29" s="47"/>
      <c r="U29" s="47"/>
    </row>
    <row r="30" spans="1:21" ht="15" customHeight="1">
      <c r="A30" s="262" t="s">
        <v>100</v>
      </c>
      <c r="B30" s="330">
        <v>23904.55</v>
      </c>
      <c r="C30" s="330">
        <v>2467.17</v>
      </c>
      <c r="D30" s="330">
        <v>0</v>
      </c>
      <c r="E30" s="330">
        <v>90.77</v>
      </c>
      <c r="F30" s="330">
        <v>0</v>
      </c>
      <c r="G30" s="330">
        <v>2557.94</v>
      </c>
      <c r="H30" s="330">
        <v>2875.85</v>
      </c>
      <c r="I30" s="330">
        <v>0</v>
      </c>
      <c r="J30" s="330">
        <v>507.42</v>
      </c>
      <c r="K30" s="330">
        <v>0</v>
      </c>
      <c r="L30" s="330">
        <v>3383.27</v>
      </c>
      <c r="M30" s="330">
        <v>408.67999999999984</v>
      </c>
      <c r="N30" s="330">
        <v>0</v>
      </c>
      <c r="O30" s="330">
        <v>416.65000000000003</v>
      </c>
      <c r="P30" s="330">
        <v>0</v>
      </c>
      <c r="Q30" s="330">
        <v>825.32999999999993</v>
      </c>
      <c r="R30" s="331">
        <v>0.10700640673009951</v>
      </c>
      <c r="S30" s="331">
        <v>0.1415324697599411</v>
      </c>
      <c r="T30" s="47"/>
      <c r="U30" s="47"/>
    </row>
    <row r="31" spans="1:21" ht="15" customHeight="1">
      <c r="A31" s="262" t="s">
        <v>96</v>
      </c>
      <c r="B31" s="330">
        <v>72884.289999999994</v>
      </c>
      <c r="C31" s="330">
        <v>6949.58</v>
      </c>
      <c r="D31" s="330">
        <v>0</v>
      </c>
      <c r="E31" s="330">
        <v>1088.0899999999999</v>
      </c>
      <c r="F31" s="330">
        <v>0</v>
      </c>
      <c r="G31" s="330">
        <v>8037.67</v>
      </c>
      <c r="H31" s="330">
        <v>9632.08</v>
      </c>
      <c r="I31" s="330">
        <v>0</v>
      </c>
      <c r="J31" s="330">
        <v>4474.12</v>
      </c>
      <c r="K31" s="330">
        <v>0</v>
      </c>
      <c r="L31" s="330">
        <v>14106.2</v>
      </c>
      <c r="M31" s="330">
        <v>2682.5</v>
      </c>
      <c r="N31" s="330">
        <v>0</v>
      </c>
      <c r="O31" s="330">
        <v>3386.0299999999997</v>
      </c>
      <c r="P31" s="330">
        <v>0</v>
      </c>
      <c r="Q31" s="330">
        <v>6068.53</v>
      </c>
      <c r="R31" s="331">
        <v>0.11027986963994574</v>
      </c>
      <c r="S31" s="331">
        <v>0.1935423943897924</v>
      </c>
      <c r="T31" s="47"/>
      <c r="U31" s="47"/>
    </row>
    <row r="32" spans="1:21" ht="15" customHeight="1">
      <c r="A32" s="262" t="s">
        <v>114</v>
      </c>
      <c r="B32" s="330">
        <v>141435.63</v>
      </c>
      <c r="C32" s="330">
        <v>9051.2900000000009</v>
      </c>
      <c r="D32" s="330">
        <v>0</v>
      </c>
      <c r="E32" s="330">
        <v>7302.32</v>
      </c>
      <c r="F32" s="330">
        <v>0</v>
      </c>
      <c r="G32" s="330">
        <v>16353.61</v>
      </c>
      <c r="H32" s="330">
        <v>10071.950000000001</v>
      </c>
      <c r="I32" s="330">
        <v>0</v>
      </c>
      <c r="J32" s="330">
        <v>17891.72</v>
      </c>
      <c r="K32" s="330">
        <v>0</v>
      </c>
      <c r="L32" s="330">
        <v>27963.670000000002</v>
      </c>
      <c r="M32" s="330">
        <v>1020.6599999999999</v>
      </c>
      <c r="N32" s="330">
        <v>0</v>
      </c>
      <c r="O32" s="330">
        <v>10589.400000000001</v>
      </c>
      <c r="P32" s="330">
        <v>0</v>
      </c>
      <c r="Q32" s="330">
        <v>11610.060000000001</v>
      </c>
      <c r="R32" s="331">
        <v>0.11562581507926963</v>
      </c>
      <c r="S32" s="331">
        <v>0.1977130515132573</v>
      </c>
      <c r="T32" s="47"/>
      <c r="U32" s="47"/>
    </row>
    <row r="33" spans="1:21" ht="15" customHeight="1">
      <c r="A33" s="262" t="s">
        <v>98</v>
      </c>
      <c r="B33" s="330">
        <v>41971.17</v>
      </c>
      <c r="C33" s="330">
        <v>3875.03</v>
      </c>
      <c r="D33" s="330">
        <v>0</v>
      </c>
      <c r="E33" s="330">
        <v>1764.41</v>
      </c>
      <c r="F33" s="330">
        <v>0</v>
      </c>
      <c r="G33" s="330">
        <v>5639.4400000000005</v>
      </c>
      <c r="H33" s="330">
        <v>5744.2</v>
      </c>
      <c r="I33" s="330">
        <v>0</v>
      </c>
      <c r="J33" s="330">
        <v>3365.81</v>
      </c>
      <c r="K33" s="330">
        <v>0</v>
      </c>
      <c r="L33" s="330">
        <v>9110.01</v>
      </c>
      <c r="M33" s="330">
        <v>1869.1699999999996</v>
      </c>
      <c r="N33" s="330">
        <v>0</v>
      </c>
      <c r="O33" s="330">
        <v>1601.3999999999999</v>
      </c>
      <c r="P33" s="330">
        <v>0</v>
      </c>
      <c r="Q33" s="330">
        <v>3470.5699999999997</v>
      </c>
      <c r="R33" s="331">
        <v>0.13436461266150077</v>
      </c>
      <c r="S33" s="331">
        <v>0.21705399206169379</v>
      </c>
      <c r="T33" s="47"/>
      <c r="U33" s="47"/>
    </row>
    <row r="34" spans="1:21" ht="15" customHeight="1">
      <c r="A34" s="262" t="s">
        <v>94</v>
      </c>
      <c r="B34" s="330">
        <v>124229.85</v>
      </c>
      <c r="C34" s="330">
        <v>11364.89</v>
      </c>
      <c r="D34" s="330">
        <v>0</v>
      </c>
      <c r="E34" s="330">
        <v>2345.16</v>
      </c>
      <c r="F34" s="330">
        <v>0</v>
      </c>
      <c r="G34" s="330">
        <v>13710.05</v>
      </c>
      <c r="H34" s="330">
        <v>12352.93</v>
      </c>
      <c r="I34" s="330">
        <v>0</v>
      </c>
      <c r="J34" s="330">
        <v>7713.69</v>
      </c>
      <c r="K34" s="330">
        <v>0</v>
      </c>
      <c r="L34" s="330">
        <v>20066.62</v>
      </c>
      <c r="M34" s="330">
        <v>988.04000000000087</v>
      </c>
      <c r="N34" s="330">
        <v>0</v>
      </c>
      <c r="O34" s="330">
        <v>5368.53</v>
      </c>
      <c r="P34" s="330">
        <v>0</v>
      </c>
      <c r="Q34" s="330">
        <v>6356.5700000000006</v>
      </c>
      <c r="R34" s="331">
        <v>0.11036035220198687</v>
      </c>
      <c r="S34" s="331">
        <v>0.16152816734464381</v>
      </c>
      <c r="T34" s="47"/>
      <c r="U34" s="47"/>
    </row>
    <row r="35" spans="1:21" ht="15" customHeight="1">
      <c r="A35" s="262" t="s">
        <v>90</v>
      </c>
      <c r="B35" s="330">
        <v>43084.160000000003</v>
      </c>
      <c r="C35" s="330">
        <v>4124.59</v>
      </c>
      <c r="D35" s="330">
        <v>0</v>
      </c>
      <c r="E35" s="330">
        <v>675.31</v>
      </c>
      <c r="F35" s="330">
        <v>0</v>
      </c>
      <c r="G35" s="330">
        <v>4799.8999999999996</v>
      </c>
      <c r="H35" s="330">
        <v>5030.88</v>
      </c>
      <c r="I35" s="330">
        <v>0</v>
      </c>
      <c r="J35" s="330">
        <v>2710.26</v>
      </c>
      <c r="K35" s="330">
        <v>0</v>
      </c>
      <c r="L35" s="330">
        <v>7741.14</v>
      </c>
      <c r="M35" s="330">
        <v>906.29</v>
      </c>
      <c r="N35" s="330">
        <v>0</v>
      </c>
      <c r="O35" s="330">
        <v>2034.9500000000003</v>
      </c>
      <c r="P35" s="330">
        <v>0</v>
      </c>
      <c r="Q35" s="330">
        <v>2941.2400000000002</v>
      </c>
      <c r="R35" s="331">
        <v>0.11140753353436621</v>
      </c>
      <c r="S35" s="331">
        <v>0.17967485033942868</v>
      </c>
      <c r="T35" s="47"/>
      <c r="U35" s="47"/>
    </row>
    <row r="36" spans="1:21" ht="15" customHeight="1">
      <c r="A36" s="262" t="s">
        <v>92</v>
      </c>
      <c r="B36" s="330">
        <v>62338.39</v>
      </c>
      <c r="C36" s="330">
        <v>6200.74</v>
      </c>
      <c r="D36" s="330">
        <v>0</v>
      </c>
      <c r="E36" s="330">
        <v>186.41</v>
      </c>
      <c r="F36" s="330">
        <v>0.03</v>
      </c>
      <c r="G36" s="330">
        <v>6387.1799999999994</v>
      </c>
      <c r="H36" s="330">
        <v>7127.09</v>
      </c>
      <c r="I36" s="330">
        <v>0</v>
      </c>
      <c r="J36" s="330">
        <v>415.95</v>
      </c>
      <c r="K36" s="330">
        <v>6.47</v>
      </c>
      <c r="L36" s="330">
        <v>7549.51</v>
      </c>
      <c r="M36" s="330">
        <v>926.35000000000036</v>
      </c>
      <c r="N36" s="330">
        <v>0</v>
      </c>
      <c r="O36" s="330">
        <v>229.54</v>
      </c>
      <c r="P36" s="330">
        <v>6.4399999999999995</v>
      </c>
      <c r="Q36" s="330">
        <v>1162.3300000000004</v>
      </c>
      <c r="R36" s="331">
        <v>0.10245981649510036</v>
      </c>
      <c r="S36" s="331">
        <v>0.12110530926448373</v>
      </c>
      <c r="T36" s="47"/>
      <c r="U36" s="47"/>
    </row>
    <row r="37" spans="1:21" ht="15" customHeight="1">
      <c r="A37" s="262" t="s">
        <v>108</v>
      </c>
      <c r="B37" s="330">
        <v>255770.69</v>
      </c>
      <c r="C37" s="330">
        <v>25284.05</v>
      </c>
      <c r="D37" s="330">
        <v>0</v>
      </c>
      <c r="E37" s="330">
        <v>2866.14</v>
      </c>
      <c r="F37" s="330">
        <v>0</v>
      </c>
      <c r="G37" s="330">
        <v>28150.19</v>
      </c>
      <c r="H37" s="330">
        <v>25881.97</v>
      </c>
      <c r="I37" s="330">
        <v>0</v>
      </c>
      <c r="J37" s="330">
        <v>12796.14</v>
      </c>
      <c r="K37" s="330">
        <v>0</v>
      </c>
      <c r="L37" s="330">
        <v>38678.11</v>
      </c>
      <c r="M37" s="330">
        <v>597.92000000000189</v>
      </c>
      <c r="N37" s="330">
        <v>0</v>
      </c>
      <c r="O37" s="330">
        <v>9930</v>
      </c>
      <c r="P37" s="330">
        <v>0</v>
      </c>
      <c r="Q37" s="330">
        <v>10527.920000000002</v>
      </c>
      <c r="R37" s="331">
        <v>0.11006026531030588</v>
      </c>
      <c r="S37" s="331">
        <v>0.15122182295399056</v>
      </c>
      <c r="T37" s="47"/>
      <c r="U37" s="47"/>
    </row>
    <row r="38" spans="1:21" ht="15" customHeight="1">
      <c r="A38" s="262" t="s">
        <v>110</v>
      </c>
      <c r="B38" s="330">
        <v>189598.31</v>
      </c>
      <c r="C38" s="330">
        <v>17981.09</v>
      </c>
      <c r="D38" s="330">
        <v>0</v>
      </c>
      <c r="E38" s="330">
        <v>2400.83</v>
      </c>
      <c r="F38" s="330">
        <v>0</v>
      </c>
      <c r="G38" s="330">
        <v>20381.919999999998</v>
      </c>
      <c r="H38" s="330">
        <v>19763.39</v>
      </c>
      <c r="I38" s="330">
        <v>0</v>
      </c>
      <c r="J38" s="330">
        <v>5569.37</v>
      </c>
      <c r="K38" s="330">
        <v>200.02</v>
      </c>
      <c r="L38" s="330">
        <v>25532.78</v>
      </c>
      <c r="M38" s="330">
        <v>1782.2999999999993</v>
      </c>
      <c r="N38" s="330">
        <v>0</v>
      </c>
      <c r="O38" s="330">
        <v>3168.54</v>
      </c>
      <c r="P38" s="330">
        <v>200.02</v>
      </c>
      <c r="Q38" s="330">
        <v>5150.8599999999997</v>
      </c>
      <c r="R38" s="331">
        <v>0.10750053626532852</v>
      </c>
      <c r="S38" s="331">
        <v>0.13466776154281121</v>
      </c>
      <c r="T38" s="47"/>
      <c r="U38" s="47"/>
    </row>
    <row r="39" spans="1:21" ht="15" customHeight="1">
      <c r="A39" s="262" t="s">
        <v>106</v>
      </c>
      <c r="B39" s="330">
        <v>61165.26</v>
      </c>
      <c r="C39" s="330">
        <v>5581.33</v>
      </c>
      <c r="D39" s="330">
        <v>0</v>
      </c>
      <c r="E39" s="330">
        <v>1234.8</v>
      </c>
      <c r="F39" s="330">
        <v>0</v>
      </c>
      <c r="G39" s="330">
        <v>6816.13</v>
      </c>
      <c r="H39" s="330">
        <v>6540.37</v>
      </c>
      <c r="I39" s="330">
        <v>0</v>
      </c>
      <c r="J39" s="330">
        <v>1407.61</v>
      </c>
      <c r="K39" s="330">
        <v>0</v>
      </c>
      <c r="L39" s="330">
        <v>7947.98</v>
      </c>
      <c r="M39" s="330">
        <v>959.04</v>
      </c>
      <c r="N39" s="330">
        <v>0</v>
      </c>
      <c r="O39" s="330">
        <v>172.80999999999995</v>
      </c>
      <c r="P39" s="330">
        <v>0</v>
      </c>
      <c r="Q39" s="330">
        <v>1131.8499999999999</v>
      </c>
      <c r="R39" s="331">
        <v>0.11143793061617002</v>
      </c>
      <c r="S39" s="331">
        <v>0.12994271584883313</v>
      </c>
      <c r="T39" s="47"/>
      <c r="U39" s="47"/>
    </row>
    <row r="40" spans="1:21" ht="15" customHeight="1">
      <c r="A40" s="262" t="s">
        <v>104</v>
      </c>
      <c r="B40" s="330">
        <v>75835.8</v>
      </c>
      <c r="C40" s="330">
        <v>6471.78</v>
      </c>
      <c r="D40" s="330">
        <v>0</v>
      </c>
      <c r="E40" s="330">
        <v>1808.28</v>
      </c>
      <c r="F40" s="330">
        <v>0</v>
      </c>
      <c r="G40" s="330">
        <v>8280.06</v>
      </c>
      <c r="H40" s="330">
        <v>7996.53</v>
      </c>
      <c r="I40" s="330">
        <v>0</v>
      </c>
      <c r="J40" s="330">
        <v>2872.01</v>
      </c>
      <c r="K40" s="330">
        <v>0</v>
      </c>
      <c r="L40" s="330">
        <v>10868.54</v>
      </c>
      <c r="M40" s="330">
        <v>1524.75</v>
      </c>
      <c r="N40" s="330">
        <v>0</v>
      </c>
      <c r="O40" s="330">
        <v>1063.7300000000002</v>
      </c>
      <c r="P40" s="330">
        <v>0</v>
      </c>
      <c r="Q40" s="330">
        <v>2588.4800000000005</v>
      </c>
      <c r="R40" s="331">
        <v>0.10918405291432277</v>
      </c>
      <c r="S40" s="331">
        <v>0.14331674486192539</v>
      </c>
      <c r="T40" s="47"/>
      <c r="U40" s="47"/>
    </row>
    <row r="41" spans="1:21" ht="15" customHeight="1">
      <c r="A41" s="262" t="s">
        <v>102</v>
      </c>
      <c r="B41" s="330">
        <v>57560.33</v>
      </c>
      <c r="C41" s="330">
        <v>3981.49</v>
      </c>
      <c r="D41" s="330">
        <v>0</v>
      </c>
      <c r="E41" s="330">
        <v>3279.04</v>
      </c>
      <c r="F41" s="330">
        <v>0</v>
      </c>
      <c r="G41" s="330">
        <v>7260.53</v>
      </c>
      <c r="H41" s="330">
        <v>4435.28</v>
      </c>
      <c r="I41" s="330">
        <v>0</v>
      </c>
      <c r="J41" s="330">
        <v>3489.59</v>
      </c>
      <c r="K41" s="330">
        <v>0</v>
      </c>
      <c r="L41" s="330">
        <v>7924.87</v>
      </c>
      <c r="M41" s="330">
        <v>453.78999999999996</v>
      </c>
      <c r="N41" s="330">
        <v>0</v>
      </c>
      <c r="O41" s="330">
        <v>210.55000000000018</v>
      </c>
      <c r="P41" s="330">
        <v>0</v>
      </c>
      <c r="Q41" s="330">
        <v>664.34000000000015</v>
      </c>
      <c r="R41" s="331">
        <v>0.12613774104491757</v>
      </c>
      <c r="S41" s="331">
        <v>0.13767937049700721</v>
      </c>
      <c r="T41" s="47"/>
      <c r="U41" s="47"/>
    </row>
    <row r="42" spans="1:21" ht="15" customHeight="1">
      <c r="A42" s="262" t="s">
        <v>116</v>
      </c>
      <c r="B42" s="330">
        <v>76045.990000000005</v>
      </c>
      <c r="C42" s="330">
        <v>7035.76</v>
      </c>
      <c r="D42" s="330">
        <v>0</v>
      </c>
      <c r="E42" s="330">
        <v>1316.29</v>
      </c>
      <c r="F42" s="330">
        <v>0</v>
      </c>
      <c r="G42" s="330">
        <v>8352.0499999999993</v>
      </c>
      <c r="H42" s="330">
        <v>9075.4</v>
      </c>
      <c r="I42" s="330">
        <v>0</v>
      </c>
      <c r="J42" s="330">
        <v>2360.5500000000002</v>
      </c>
      <c r="K42" s="330">
        <v>0</v>
      </c>
      <c r="L42" s="330">
        <v>11435.95</v>
      </c>
      <c r="M42" s="330">
        <v>2039.6399999999994</v>
      </c>
      <c r="N42" s="330">
        <v>0</v>
      </c>
      <c r="O42" s="330">
        <v>1044.2600000000002</v>
      </c>
      <c r="P42" s="330">
        <v>0</v>
      </c>
      <c r="Q42" s="330">
        <v>3083.8999999999996</v>
      </c>
      <c r="R42" s="331">
        <v>0.10982893378072925</v>
      </c>
      <c r="S42" s="331">
        <v>0.15038202540331186</v>
      </c>
      <c r="T42" s="47"/>
      <c r="U42" s="47"/>
    </row>
    <row r="43" spans="1:21" ht="15" customHeight="1">
      <c r="A43" s="262" t="s">
        <v>118</v>
      </c>
      <c r="B43" s="330">
        <v>150014.60999999999</v>
      </c>
      <c r="C43" s="330">
        <v>18090.740000000002</v>
      </c>
      <c r="D43" s="330">
        <v>0</v>
      </c>
      <c r="E43" s="330">
        <v>12284.39</v>
      </c>
      <c r="F43" s="330">
        <v>0</v>
      </c>
      <c r="G43" s="330">
        <v>30375.13</v>
      </c>
      <c r="H43" s="330">
        <v>19148.580000000002</v>
      </c>
      <c r="I43" s="330">
        <v>0</v>
      </c>
      <c r="J43" s="330">
        <v>14497.31</v>
      </c>
      <c r="K43" s="330">
        <v>0</v>
      </c>
      <c r="L43" s="330">
        <v>33645.89</v>
      </c>
      <c r="M43" s="330">
        <v>1057.8400000000001</v>
      </c>
      <c r="N43" s="330">
        <v>0</v>
      </c>
      <c r="O43" s="330">
        <v>2212.92</v>
      </c>
      <c r="P43" s="330">
        <v>0</v>
      </c>
      <c r="Q43" s="330">
        <v>3270.76</v>
      </c>
      <c r="R43" s="331">
        <v>0.20248114500314338</v>
      </c>
      <c r="S43" s="331">
        <v>0.224284088063156</v>
      </c>
      <c r="T43" s="47"/>
      <c r="U43" s="47"/>
    </row>
    <row r="44" spans="1:21" ht="15" customHeight="1">
      <c r="A44" s="262" t="s">
        <v>120</v>
      </c>
      <c r="B44" s="330">
        <v>33702.83</v>
      </c>
      <c r="C44" s="330">
        <v>3509.68</v>
      </c>
      <c r="D44" s="330">
        <v>0</v>
      </c>
      <c r="E44" s="330">
        <v>667.22</v>
      </c>
      <c r="F44" s="330">
        <v>0</v>
      </c>
      <c r="G44" s="330">
        <v>4176.8999999999996</v>
      </c>
      <c r="H44" s="330">
        <v>4228.63</v>
      </c>
      <c r="I44" s="330">
        <v>0</v>
      </c>
      <c r="J44" s="330">
        <v>1843.82</v>
      </c>
      <c r="K44" s="330">
        <v>0</v>
      </c>
      <c r="L44" s="330">
        <v>6072.45</v>
      </c>
      <c r="M44" s="330">
        <v>718.95000000000027</v>
      </c>
      <c r="N44" s="330">
        <v>0</v>
      </c>
      <c r="O44" s="330">
        <v>1176.5999999999999</v>
      </c>
      <c r="P44" s="330">
        <v>0</v>
      </c>
      <c r="Q44" s="330">
        <v>1895.5500000000002</v>
      </c>
      <c r="R44" s="331">
        <v>0.12393321273020691</v>
      </c>
      <c r="S44" s="331">
        <v>0.18017626412974813</v>
      </c>
      <c r="T44" s="47"/>
      <c r="U44" s="47"/>
    </row>
    <row r="45" spans="1:21" ht="15" customHeight="1">
      <c r="A45" s="262" t="s">
        <v>121</v>
      </c>
      <c r="B45" s="330">
        <v>125231.29</v>
      </c>
      <c r="C45" s="330">
        <v>8503.1</v>
      </c>
      <c r="D45" s="330">
        <v>0</v>
      </c>
      <c r="E45" s="330">
        <v>5541.62</v>
      </c>
      <c r="F45" s="330">
        <v>0</v>
      </c>
      <c r="G45" s="330">
        <v>14044.720000000001</v>
      </c>
      <c r="H45" s="330">
        <v>9340.57</v>
      </c>
      <c r="I45" s="330">
        <v>0</v>
      </c>
      <c r="J45" s="330">
        <v>8133.18</v>
      </c>
      <c r="K45" s="330">
        <v>0</v>
      </c>
      <c r="L45" s="330">
        <v>17473.75</v>
      </c>
      <c r="M45" s="330">
        <v>837.46999999999935</v>
      </c>
      <c r="N45" s="330">
        <v>0</v>
      </c>
      <c r="O45" s="330">
        <v>2591.5600000000004</v>
      </c>
      <c r="P45" s="330">
        <v>0</v>
      </c>
      <c r="Q45" s="330">
        <v>3429.0299999999997</v>
      </c>
      <c r="R45" s="331">
        <v>0.11215024615653166</v>
      </c>
      <c r="S45" s="331">
        <v>0.13953182148007898</v>
      </c>
      <c r="T45" s="47"/>
      <c r="U45" s="47"/>
    </row>
    <row r="46" spans="1:21" ht="15" customHeight="1">
      <c r="A46" s="262" t="s">
        <v>122</v>
      </c>
      <c r="B46" s="330">
        <v>118235.35</v>
      </c>
      <c r="C46" s="330">
        <v>9312.4599999999991</v>
      </c>
      <c r="D46" s="330">
        <v>0</v>
      </c>
      <c r="E46" s="330">
        <v>4977.68</v>
      </c>
      <c r="F46" s="330">
        <v>0</v>
      </c>
      <c r="G46" s="330">
        <v>14290.14</v>
      </c>
      <c r="H46" s="330">
        <v>13158.49</v>
      </c>
      <c r="I46" s="330">
        <v>0</v>
      </c>
      <c r="J46" s="330">
        <v>14145.61</v>
      </c>
      <c r="K46" s="330">
        <v>0</v>
      </c>
      <c r="L46" s="330">
        <v>27304.1</v>
      </c>
      <c r="M46" s="330">
        <v>3846.0300000000007</v>
      </c>
      <c r="N46" s="330">
        <v>0</v>
      </c>
      <c r="O46" s="330">
        <v>9167.93</v>
      </c>
      <c r="P46" s="330">
        <v>0</v>
      </c>
      <c r="Q46" s="330">
        <v>13013.960000000001</v>
      </c>
      <c r="R46" s="331">
        <v>0.1208618234732675</v>
      </c>
      <c r="S46" s="331">
        <v>0.23093008985891272</v>
      </c>
      <c r="T46" s="47"/>
      <c r="U46" s="47"/>
    </row>
    <row r="47" spans="1:21" ht="15" customHeight="1">
      <c r="A47" s="262" t="s">
        <v>123</v>
      </c>
      <c r="B47" s="330">
        <v>23607.43</v>
      </c>
      <c r="C47" s="330">
        <v>2372.58</v>
      </c>
      <c r="D47" s="330">
        <v>0</v>
      </c>
      <c r="E47" s="330">
        <v>54.52</v>
      </c>
      <c r="F47" s="330">
        <v>0</v>
      </c>
      <c r="G47" s="330">
        <v>2427.1</v>
      </c>
      <c r="H47" s="330">
        <v>2578.88</v>
      </c>
      <c r="I47" s="330">
        <v>0</v>
      </c>
      <c r="J47" s="330">
        <v>327.55</v>
      </c>
      <c r="K47" s="330">
        <v>0</v>
      </c>
      <c r="L47" s="330">
        <v>2906.4300000000003</v>
      </c>
      <c r="M47" s="330">
        <v>206.30000000000018</v>
      </c>
      <c r="N47" s="330">
        <v>0</v>
      </c>
      <c r="O47" s="330">
        <v>273.03000000000003</v>
      </c>
      <c r="P47" s="330">
        <v>0</v>
      </c>
      <c r="Q47" s="330">
        <v>479.33000000000021</v>
      </c>
      <c r="R47" s="331">
        <v>0.10281085234606223</v>
      </c>
      <c r="S47" s="331">
        <v>0.12311505318452709</v>
      </c>
      <c r="T47" s="47"/>
      <c r="U47" s="47"/>
    </row>
    <row r="48" spans="1:21" ht="15" customHeight="1">
      <c r="A48" s="262" t="s">
        <v>125</v>
      </c>
      <c r="B48" s="330">
        <v>141582.62</v>
      </c>
      <c r="C48" s="330">
        <v>11861.58</v>
      </c>
      <c r="D48" s="330">
        <v>0</v>
      </c>
      <c r="E48" s="330">
        <v>4131.4399999999996</v>
      </c>
      <c r="F48" s="330">
        <v>0</v>
      </c>
      <c r="G48" s="330">
        <v>15993.02</v>
      </c>
      <c r="H48" s="330">
        <v>12107.9</v>
      </c>
      <c r="I48" s="330">
        <v>0</v>
      </c>
      <c r="J48" s="330">
        <v>5590.67</v>
      </c>
      <c r="K48" s="330">
        <v>0</v>
      </c>
      <c r="L48" s="330">
        <v>17698.57</v>
      </c>
      <c r="M48" s="330">
        <v>246.31999999999971</v>
      </c>
      <c r="N48" s="330">
        <v>0</v>
      </c>
      <c r="O48" s="330">
        <v>1459.2300000000005</v>
      </c>
      <c r="P48" s="330">
        <v>0</v>
      </c>
      <c r="Q48" s="330">
        <v>1705.5500000000002</v>
      </c>
      <c r="R48" s="331">
        <v>0.11295892108791319</v>
      </c>
      <c r="S48" s="331">
        <v>0.12500524428775228</v>
      </c>
      <c r="T48" s="47"/>
      <c r="U48" s="47"/>
    </row>
    <row r="49" spans="1:21" ht="15" customHeight="1">
      <c r="A49" s="262" t="s">
        <v>550</v>
      </c>
      <c r="B49" s="330">
        <v>19895.419999999998</v>
      </c>
      <c r="C49" s="330">
        <v>1559.38</v>
      </c>
      <c r="D49" s="330">
        <v>0</v>
      </c>
      <c r="E49" s="330">
        <v>940.23</v>
      </c>
      <c r="F49" s="330">
        <v>0</v>
      </c>
      <c r="G49" s="330">
        <v>2499.61</v>
      </c>
      <c r="H49" s="330">
        <v>1713.71</v>
      </c>
      <c r="I49" s="330">
        <v>0</v>
      </c>
      <c r="J49" s="330">
        <v>1439.44</v>
      </c>
      <c r="K49" s="330">
        <v>0</v>
      </c>
      <c r="L49" s="330">
        <v>3153.15</v>
      </c>
      <c r="M49" s="330">
        <v>154.32999999999993</v>
      </c>
      <c r="N49" s="330">
        <v>0</v>
      </c>
      <c r="O49" s="330">
        <v>499.21000000000004</v>
      </c>
      <c r="P49" s="330">
        <v>0</v>
      </c>
      <c r="Q49" s="330">
        <v>653.54</v>
      </c>
      <c r="R49" s="331">
        <v>0.12563745826929013</v>
      </c>
      <c r="S49" s="331">
        <v>0.15848622446774185</v>
      </c>
      <c r="T49" s="47"/>
      <c r="U49" s="47"/>
    </row>
    <row r="50" spans="1:21" ht="15" customHeight="1">
      <c r="A50" s="262" t="s">
        <v>1489</v>
      </c>
      <c r="B50" s="330">
        <v>28231.759999999998</v>
      </c>
      <c r="C50" s="330">
        <v>2287.4</v>
      </c>
      <c r="D50" s="330">
        <v>0</v>
      </c>
      <c r="E50" s="330">
        <v>1039.26</v>
      </c>
      <c r="F50" s="330">
        <v>0</v>
      </c>
      <c r="G50" s="330">
        <v>3326.66</v>
      </c>
      <c r="H50" s="330">
        <v>2796.19</v>
      </c>
      <c r="I50" s="330">
        <v>0</v>
      </c>
      <c r="J50" s="330">
        <v>1262.83</v>
      </c>
      <c r="K50" s="330">
        <v>0</v>
      </c>
      <c r="L50" s="330">
        <v>4059.02</v>
      </c>
      <c r="M50" s="330">
        <v>508.78999999999996</v>
      </c>
      <c r="N50" s="330">
        <v>0</v>
      </c>
      <c r="O50" s="330">
        <v>223.56999999999994</v>
      </c>
      <c r="P50" s="330">
        <v>0</v>
      </c>
      <c r="Q50" s="330">
        <v>732.3599999999999</v>
      </c>
      <c r="R50" s="331">
        <v>0.11783395721697833</v>
      </c>
      <c r="S50" s="331">
        <v>0.14377495416509634</v>
      </c>
      <c r="T50" s="47"/>
      <c r="U50" s="47"/>
    </row>
    <row r="51" spans="1:21" ht="15" customHeight="1">
      <c r="A51" s="262" t="s">
        <v>1506</v>
      </c>
      <c r="B51" s="330">
        <v>25790.49</v>
      </c>
      <c r="C51" s="330">
        <v>2306.2600000000002</v>
      </c>
      <c r="D51" s="330">
        <v>0</v>
      </c>
      <c r="E51" s="330">
        <v>639.05999999999995</v>
      </c>
      <c r="F51" s="330">
        <v>0</v>
      </c>
      <c r="G51" s="330">
        <v>2945.32</v>
      </c>
      <c r="H51" s="330">
        <v>3224.35</v>
      </c>
      <c r="I51" s="330">
        <v>0</v>
      </c>
      <c r="J51" s="330">
        <v>1190.6199999999999</v>
      </c>
      <c r="K51" s="330">
        <v>0</v>
      </c>
      <c r="L51" s="330">
        <v>4414.9699999999993</v>
      </c>
      <c r="M51" s="330">
        <v>918.08999999999969</v>
      </c>
      <c r="N51" s="330">
        <v>0</v>
      </c>
      <c r="O51" s="330">
        <v>551.55999999999995</v>
      </c>
      <c r="P51" s="330">
        <v>0</v>
      </c>
      <c r="Q51" s="330">
        <v>1469.6499999999996</v>
      </c>
      <c r="R51" s="331">
        <v>0.11420178523168811</v>
      </c>
      <c r="S51" s="331">
        <v>0.17118596816113221</v>
      </c>
      <c r="T51" s="47"/>
      <c r="U51" s="47"/>
    </row>
    <row r="52" spans="1:21" ht="15" customHeight="1">
      <c r="A52" s="262" t="s">
        <v>1507</v>
      </c>
      <c r="B52" s="330">
        <v>9104.67</v>
      </c>
      <c r="C52" s="330">
        <v>517.65</v>
      </c>
      <c r="D52" s="330">
        <v>0</v>
      </c>
      <c r="E52" s="330">
        <v>545.94000000000005</v>
      </c>
      <c r="F52" s="330">
        <v>0</v>
      </c>
      <c r="G52" s="330">
        <v>1063.5900000000001</v>
      </c>
      <c r="H52" s="330">
        <v>633.9</v>
      </c>
      <c r="I52" s="330">
        <v>0</v>
      </c>
      <c r="J52" s="330">
        <v>661.22</v>
      </c>
      <c r="K52" s="330">
        <v>0</v>
      </c>
      <c r="L52" s="330">
        <v>1295.1199999999999</v>
      </c>
      <c r="M52" s="330">
        <v>116.25</v>
      </c>
      <c r="N52" s="330">
        <v>0</v>
      </c>
      <c r="O52" s="330">
        <v>115.27999999999997</v>
      </c>
      <c r="P52" s="330">
        <v>0</v>
      </c>
      <c r="Q52" s="330">
        <v>231.52999999999997</v>
      </c>
      <c r="R52" s="331">
        <v>0.11681807248368146</v>
      </c>
      <c r="S52" s="331">
        <v>0.14224787938497496</v>
      </c>
      <c r="T52" s="47"/>
      <c r="U52" s="47"/>
    </row>
    <row r="53" spans="1:21" ht="15" customHeight="1">
      <c r="A53" s="345" t="s">
        <v>474</v>
      </c>
      <c r="B53" s="71"/>
      <c r="C53" s="332" t="s">
        <v>474</v>
      </c>
      <c r="D53" s="332" t="s">
        <v>474</v>
      </c>
      <c r="E53" s="71"/>
      <c r="F53" s="71"/>
      <c r="G53" s="332" t="s">
        <v>474</v>
      </c>
      <c r="H53" s="332" t="s">
        <v>474</v>
      </c>
      <c r="I53" s="332" t="s">
        <v>474</v>
      </c>
      <c r="J53" s="71"/>
      <c r="K53" s="71"/>
      <c r="L53" s="71"/>
      <c r="M53" s="71"/>
      <c r="N53" s="332" t="s">
        <v>474</v>
      </c>
      <c r="O53" s="332" t="s">
        <v>474</v>
      </c>
      <c r="P53" s="332" t="s">
        <v>474</v>
      </c>
      <c r="Q53" s="71"/>
      <c r="R53" s="47"/>
      <c r="S53" s="47"/>
      <c r="T53" s="47"/>
      <c r="U53" s="47"/>
    </row>
    <row r="54" spans="1:21" s="329" customFormat="1" ht="15" customHeight="1">
      <c r="A54" s="451" t="s">
        <v>189</v>
      </c>
      <c r="B54" s="452">
        <v>4287553.5299999993</v>
      </c>
      <c r="C54" s="452">
        <v>341633.01000000013</v>
      </c>
      <c r="D54" s="452">
        <v>0</v>
      </c>
      <c r="E54" s="452">
        <v>235301.18999999997</v>
      </c>
      <c r="F54" s="452">
        <v>0.1</v>
      </c>
      <c r="G54" s="452">
        <v>576934.30000000005</v>
      </c>
      <c r="H54" s="452">
        <v>408878.18000000017</v>
      </c>
      <c r="I54" s="452">
        <v>0</v>
      </c>
      <c r="J54" s="452">
        <v>398730.76</v>
      </c>
      <c r="K54" s="452">
        <v>208.92000000000002</v>
      </c>
      <c r="L54" s="452">
        <v>807817.8600000001</v>
      </c>
      <c r="M54" s="452">
        <v>67245.170000000013</v>
      </c>
      <c r="N54" s="452">
        <v>0</v>
      </c>
      <c r="O54" s="452">
        <v>163429.57</v>
      </c>
      <c r="P54" s="452">
        <v>208.82000000000002</v>
      </c>
      <c r="Q54" s="452">
        <v>230883.55999999997</v>
      </c>
      <c r="R54" s="453">
        <v>0.13456025585761028</v>
      </c>
      <c r="S54" s="453">
        <v>0.18840997653969821</v>
      </c>
      <c r="T54" s="49"/>
      <c r="U54" s="49"/>
    </row>
    <row r="55" spans="1:21" s="329" customFormat="1" ht="15" customHeight="1" thickBot="1">
      <c r="A55" s="451"/>
      <c r="B55" s="452"/>
      <c r="C55" s="452"/>
      <c r="D55" s="452"/>
      <c r="E55" s="452"/>
      <c r="F55" s="452"/>
      <c r="G55" s="452"/>
      <c r="H55" s="452"/>
      <c r="I55" s="452"/>
      <c r="J55" s="452"/>
      <c r="K55" s="452"/>
      <c r="L55" s="452"/>
      <c r="M55" s="452"/>
      <c r="N55" s="452"/>
      <c r="O55" s="452"/>
      <c r="P55" s="452"/>
      <c r="Q55" s="452"/>
      <c r="R55" s="453"/>
      <c r="S55" s="453"/>
      <c r="T55" s="49"/>
      <c r="U55" s="49"/>
    </row>
    <row r="56" spans="1:21" s="329" customFormat="1" ht="15" customHeight="1" thickTop="1" thickBot="1">
      <c r="A56" s="545" t="s">
        <v>479</v>
      </c>
      <c r="B56" s="454"/>
      <c r="C56" s="454"/>
      <c r="D56" s="454"/>
      <c r="E56" s="450" t="s">
        <v>474</v>
      </c>
      <c r="F56" s="450"/>
      <c r="G56" s="450"/>
      <c r="H56" s="450"/>
      <c r="I56" s="450"/>
      <c r="J56" s="450"/>
      <c r="K56" s="450"/>
      <c r="L56" s="450" t="s">
        <v>474</v>
      </c>
      <c r="M56" s="450"/>
      <c r="N56" s="450"/>
      <c r="O56" s="450"/>
      <c r="P56" s="450"/>
      <c r="Q56" s="450" t="s">
        <v>474</v>
      </c>
      <c r="R56" s="450"/>
      <c r="S56" s="450"/>
      <c r="T56" s="49"/>
      <c r="U56" s="49"/>
    </row>
    <row r="57" spans="1:21" s="329" customFormat="1" ht="15" customHeight="1" thickTop="1">
      <c r="A57" s="451"/>
      <c r="B57" s="452"/>
      <c r="C57" s="452"/>
      <c r="D57" s="452"/>
      <c r="E57" s="452"/>
      <c r="F57" s="452"/>
      <c r="G57" s="452"/>
      <c r="H57" s="452"/>
      <c r="I57" s="452"/>
      <c r="J57" s="452"/>
      <c r="K57" s="452"/>
      <c r="L57" s="452"/>
      <c r="M57" s="452"/>
      <c r="N57" s="452"/>
      <c r="O57" s="452"/>
      <c r="P57" s="452"/>
      <c r="Q57" s="452"/>
      <c r="R57" s="453"/>
      <c r="S57" s="453"/>
      <c r="T57" s="49"/>
      <c r="U57" s="49"/>
    </row>
    <row r="58" spans="1:21" s="329" customFormat="1" ht="15" customHeight="1">
      <c r="A58" s="262" t="s">
        <v>128</v>
      </c>
      <c r="B58" s="583">
        <v>19634.419999999998</v>
      </c>
      <c r="C58" s="583">
        <v>841.02</v>
      </c>
      <c r="D58" s="583">
        <v>0</v>
      </c>
      <c r="E58" s="583">
        <v>1235.43</v>
      </c>
      <c r="F58" s="583">
        <v>0</v>
      </c>
      <c r="G58" s="330">
        <v>2076.4499999999998</v>
      </c>
      <c r="H58" s="583">
        <v>5664.37</v>
      </c>
      <c r="I58" s="583">
        <v>0</v>
      </c>
      <c r="J58" s="583">
        <v>1775.46</v>
      </c>
      <c r="K58" s="583">
        <v>0</v>
      </c>
      <c r="L58" s="330">
        <v>7439.83</v>
      </c>
      <c r="M58" s="583">
        <v>4823.3500000000004</v>
      </c>
      <c r="N58" s="583">
        <v>0</v>
      </c>
      <c r="O58" s="583">
        <v>540.03</v>
      </c>
      <c r="P58" s="583">
        <v>0</v>
      </c>
      <c r="Q58" s="330">
        <v>5363.38</v>
      </c>
      <c r="R58" s="435">
        <v>0.10575560673551854</v>
      </c>
      <c r="S58" s="435">
        <v>0.37891773732048112</v>
      </c>
      <c r="T58" s="49"/>
      <c r="U58" s="49"/>
    </row>
    <row r="59" spans="1:21" s="329" customFormat="1" ht="15" customHeight="1">
      <c r="A59" s="262" t="s">
        <v>130</v>
      </c>
      <c r="B59" s="583">
        <v>72023.839999999997</v>
      </c>
      <c r="C59" s="583">
        <v>2752.85</v>
      </c>
      <c r="D59" s="583">
        <v>0</v>
      </c>
      <c r="E59" s="583">
        <v>283.29000000000002</v>
      </c>
      <c r="F59" s="583">
        <v>0</v>
      </c>
      <c r="G59" s="330">
        <v>3036.14</v>
      </c>
      <c r="H59" s="583">
        <v>27179.61</v>
      </c>
      <c r="I59" s="583">
        <v>0</v>
      </c>
      <c r="J59" s="583">
        <v>6183.51</v>
      </c>
      <c r="K59" s="583">
        <v>0</v>
      </c>
      <c r="L59" s="330">
        <v>33363.120000000003</v>
      </c>
      <c r="M59" s="583">
        <v>24426.760000000002</v>
      </c>
      <c r="N59" s="583">
        <v>0</v>
      </c>
      <c r="O59" s="583">
        <v>5900.22</v>
      </c>
      <c r="P59" s="583">
        <v>0</v>
      </c>
      <c r="Q59" s="330">
        <v>30326.980000000003</v>
      </c>
      <c r="R59" s="435">
        <v>4.2154653237039291E-2</v>
      </c>
      <c r="S59" s="435">
        <v>0.46322328828898879</v>
      </c>
      <c r="T59" s="49"/>
      <c r="U59" s="49"/>
    </row>
    <row r="60" spans="1:21" s="329" customFormat="1" ht="15" customHeight="1">
      <c r="A60" s="262" t="s">
        <v>132</v>
      </c>
      <c r="B60" s="583">
        <v>13903.41</v>
      </c>
      <c r="C60" s="583">
        <v>1388.91</v>
      </c>
      <c r="D60" s="583">
        <v>0</v>
      </c>
      <c r="E60" s="583">
        <v>3</v>
      </c>
      <c r="F60" s="583">
        <v>0</v>
      </c>
      <c r="G60" s="330">
        <v>1391.91</v>
      </c>
      <c r="H60" s="583">
        <v>2417.7199999999998</v>
      </c>
      <c r="I60" s="583">
        <v>0</v>
      </c>
      <c r="J60" s="583">
        <v>2828.06</v>
      </c>
      <c r="K60" s="583">
        <v>0</v>
      </c>
      <c r="L60" s="330">
        <v>5245.78</v>
      </c>
      <c r="M60" s="583">
        <v>1028.8099999999997</v>
      </c>
      <c r="N60" s="583">
        <v>0</v>
      </c>
      <c r="O60" s="583">
        <v>2825.06</v>
      </c>
      <c r="P60" s="583">
        <v>0</v>
      </c>
      <c r="Q60" s="330">
        <v>3853.87</v>
      </c>
      <c r="R60" s="435">
        <v>0.10011285001305435</v>
      </c>
      <c r="S60" s="435">
        <v>0.37730168354382126</v>
      </c>
      <c r="T60" s="49"/>
      <c r="U60" s="49"/>
    </row>
    <row r="61" spans="1:21" s="329" customFormat="1" ht="15" customHeight="1">
      <c r="A61" s="262" t="s">
        <v>134</v>
      </c>
      <c r="B61" s="583">
        <v>47.32</v>
      </c>
      <c r="C61" s="583">
        <v>4.71</v>
      </c>
      <c r="D61" s="583">
        <v>0</v>
      </c>
      <c r="E61" s="583">
        <v>0.05</v>
      </c>
      <c r="F61" s="583">
        <v>0</v>
      </c>
      <c r="G61" s="330">
        <v>4.76</v>
      </c>
      <c r="H61" s="583">
        <v>25.33</v>
      </c>
      <c r="I61" s="583">
        <v>0</v>
      </c>
      <c r="J61" s="583">
        <v>185.4</v>
      </c>
      <c r="K61" s="583">
        <v>0</v>
      </c>
      <c r="L61" s="330">
        <v>210.73000000000002</v>
      </c>
      <c r="M61" s="583">
        <v>20.619999999999997</v>
      </c>
      <c r="N61" s="583">
        <v>0</v>
      </c>
      <c r="O61" s="583">
        <v>185.35</v>
      </c>
      <c r="P61" s="583">
        <v>0</v>
      </c>
      <c r="Q61" s="330">
        <v>205.97</v>
      </c>
      <c r="R61" s="435">
        <v>0.10059171597633136</v>
      </c>
      <c r="S61" s="435">
        <v>4.4532967032967035</v>
      </c>
      <c r="T61" s="49"/>
      <c r="U61" s="49"/>
    </row>
    <row r="62" spans="1:21" s="329" customFormat="1" ht="15" customHeight="1">
      <c r="A62" s="262" t="s">
        <v>136</v>
      </c>
      <c r="B62" s="583">
        <v>0</v>
      </c>
      <c r="C62" s="583">
        <v>0</v>
      </c>
      <c r="D62" s="583">
        <v>0</v>
      </c>
      <c r="E62" s="583">
        <v>0</v>
      </c>
      <c r="F62" s="583">
        <v>0</v>
      </c>
      <c r="G62" s="330">
        <v>0</v>
      </c>
      <c r="H62" s="583">
        <v>116.18</v>
      </c>
      <c r="I62" s="583">
        <v>0</v>
      </c>
      <c r="J62" s="583">
        <v>303</v>
      </c>
      <c r="K62" s="583">
        <v>0</v>
      </c>
      <c r="L62" s="330">
        <v>419.18</v>
      </c>
      <c r="M62" s="583">
        <v>116.18</v>
      </c>
      <c r="N62" s="583">
        <v>0</v>
      </c>
      <c r="O62" s="583">
        <v>303</v>
      </c>
      <c r="P62" s="583">
        <v>0</v>
      </c>
      <c r="Q62" s="330">
        <v>419.18</v>
      </c>
      <c r="R62" s="435">
        <v>0</v>
      </c>
      <c r="S62" s="435">
        <v>0</v>
      </c>
      <c r="T62" s="49"/>
      <c r="U62" s="49"/>
    </row>
    <row r="63" spans="1:21" s="329" customFormat="1" ht="15" customHeight="1">
      <c r="A63" s="262" t="s">
        <v>138</v>
      </c>
      <c r="B63" s="583">
        <v>32378</v>
      </c>
      <c r="C63" s="583">
        <v>3237.8</v>
      </c>
      <c r="D63" s="583">
        <v>0</v>
      </c>
      <c r="E63" s="583">
        <v>0</v>
      </c>
      <c r="F63" s="583">
        <v>0</v>
      </c>
      <c r="G63" s="330">
        <v>3237.8</v>
      </c>
      <c r="H63" s="583">
        <v>7234.7</v>
      </c>
      <c r="I63" s="583">
        <v>0</v>
      </c>
      <c r="J63" s="583">
        <v>76.180000000000007</v>
      </c>
      <c r="K63" s="583">
        <v>0</v>
      </c>
      <c r="L63" s="330">
        <v>7310.88</v>
      </c>
      <c r="M63" s="583">
        <v>3996.8999999999996</v>
      </c>
      <c r="N63" s="583">
        <v>0</v>
      </c>
      <c r="O63" s="583">
        <v>76.180000000000007</v>
      </c>
      <c r="P63" s="583">
        <v>0</v>
      </c>
      <c r="Q63" s="330">
        <v>4073.0799999999995</v>
      </c>
      <c r="R63" s="435">
        <v>0.1</v>
      </c>
      <c r="S63" s="435">
        <v>0.2257977639137686</v>
      </c>
      <c r="T63" s="49"/>
      <c r="U63" s="49"/>
    </row>
    <row r="64" spans="1:21" s="329" customFormat="1" ht="15" customHeight="1">
      <c r="A64" s="262" t="s">
        <v>140</v>
      </c>
      <c r="B64" s="583">
        <v>5000</v>
      </c>
      <c r="C64" s="583">
        <v>500</v>
      </c>
      <c r="D64" s="583">
        <v>0</v>
      </c>
      <c r="E64" s="583">
        <v>0</v>
      </c>
      <c r="F64" s="583">
        <v>0</v>
      </c>
      <c r="G64" s="330">
        <v>500</v>
      </c>
      <c r="H64" s="583">
        <v>533.54</v>
      </c>
      <c r="I64" s="583">
        <v>0</v>
      </c>
      <c r="J64" s="583">
        <v>14.53</v>
      </c>
      <c r="K64" s="583">
        <v>0</v>
      </c>
      <c r="L64" s="330">
        <v>548.06999999999994</v>
      </c>
      <c r="M64" s="583">
        <v>33.539999999999964</v>
      </c>
      <c r="N64" s="583">
        <v>0</v>
      </c>
      <c r="O64" s="583">
        <v>14.53</v>
      </c>
      <c r="P64" s="583">
        <v>0</v>
      </c>
      <c r="Q64" s="330">
        <v>48.069999999999965</v>
      </c>
      <c r="R64" s="435">
        <v>0.1</v>
      </c>
      <c r="S64" s="435">
        <v>0.10961399999999999</v>
      </c>
      <c r="T64" s="49"/>
      <c r="U64" s="49"/>
    </row>
    <row r="65" spans="1:21" s="329" customFormat="1" ht="15" customHeight="1">
      <c r="A65" s="262" t="s">
        <v>142</v>
      </c>
      <c r="B65" s="583">
        <v>416.12</v>
      </c>
      <c r="C65" s="583">
        <v>262.11</v>
      </c>
      <c r="D65" s="583">
        <v>0</v>
      </c>
      <c r="E65" s="583">
        <v>0</v>
      </c>
      <c r="F65" s="583">
        <v>0</v>
      </c>
      <c r="G65" s="330">
        <v>262.11</v>
      </c>
      <c r="H65" s="583">
        <v>46051.29</v>
      </c>
      <c r="I65" s="583">
        <v>0</v>
      </c>
      <c r="J65" s="583">
        <v>94.64</v>
      </c>
      <c r="K65" s="583">
        <v>0</v>
      </c>
      <c r="L65" s="330">
        <v>46145.93</v>
      </c>
      <c r="M65" s="583">
        <v>45789.18</v>
      </c>
      <c r="N65" s="583">
        <v>0</v>
      </c>
      <c r="O65" s="583">
        <v>94.64</v>
      </c>
      <c r="P65" s="583">
        <v>0</v>
      </c>
      <c r="Q65" s="330">
        <v>45883.82</v>
      </c>
      <c r="R65" s="435">
        <v>0.62989041622608866</v>
      </c>
      <c r="S65" s="435">
        <v>110.89572719407863</v>
      </c>
      <c r="T65" s="49"/>
      <c r="U65" s="49"/>
    </row>
    <row r="66" spans="1:21" s="329" customFormat="1" ht="15" customHeight="1">
      <c r="A66" s="262" t="s">
        <v>543</v>
      </c>
      <c r="B66" s="583">
        <v>0</v>
      </c>
      <c r="C66" s="583">
        <v>0</v>
      </c>
      <c r="D66" s="583">
        <v>0</v>
      </c>
      <c r="E66" s="583">
        <v>0</v>
      </c>
      <c r="F66" s="583">
        <v>0</v>
      </c>
      <c r="G66" s="330">
        <v>0</v>
      </c>
      <c r="H66" s="583">
        <v>1556.24</v>
      </c>
      <c r="I66" s="583">
        <v>0</v>
      </c>
      <c r="J66" s="583">
        <v>426.48</v>
      </c>
      <c r="K66" s="583">
        <v>0</v>
      </c>
      <c r="L66" s="330">
        <v>1982.72</v>
      </c>
      <c r="M66" s="583">
        <v>1556.24</v>
      </c>
      <c r="N66" s="583">
        <v>0</v>
      </c>
      <c r="O66" s="583">
        <v>426.48</v>
      </c>
      <c r="P66" s="583">
        <v>0</v>
      </c>
      <c r="Q66" s="330">
        <v>1982.72</v>
      </c>
      <c r="R66" s="435">
        <v>0</v>
      </c>
      <c r="S66" s="435">
        <v>0</v>
      </c>
      <c r="T66" s="49"/>
      <c r="U66" s="49"/>
    </row>
    <row r="67" spans="1:21" s="329" customFormat="1" ht="15" customHeight="1">
      <c r="A67" s="451" t="s">
        <v>474</v>
      </c>
      <c r="B67" s="452"/>
      <c r="C67" s="452" t="s">
        <v>474</v>
      </c>
      <c r="D67" s="452" t="s">
        <v>474</v>
      </c>
      <c r="E67" s="452"/>
      <c r="F67" s="452"/>
      <c r="G67" s="452" t="s">
        <v>474</v>
      </c>
      <c r="H67" s="452" t="s">
        <v>474</v>
      </c>
      <c r="I67" s="452" t="s">
        <v>474</v>
      </c>
      <c r="J67" s="452"/>
      <c r="K67" s="452"/>
      <c r="L67" s="452"/>
      <c r="M67" s="452"/>
      <c r="N67" s="452" t="s">
        <v>474</v>
      </c>
      <c r="O67" s="452" t="s">
        <v>474</v>
      </c>
      <c r="P67" s="452" t="s">
        <v>474</v>
      </c>
      <c r="Q67" s="452"/>
      <c r="R67" s="453"/>
      <c r="S67" s="453"/>
      <c r="T67" s="49"/>
      <c r="U67" s="49"/>
    </row>
    <row r="68" spans="1:21" s="329" customFormat="1" ht="15" customHeight="1">
      <c r="A68" s="451" t="s">
        <v>189</v>
      </c>
      <c r="B68" s="452">
        <v>143403.10999999999</v>
      </c>
      <c r="C68" s="452">
        <v>8987.4000000000015</v>
      </c>
      <c r="D68" s="452">
        <v>0</v>
      </c>
      <c r="E68" s="452">
        <v>1521.77</v>
      </c>
      <c r="F68" s="452">
        <v>0</v>
      </c>
      <c r="G68" s="452">
        <v>10509.170000000002</v>
      </c>
      <c r="H68" s="452">
        <v>90778.98000000001</v>
      </c>
      <c r="I68" s="452">
        <v>0</v>
      </c>
      <c r="J68" s="452">
        <v>11887.26</v>
      </c>
      <c r="K68" s="452">
        <v>0</v>
      </c>
      <c r="L68" s="452">
        <v>102666.24000000001</v>
      </c>
      <c r="M68" s="452">
        <v>81791.58</v>
      </c>
      <c r="N68" s="452">
        <v>0</v>
      </c>
      <c r="O68" s="452">
        <v>10365.49</v>
      </c>
      <c r="P68" s="452">
        <v>0</v>
      </c>
      <c r="Q68" s="452">
        <v>92157.07</v>
      </c>
      <c r="R68" s="436">
        <v>7.3284114967939004E-2</v>
      </c>
      <c r="S68" s="436">
        <v>0.71592756949273983</v>
      </c>
      <c r="T68" s="49"/>
      <c r="U68" s="49"/>
    </row>
    <row r="69" spans="1:21" ht="15" customHeight="1">
      <c r="A69" s="270" t="s">
        <v>474</v>
      </c>
      <c r="B69" s="332"/>
      <c r="C69" s="332"/>
      <c r="D69" s="332"/>
      <c r="E69" s="330"/>
      <c r="F69" s="330"/>
      <c r="G69" s="332"/>
      <c r="H69" s="332"/>
      <c r="I69" s="332"/>
      <c r="J69" s="332"/>
      <c r="K69" s="332"/>
      <c r="L69" s="332"/>
      <c r="M69" s="332"/>
      <c r="N69" s="332"/>
      <c r="O69" s="332"/>
      <c r="P69" s="332"/>
      <c r="Q69" s="332"/>
      <c r="R69" s="334"/>
      <c r="S69" s="259"/>
      <c r="T69" s="47"/>
      <c r="U69" s="47"/>
    </row>
    <row r="70" spans="1:21" ht="15" customHeight="1">
      <c r="A70" s="49"/>
      <c r="B70" s="259"/>
      <c r="C70" s="259"/>
      <c r="D70" s="47"/>
      <c r="E70" s="265"/>
      <c r="F70" s="265"/>
      <c r="G70" s="259"/>
      <c r="H70" s="259"/>
      <c r="I70" s="259"/>
      <c r="J70" s="265"/>
      <c r="K70" s="265"/>
      <c r="L70" s="259"/>
      <c r="M70" s="259"/>
      <c r="N70" s="47"/>
      <c r="O70" s="259" t="s">
        <v>474</v>
      </c>
      <c r="P70" s="259"/>
      <c r="Q70" s="259" t="s">
        <v>474</v>
      </c>
      <c r="R70" s="259" t="s">
        <v>474</v>
      </c>
      <c r="S70" s="259" t="s">
        <v>1166</v>
      </c>
      <c r="T70" s="47"/>
      <c r="U70" s="47"/>
    </row>
    <row r="71" spans="1:21" ht="15" customHeight="1" thickBot="1">
      <c r="A71" s="335"/>
      <c r="B71" s="336"/>
      <c r="C71" s="118"/>
      <c r="D71" s="118"/>
      <c r="E71" s="336"/>
      <c r="F71" s="336"/>
      <c r="G71" s="118"/>
      <c r="H71" s="118"/>
      <c r="I71" s="118"/>
      <c r="J71" s="336"/>
      <c r="K71" s="336"/>
      <c r="L71" s="336"/>
      <c r="M71" s="118"/>
      <c r="N71" s="118"/>
      <c r="O71" s="118"/>
      <c r="P71" s="118"/>
      <c r="Q71" s="336" t="s">
        <v>474</v>
      </c>
      <c r="R71" s="118"/>
      <c r="S71" s="118"/>
      <c r="T71" s="47"/>
      <c r="U71" s="47"/>
    </row>
    <row r="72" spans="1:21" ht="15" customHeight="1" thickTop="1">
      <c r="A72" s="337" t="s">
        <v>1151</v>
      </c>
      <c r="B72" s="47"/>
      <c r="C72" s="47"/>
      <c r="D72" s="47"/>
      <c r="E72" s="47"/>
      <c r="F72" s="47"/>
      <c r="G72" s="47"/>
      <c r="H72" s="47"/>
      <c r="I72" s="47"/>
      <c r="J72" s="47"/>
      <c r="K72" s="47"/>
      <c r="L72" s="47"/>
      <c r="M72" s="47"/>
      <c r="N72" s="47"/>
      <c r="O72" s="47"/>
      <c r="P72" s="47"/>
      <c r="Q72" s="259" t="s">
        <v>474</v>
      </c>
      <c r="R72" s="47"/>
      <c r="S72" s="47"/>
      <c r="T72" s="47"/>
      <c r="U72" s="47"/>
    </row>
    <row r="73" spans="1:21" ht="15" customHeight="1">
      <c r="A73" s="337" t="s">
        <v>1152</v>
      </c>
      <c r="B73" s="47"/>
      <c r="C73" s="47"/>
      <c r="D73" s="47"/>
      <c r="E73" s="47"/>
      <c r="F73" s="47"/>
      <c r="G73" s="47"/>
      <c r="H73" s="47"/>
      <c r="I73" s="47"/>
      <c r="J73" s="47"/>
      <c r="K73" s="47"/>
      <c r="L73" s="47"/>
      <c r="M73" s="47"/>
      <c r="N73" s="47"/>
      <c r="O73" s="47"/>
      <c r="P73" s="47"/>
      <c r="Q73" s="47"/>
      <c r="R73" s="47"/>
      <c r="S73" s="47"/>
      <c r="T73" s="47"/>
      <c r="U73" s="47"/>
    </row>
    <row r="74" spans="1:21" ht="15" customHeight="1">
      <c r="A74" s="49"/>
      <c r="B74" s="47"/>
      <c r="C74" s="47"/>
      <c r="D74" s="47"/>
      <c r="E74" s="47"/>
      <c r="F74" s="47"/>
      <c r="G74" s="47"/>
      <c r="H74" s="47"/>
      <c r="I74" s="47"/>
      <c r="J74" s="47"/>
      <c r="K74" s="47"/>
      <c r="L74" s="47"/>
      <c r="M74" s="47"/>
      <c r="N74" s="47"/>
      <c r="O74" s="47"/>
      <c r="P74" s="47"/>
      <c r="Q74" s="47"/>
      <c r="R74" s="47"/>
      <c r="S74" s="47"/>
      <c r="T74" s="47"/>
      <c r="U74" s="47"/>
    </row>
    <row r="75" spans="1:21" ht="15" customHeight="1">
      <c r="B75" s="47"/>
      <c r="C75" s="47"/>
      <c r="D75" s="47"/>
      <c r="E75" s="47"/>
      <c r="F75" s="47"/>
      <c r="G75" s="47"/>
      <c r="H75" s="47"/>
      <c r="I75" s="47"/>
      <c r="J75" s="47"/>
      <c r="K75" s="47"/>
      <c r="L75" s="47"/>
      <c r="M75" s="47"/>
      <c r="N75" s="47"/>
      <c r="O75" s="47"/>
      <c r="P75" s="47"/>
      <c r="Q75" s="47"/>
      <c r="R75" s="47"/>
      <c r="S75" s="47"/>
      <c r="T75" s="47"/>
      <c r="U75"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5" t="s">
        <v>479</v>
      </c>
      <c r="B1" s="725"/>
      <c r="C1" s="725"/>
      <c r="D1" s="725"/>
      <c r="E1" s="725"/>
      <c r="F1" s="725"/>
    </row>
    <row r="2" spans="1:6" ht="18">
      <c r="A2" s="726" t="s">
        <v>520</v>
      </c>
      <c r="B2" s="726"/>
      <c r="C2" s="726"/>
      <c r="D2" s="726"/>
      <c r="E2" s="726"/>
      <c r="F2" s="726"/>
    </row>
    <row r="3" spans="1:6" ht="18">
      <c r="A3" s="726" t="s">
        <v>1519</v>
      </c>
      <c r="B3" s="726"/>
      <c r="C3" s="726"/>
      <c r="D3" s="726"/>
      <c r="E3" s="726"/>
      <c r="F3" s="726"/>
    </row>
    <row r="4" spans="1:6" ht="30" customHeight="1">
      <c r="A4" s="730" t="s">
        <v>544</v>
      </c>
      <c r="B4" s="730"/>
      <c r="C4" s="730"/>
      <c r="D4" s="730"/>
      <c r="E4" s="730"/>
      <c r="F4" s="730"/>
    </row>
    <row r="5" spans="1:6" ht="3.75" customHeight="1">
      <c r="A5" s="188"/>
      <c r="B5" s="189"/>
      <c r="C5" s="189"/>
      <c r="D5" s="189"/>
      <c r="E5" s="189"/>
      <c r="F5" s="189"/>
    </row>
    <row r="6" spans="1:6" ht="30" customHeight="1" thickBot="1">
      <c r="A6" s="455"/>
      <c r="B6" s="386" t="s">
        <v>185</v>
      </c>
      <c r="C6" s="386" t="s">
        <v>186</v>
      </c>
      <c r="D6" s="386" t="s">
        <v>187</v>
      </c>
      <c r="E6" s="386" t="s">
        <v>188</v>
      </c>
      <c r="F6" s="386" t="s">
        <v>189</v>
      </c>
    </row>
    <row r="7" spans="1:6">
      <c r="A7" s="387" t="s">
        <v>190</v>
      </c>
      <c r="B7" s="388">
        <v>8028683.0265299994</v>
      </c>
      <c r="C7" s="388">
        <v>1326276.8019000001</v>
      </c>
      <c r="D7" s="388">
        <v>0</v>
      </c>
      <c r="E7" s="388">
        <v>0</v>
      </c>
      <c r="F7" s="388">
        <v>9354959.8284300007</v>
      </c>
    </row>
    <row r="8" spans="1:6">
      <c r="A8" s="187" t="s">
        <v>191</v>
      </c>
      <c r="B8" s="57">
        <v>469848.25425</v>
      </c>
      <c r="C8" s="57">
        <v>117545.53915000001</v>
      </c>
      <c r="D8" s="57">
        <v>0</v>
      </c>
      <c r="E8" s="57">
        <v>0</v>
      </c>
      <c r="F8" s="57">
        <v>587393.79339999997</v>
      </c>
    </row>
    <row r="9" spans="1:6">
      <c r="A9" s="58" t="s">
        <v>192</v>
      </c>
      <c r="B9" s="95">
        <v>67607.495159999991</v>
      </c>
      <c r="C9" s="95">
        <v>5689.8763799999997</v>
      </c>
      <c r="D9" s="95">
        <v>0</v>
      </c>
      <c r="E9" s="95">
        <v>0</v>
      </c>
      <c r="F9" s="95">
        <v>73297.371540000007</v>
      </c>
    </row>
    <row r="10" spans="1:6">
      <c r="A10" s="58" t="s">
        <v>193</v>
      </c>
      <c r="B10" s="95">
        <v>68385.852079999997</v>
      </c>
      <c r="C10" s="95">
        <v>80314.512519999989</v>
      </c>
      <c r="D10" s="95">
        <v>0</v>
      </c>
      <c r="E10" s="95">
        <v>0</v>
      </c>
      <c r="F10" s="95">
        <v>148700.3646</v>
      </c>
    </row>
    <row r="11" spans="1:6">
      <c r="A11" s="58" t="s">
        <v>194</v>
      </c>
      <c r="B11" s="95">
        <v>333790.62263</v>
      </c>
      <c r="C11" s="95">
        <v>31541.150249999999</v>
      </c>
      <c r="D11" s="95">
        <v>0</v>
      </c>
      <c r="E11" s="95">
        <v>0</v>
      </c>
      <c r="F11" s="95">
        <v>365331.77288</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64.284379999999999</v>
      </c>
      <c r="C15" s="95">
        <v>0</v>
      </c>
      <c r="D15" s="95">
        <v>0</v>
      </c>
      <c r="E15" s="95">
        <v>0</v>
      </c>
      <c r="F15" s="95">
        <v>64.284379999999999</v>
      </c>
    </row>
    <row r="16" spans="1:6">
      <c r="A16" s="58" t="s">
        <v>199</v>
      </c>
      <c r="B16" s="95">
        <v>0</v>
      </c>
      <c r="C16" s="95">
        <v>0</v>
      </c>
      <c r="D16" s="95">
        <v>0</v>
      </c>
      <c r="E16" s="95">
        <v>0</v>
      </c>
      <c r="F16" s="95">
        <v>0</v>
      </c>
    </row>
    <row r="17" spans="1:6">
      <c r="A17" s="187" t="s">
        <v>200</v>
      </c>
      <c r="B17" s="57">
        <v>223381.67965000001</v>
      </c>
      <c r="C17" s="57">
        <v>18305.742480000001</v>
      </c>
      <c r="D17" s="57">
        <v>0</v>
      </c>
      <c r="E17" s="57">
        <v>0</v>
      </c>
      <c r="F17" s="57">
        <v>241687.42212999999</v>
      </c>
    </row>
    <row r="18" spans="1:6">
      <c r="A18" s="58" t="s">
        <v>201</v>
      </c>
      <c r="B18" s="95">
        <v>0</v>
      </c>
      <c r="C18" s="95">
        <v>0</v>
      </c>
      <c r="D18" s="95">
        <v>0</v>
      </c>
      <c r="E18" s="95">
        <v>0</v>
      </c>
      <c r="F18" s="95">
        <v>0</v>
      </c>
    </row>
    <row r="19" spans="1:6">
      <c r="A19" s="58" t="s">
        <v>202</v>
      </c>
      <c r="B19" s="95">
        <v>114106.32514</v>
      </c>
      <c r="C19" s="95">
        <v>8845.4574800000009</v>
      </c>
      <c r="D19" s="95">
        <v>0</v>
      </c>
      <c r="E19" s="95">
        <v>0</v>
      </c>
      <c r="F19" s="95">
        <v>122951.78262</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6547.4767499999998</v>
      </c>
      <c r="C22" s="95">
        <v>103.72767</v>
      </c>
      <c r="D22" s="95">
        <v>0</v>
      </c>
      <c r="E22" s="95">
        <v>0</v>
      </c>
      <c r="F22" s="95">
        <v>6651.20442</v>
      </c>
    </row>
    <row r="23" spans="1:6">
      <c r="A23" s="58" t="s">
        <v>206</v>
      </c>
      <c r="B23" s="95">
        <v>102458.46498999999</v>
      </c>
      <c r="C23" s="95">
        <v>9355.8729199999998</v>
      </c>
      <c r="D23" s="95">
        <v>0</v>
      </c>
      <c r="E23" s="95">
        <v>0</v>
      </c>
      <c r="F23" s="95">
        <v>111814.33791</v>
      </c>
    </row>
    <row r="24" spans="1:6">
      <c r="A24" s="58" t="s">
        <v>207</v>
      </c>
      <c r="B24" s="95">
        <v>269.41277000000002</v>
      </c>
      <c r="C24" s="95">
        <v>0.68440999999999996</v>
      </c>
      <c r="D24" s="95">
        <v>0</v>
      </c>
      <c r="E24" s="95">
        <v>0</v>
      </c>
      <c r="F24" s="95">
        <v>270.09717999999998</v>
      </c>
    </row>
    <row r="25" spans="1:6">
      <c r="A25" s="58" t="s">
        <v>208</v>
      </c>
      <c r="B25" s="95">
        <v>0</v>
      </c>
      <c r="C25" s="95">
        <v>0</v>
      </c>
      <c r="D25" s="95">
        <v>0</v>
      </c>
      <c r="E25" s="95">
        <v>0</v>
      </c>
      <c r="F25" s="95">
        <v>0</v>
      </c>
    </row>
    <row r="26" spans="1:6">
      <c r="A26" s="187" t="s">
        <v>209</v>
      </c>
      <c r="B26" s="57">
        <v>6982924.63533</v>
      </c>
      <c r="C26" s="57">
        <v>162787.86997</v>
      </c>
      <c r="D26" s="57">
        <v>0</v>
      </c>
      <c r="E26" s="57">
        <v>0</v>
      </c>
      <c r="F26" s="57">
        <v>7145712.5053000003</v>
      </c>
    </row>
    <row r="27" spans="1:6">
      <c r="A27" s="60" t="s">
        <v>210</v>
      </c>
      <c r="B27" s="95">
        <v>6577091.7448300002</v>
      </c>
      <c r="C27" s="95">
        <v>137815.49272000001</v>
      </c>
      <c r="D27" s="95">
        <v>0</v>
      </c>
      <c r="E27" s="95">
        <v>0</v>
      </c>
      <c r="F27" s="95">
        <v>6714907.2375499997</v>
      </c>
    </row>
    <row r="28" spans="1:6">
      <c r="A28" s="58" t="s">
        <v>211</v>
      </c>
      <c r="B28" s="95">
        <v>5675348.8025099998</v>
      </c>
      <c r="C28" s="95">
        <v>89102.530569999988</v>
      </c>
      <c r="D28" s="95">
        <v>0</v>
      </c>
      <c r="E28" s="95">
        <v>0</v>
      </c>
      <c r="F28" s="95">
        <v>5764451.3330800002</v>
      </c>
    </row>
    <row r="29" spans="1:6">
      <c r="A29" s="58" t="s">
        <v>212</v>
      </c>
      <c r="B29" s="95">
        <v>650912.09083</v>
      </c>
      <c r="C29" s="95">
        <v>41384.793250000002</v>
      </c>
      <c r="D29" s="95">
        <v>0</v>
      </c>
      <c r="E29" s="95">
        <v>0</v>
      </c>
      <c r="F29" s="95">
        <v>692296.88407999999</v>
      </c>
    </row>
    <row r="30" spans="1:6">
      <c r="A30" s="58" t="s">
        <v>213</v>
      </c>
      <c r="B30" s="95">
        <v>250830.85149</v>
      </c>
      <c r="C30" s="95">
        <v>7328.1689000000006</v>
      </c>
      <c r="D30" s="95">
        <v>0</v>
      </c>
      <c r="E30" s="95">
        <v>0</v>
      </c>
      <c r="F30" s="95">
        <v>258159.02038999999</v>
      </c>
    </row>
    <row r="31" spans="1:6">
      <c r="A31" s="60" t="s">
        <v>214</v>
      </c>
      <c r="B31" s="95">
        <v>47902.427969999997</v>
      </c>
      <c r="C31" s="95">
        <v>1438.69775</v>
      </c>
      <c r="D31" s="95">
        <v>0</v>
      </c>
      <c r="E31" s="95">
        <v>0</v>
      </c>
      <c r="F31" s="95">
        <v>49341.125719999996</v>
      </c>
    </row>
    <row r="32" spans="1:6">
      <c r="A32" s="58" t="s">
        <v>215</v>
      </c>
      <c r="B32" s="95">
        <v>39610.553479999995</v>
      </c>
      <c r="C32" s="95">
        <v>1243.15238</v>
      </c>
      <c r="D32" s="95">
        <v>0</v>
      </c>
      <c r="E32" s="95">
        <v>0</v>
      </c>
      <c r="F32" s="95">
        <v>40853.705860000002</v>
      </c>
    </row>
    <row r="33" spans="1:6">
      <c r="A33" s="58" t="s">
        <v>216</v>
      </c>
      <c r="B33" s="95">
        <v>3964.1796800000002</v>
      </c>
      <c r="C33" s="95">
        <v>145.86488</v>
      </c>
      <c r="D33" s="95">
        <v>0</v>
      </c>
      <c r="E33" s="95">
        <v>0</v>
      </c>
      <c r="F33" s="95">
        <v>4110.0445600000003</v>
      </c>
    </row>
    <row r="34" spans="1:6">
      <c r="A34" s="58" t="s">
        <v>217</v>
      </c>
      <c r="B34" s="95">
        <v>4327.69481</v>
      </c>
      <c r="C34" s="95">
        <v>49.680489999999999</v>
      </c>
      <c r="D34" s="95">
        <v>0</v>
      </c>
      <c r="E34" s="95">
        <v>0</v>
      </c>
      <c r="F34" s="95">
        <v>4377.3752999999997</v>
      </c>
    </row>
    <row r="35" spans="1:6">
      <c r="A35" s="60" t="s">
        <v>218</v>
      </c>
      <c r="B35" s="95">
        <v>38989.107880000003</v>
      </c>
      <c r="C35" s="95">
        <v>7921.6207999999997</v>
      </c>
      <c r="D35" s="95">
        <v>0</v>
      </c>
      <c r="E35" s="95">
        <v>0</v>
      </c>
      <c r="F35" s="95">
        <v>46910.72868</v>
      </c>
    </row>
    <row r="36" spans="1:6">
      <c r="A36" s="58" t="s">
        <v>219</v>
      </c>
      <c r="B36" s="95">
        <v>33292.301449999999</v>
      </c>
      <c r="C36" s="95">
        <v>3571.7692299999999</v>
      </c>
      <c r="D36" s="95">
        <v>0</v>
      </c>
      <c r="E36" s="95">
        <v>0</v>
      </c>
      <c r="F36" s="95">
        <v>36864.070679999997</v>
      </c>
    </row>
    <row r="37" spans="1:6">
      <c r="A37" s="58" t="s">
        <v>220</v>
      </c>
      <c r="B37" s="95">
        <v>5369.5692600000002</v>
      </c>
      <c r="C37" s="95">
        <v>4117.0007400000004</v>
      </c>
      <c r="D37" s="95">
        <v>0</v>
      </c>
      <c r="E37" s="95">
        <v>0</v>
      </c>
      <c r="F37" s="95">
        <v>9486.57</v>
      </c>
    </row>
    <row r="38" spans="1:6">
      <c r="A38" s="58" t="s">
        <v>221</v>
      </c>
      <c r="B38" s="95">
        <v>327.23716999999999</v>
      </c>
      <c r="C38" s="95">
        <v>232.85082999999997</v>
      </c>
      <c r="D38" s="95">
        <v>0</v>
      </c>
      <c r="E38" s="95">
        <v>0</v>
      </c>
      <c r="F38" s="95">
        <v>560.08799999999997</v>
      </c>
    </row>
    <row r="39" spans="1:6">
      <c r="A39" s="60" t="s">
        <v>222</v>
      </c>
      <c r="B39" s="95">
        <v>589048.56212999998</v>
      </c>
      <c r="C39" s="95">
        <v>25347.059880000001</v>
      </c>
      <c r="D39" s="95">
        <v>0</v>
      </c>
      <c r="E39" s="95">
        <v>0</v>
      </c>
      <c r="F39" s="95">
        <v>614395.62200999993</v>
      </c>
    </row>
    <row r="40" spans="1:6">
      <c r="A40" s="58" t="s">
        <v>223</v>
      </c>
      <c r="B40" s="95">
        <v>152351.07543</v>
      </c>
      <c r="C40" s="95">
        <v>6453.8534099999997</v>
      </c>
      <c r="D40" s="95">
        <v>0</v>
      </c>
      <c r="E40" s="95">
        <v>0</v>
      </c>
      <c r="F40" s="95">
        <v>158804.92884000001</v>
      </c>
    </row>
    <row r="41" spans="1:6">
      <c r="A41" s="58" t="s">
        <v>224</v>
      </c>
      <c r="B41" s="95">
        <v>65248.81295</v>
      </c>
      <c r="C41" s="95">
        <v>4572.5334599999996</v>
      </c>
      <c r="D41" s="95">
        <v>0</v>
      </c>
      <c r="E41" s="95">
        <v>0</v>
      </c>
      <c r="F41" s="95">
        <v>69821.346409999998</v>
      </c>
    </row>
    <row r="42" spans="1:6">
      <c r="A42" s="58" t="s">
        <v>225</v>
      </c>
      <c r="B42" s="95">
        <v>201.16876000000002</v>
      </c>
      <c r="C42" s="95">
        <v>1.18842</v>
      </c>
      <c r="D42" s="95">
        <v>0</v>
      </c>
      <c r="E42" s="95">
        <v>0</v>
      </c>
      <c r="F42" s="95">
        <v>202.35718</v>
      </c>
    </row>
    <row r="43" spans="1:6">
      <c r="A43" s="58" t="s">
        <v>226</v>
      </c>
      <c r="B43" s="95">
        <v>95.116880000000009</v>
      </c>
      <c r="C43" s="95">
        <v>7.1444899999999993</v>
      </c>
      <c r="D43" s="95">
        <v>0</v>
      </c>
      <c r="E43" s="95">
        <v>0</v>
      </c>
      <c r="F43" s="95">
        <v>102.26137</v>
      </c>
    </row>
    <row r="44" spans="1:6">
      <c r="A44" s="58" t="s">
        <v>227</v>
      </c>
      <c r="B44" s="95">
        <v>18.489049999999999</v>
      </c>
      <c r="C44" s="95">
        <v>1.9758199999999999</v>
      </c>
      <c r="D44" s="95">
        <v>0</v>
      </c>
      <c r="E44" s="95">
        <v>0</v>
      </c>
      <c r="F44" s="95">
        <v>20.464869999999998</v>
      </c>
    </row>
    <row r="45" spans="1:6">
      <c r="A45" s="58" t="s">
        <v>228</v>
      </c>
      <c r="B45" s="95">
        <v>15.606680000000001</v>
      </c>
      <c r="C45" s="95">
        <v>0.43986000000000003</v>
      </c>
      <c r="D45" s="95">
        <v>0</v>
      </c>
      <c r="E45" s="95">
        <v>0</v>
      </c>
      <c r="F45" s="95">
        <v>16.04654</v>
      </c>
    </row>
    <row r="46" spans="1:6">
      <c r="A46" s="58" t="s">
        <v>1348</v>
      </c>
      <c r="B46" s="95">
        <v>249111.03575000001</v>
      </c>
      <c r="C46" s="95">
        <v>8764.2621799999997</v>
      </c>
      <c r="D46" s="95">
        <v>0</v>
      </c>
      <c r="E46" s="95">
        <v>0</v>
      </c>
      <c r="F46" s="95">
        <v>257875.29793</v>
      </c>
    </row>
    <row r="47" spans="1:6">
      <c r="A47" s="58" t="s">
        <v>1349</v>
      </c>
      <c r="B47" s="95">
        <v>121056.75104</v>
      </c>
      <c r="C47" s="95">
        <v>5518.1740300000001</v>
      </c>
      <c r="D47" s="95">
        <v>0</v>
      </c>
      <c r="E47" s="95">
        <v>0</v>
      </c>
      <c r="F47" s="95">
        <v>126574.92507</v>
      </c>
    </row>
    <row r="48" spans="1:6">
      <c r="A48" s="58" t="s">
        <v>1354</v>
      </c>
      <c r="B48" s="95">
        <v>736.92638999999997</v>
      </c>
      <c r="C48" s="95">
        <v>9.6683400000000006</v>
      </c>
      <c r="D48" s="95">
        <v>0</v>
      </c>
      <c r="E48" s="95">
        <v>0</v>
      </c>
      <c r="F48" s="95">
        <v>746.59473000000003</v>
      </c>
    </row>
    <row r="49" spans="1:6">
      <c r="A49" s="58" t="s">
        <v>1355</v>
      </c>
      <c r="B49" s="95">
        <v>178.09592999999998</v>
      </c>
      <c r="C49" s="95">
        <v>14.335330000000001</v>
      </c>
      <c r="D49" s="95">
        <v>0</v>
      </c>
      <c r="E49" s="95">
        <v>0</v>
      </c>
      <c r="F49" s="95">
        <v>192.43126000000001</v>
      </c>
    </row>
    <row r="50" spans="1:6">
      <c r="A50" s="58" t="s">
        <v>1373</v>
      </c>
      <c r="B50" s="95">
        <v>5.7416</v>
      </c>
      <c r="C50" s="95">
        <v>0</v>
      </c>
      <c r="D50" s="95">
        <v>0</v>
      </c>
      <c r="E50" s="95">
        <v>0</v>
      </c>
      <c r="F50" s="95">
        <v>5.7416</v>
      </c>
    </row>
    <row r="51" spans="1:6">
      <c r="A51" s="58" t="s">
        <v>1394</v>
      </c>
      <c r="B51" s="95">
        <v>29.741669999999999</v>
      </c>
      <c r="C51" s="95">
        <v>3.48454</v>
      </c>
      <c r="D51" s="95">
        <v>0</v>
      </c>
      <c r="E51" s="95">
        <v>0</v>
      </c>
      <c r="F51" s="95">
        <v>33.226210000000002</v>
      </c>
    </row>
    <row r="52" spans="1:6">
      <c r="A52" s="60" t="s">
        <v>229</v>
      </c>
      <c r="B52" s="95">
        <v>-270107.20748000004</v>
      </c>
      <c r="C52" s="95">
        <v>-9735.0011799999993</v>
      </c>
      <c r="D52" s="95">
        <v>0</v>
      </c>
      <c r="E52" s="95">
        <v>0</v>
      </c>
      <c r="F52" s="95">
        <v>-279842.20866</v>
      </c>
    </row>
    <row r="53" spans="1:6">
      <c r="A53" s="61" t="s">
        <v>1435</v>
      </c>
      <c r="B53" s="95">
        <v>-28013.351180000001</v>
      </c>
      <c r="C53" s="95">
        <v>-1933.4379299999998</v>
      </c>
      <c r="D53" s="95">
        <v>0</v>
      </c>
      <c r="E53" s="95">
        <v>0</v>
      </c>
      <c r="F53" s="95">
        <v>-29946.789109999998</v>
      </c>
    </row>
    <row r="54" spans="1:6">
      <c r="A54" s="58" t="s">
        <v>1462</v>
      </c>
      <c r="B54" s="95">
        <v>-7858.7516699999996</v>
      </c>
      <c r="C54" s="95">
        <v>-1032.14878</v>
      </c>
      <c r="D54" s="95">
        <v>0</v>
      </c>
      <c r="E54" s="95">
        <v>0</v>
      </c>
      <c r="F54" s="95">
        <v>-8890.9004499999992</v>
      </c>
    </row>
    <row r="55" spans="1:6">
      <c r="A55" s="58" t="s">
        <v>1436</v>
      </c>
      <c r="B55" s="95">
        <v>-26368.7742</v>
      </c>
      <c r="C55" s="95">
        <v>-575.17100000000005</v>
      </c>
      <c r="D55" s="95">
        <v>0</v>
      </c>
      <c r="E55" s="95">
        <v>0</v>
      </c>
      <c r="F55" s="95">
        <v>-26943.945199999998</v>
      </c>
    </row>
    <row r="56" spans="1:6">
      <c r="A56" s="58" t="s">
        <v>1463</v>
      </c>
      <c r="B56" s="95">
        <v>-2683.5589599999998</v>
      </c>
      <c r="C56" s="95">
        <v>-85.532699999999991</v>
      </c>
      <c r="D56" s="95">
        <v>0</v>
      </c>
      <c r="E56" s="95">
        <v>0</v>
      </c>
      <c r="F56" s="95">
        <v>-2769.09166</v>
      </c>
    </row>
    <row r="57" spans="1:6">
      <c r="A57" s="58" t="s">
        <v>1437</v>
      </c>
      <c r="B57" s="95">
        <v>-26421.49007</v>
      </c>
      <c r="C57" s="95">
        <v>-2206.0376900000001</v>
      </c>
      <c r="D57" s="95">
        <v>0</v>
      </c>
      <c r="E57" s="95">
        <v>0</v>
      </c>
      <c r="F57" s="95">
        <v>-28627.527760000001</v>
      </c>
    </row>
    <row r="58" spans="1:6">
      <c r="A58" s="58" t="s">
        <v>230</v>
      </c>
      <c r="B58" s="95">
        <v>-3740.4010899999998</v>
      </c>
      <c r="C58" s="95">
        <v>-2690.3629799999999</v>
      </c>
      <c r="D58" s="95">
        <v>0</v>
      </c>
      <c r="E58" s="95">
        <v>0</v>
      </c>
      <c r="F58" s="95">
        <v>-6430.7640700000002</v>
      </c>
    </row>
    <row r="59" spans="1:6">
      <c r="A59" s="61" t="s">
        <v>231</v>
      </c>
      <c r="B59" s="95">
        <v>-131643.55693000002</v>
      </c>
      <c r="C59" s="95">
        <v>0</v>
      </c>
      <c r="D59" s="95">
        <v>0</v>
      </c>
      <c r="E59" s="95">
        <v>0</v>
      </c>
      <c r="F59" s="95">
        <v>-131643.55693000002</v>
      </c>
    </row>
    <row r="60" spans="1:6">
      <c r="A60" s="58" t="s">
        <v>232</v>
      </c>
      <c r="B60" s="95">
        <v>-34680.51296</v>
      </c>
      <c r="C60" s="95">
        <v>-1032.3039100000001</v>
      </c>
      <c r="D60" s="95">
        <v>0</v>
      </c>
      <c r="E60" s="95">
        <v>0</v>
      </c>
      <c r="F60" s="95">
        <v>-35712.816869999995</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-4577.8169000000007</v>
      </c>
      <c r="C63" s="95">
        <v>-47.333179999999999</v>
      </c>
      <c r="D63" s="95">
        <v>0</v>
      </c>
      <c r="E63" s="95">
        <v>0</v>
      </c>
      <c r="F63" s="95">
        <v>-4625.1500800000003</v>
      </c>
    </row>
    <row r="64" spans="1:6">
      <c r="A64" s="58" t="s">
        <v>1154</v>
      </c>
      <c r="B64" s="95">
        <v>-892.55326000000002</v>
      </c>
      <c r="C64" s="95">
        <v>-43.350190000000005</v>
      </c>
      <c r="D64" s="95">
        <v>0</v>
      </c>
      <c r="E64" s="95">
        <v>0</v>
      </c>
      <c r="F64" s="95">
        <v>-935.90344999999991</v>
      </c>
    </row>
    <row r="65" spans="1:6">
      <c r="A65" s="61" t="s">
        <v>1356</v>
      </c>
      <c r="B65" s="95">
        <v>-544.85397</v>
      </c>
      <c r="C65" s="95">
        <v>-50.430879999999995</v>
      </c>
      <c r="D65" s="95">
        <v>0</v>
      </c>
      <c r="E65" s="95">
        <v>0</v>
      </c>
      <c r="F65" s="95">
        <v>-595.28485000000001</v>
      </c>
    </row>
    <row r="66" spans="1:6">
      <c r="A66" s="58" t="s">
        <v>1357</v>
      </c>
      <c r="B66" s="95">
        <v>-2436.99343</v>
      </c>
      <c r="C66" s="95">
        <v>0</v>
      </c>
      <c r="D66" s="95">
        <v>0</v>
      </c>
      <c r="E66" s="95">
        <v>0</v>
      </c>
      <c r="F66" s="95">
        <v>-2436.99343</v>
      </c>
    </row>
    <row r="67" spans="1:6">
      <c r="A67" s="58" t="s">
        <v>1358</v>
      </c>
      <c r="B67" s="95">
        <v>-230.37092000000001</v>
      </c>
      <c r="C67" s="95">
        <v>0</v>
      </c>
      <c r="D67" s="95">
        <v>0</v>
      </c>
      <c r="E67" s="95">
        <v>0</v>
      </c>
      <c r="F67" s="95">
        <v>-230.37092000000001</v>
      </c>
    </row>
    <row r="68" spans="1:6">
      <c r="A68" s="58" t="s">
        <v>1359</v>
      </c>
      <c r="B68" s="95">
        <v>-14.22194</v>
      </c>
      <c r="C68" s="95">
        <v>-38.891940000000005</v>
      </c>
      <c r="D68" s="95">
        <v>0</v>
      </c>
      <c r="E68" s="95">
        <v>0</v>
      </c>
      <c r="F68" s="95">
        <v>-53.113879999999995</v>
      </c>
    </row>
    <row r="69" spans="1:6">
      <c r="A69" s="187" t="s">
        <v>235</v>
      </c>
      <c r="B69" s="57">
        <v>81754.187839999999</v>
      </c>
      <c r="C69" s="57">
        <v>5627.0303600000007</v>
      </c>
      <c r="D69" s="57">
        <v>0</v>
      </c>
      <c r="E69" s="57">
        <v>0</v>
      </c>
      <c r="F69" s="57">
        <v>87381.218200000003</v>
      </c>
    </row>
    <row r="70" spans="1:6">
      <c r="A70" s="58" t="s">
        <v>236</v>
      </c>
      <c r="B70" s="95">
        <v>0</v>
      </c>
      <c r="C70" s="95">
        <v>0</v>
      </c>
      <c r="D70" s="95">
        <v>0</v>
      </c>
      <c r="E70" s="95">
        <v>0</v>
      </c>
      <c r="F70" s="95">
        <v>0</v>
      </c>
    </row>
    <row r="71" spans="1:6">
      <c r="A71" s="61" t="s">
        <v>237</v>
      </c>
      <c r="B71" s="95">
        <v>30421.49696</v>
      </c>
      <c r="C71" s="95">
        <v>2956.3555999999999</v>
      </c>
      <c r="D71" s="95">
        <v>0</v>
      </c>
      <c r="E71" s="95">
        <v>0</v>
      </c>
      <c r="F71" s="95">
        <v>33377.852559999999</v>
      </c>
    </row>
    <row r="72" spans="1:6">
      <c r="A72" s="58" t="s">
        <v>238</v>
      </c>
      <c r="B72" s="95">
        <v>54782.1345</v>
      </c>
      <c r="C72" s="95">
        <v>3657.5182599999998</v>
      </c>
      <c r="D72" s="95">
        <v>0</v>
      </c>
      <c r="E72" s="95">
        <v>0</v>
      </c>
      <c r="F72" s="95">
        <v>58439.652759999997</v>
      </c>
    </row>
    <row r="73" spans="1:6">
      <c r="A73" s="58" t="s">
        <v>239</v>
      </c>
      <c r="B73" s="95">
        <v>0</v>
      </c>
      <c r="C73" s="95">
        <v>0</v>
      </c>
      <c r="D73" s="95">
        <v>0</v>
      </c>
      <c r="E73" s="95">
        <v>0</v>
      </c>
      <c r="F73" s="95">
        <v>0</v>
      </c>
    </row>
    <row r="74" spans="1:6">
      <c r="A74" s="58" t="s">
        <v>240</v>
      </c>
      <c r="B74" s="95">
        <v>-3449.44362</v>
      </c>
      <c r="C74" s="95">
        <v>-986.84349999999995</v>
      </c>
      <c r="D74" s="95">
        <v>0</v>
      </c>
      <c r="E74" s="95">
        <v>0</v>
      </c>
      <c r="F74" s="95">
        <v>-4436.28712</v>
      </c>
    </row>
    <row r="75" spans="1:6">
      <c r="A75" s="187" t="s">
        <v>241</v>
      </c>
      <c r="B75" s="57">
        <v>524.67849999999999</v>
      </c>
      <c r="C75" s="57">
        <v>0</v>
      </c>
      <c r="D75" s="57">
        <v>0</v>
      </c>
      <c r="E75" s="57">
        <v>0</v>
      </c>
      <c r="F75" s="57">
        <v>524.67849999999999</v>
      </c>
    </row>
    <row r="76" spans="1:6">
      <c r="A76" s="58" t="s">
        <v>242</v>
      </c>
      <c r="B76" s="95">
        <v>0</v>
      </c>
      <c r="C76" s="95">
        <v>0</v>
      </c>
      <c r="D76" s="95">
        <v>0</v>
      </c>
      <c r="E76" s="95">
        <v>0</v>
      </c>
      <c r="F76" s="95">
        <v>0</v>
      </c>
    </row>
    <row r="77" spans="1:6">
      <c r="A77" s="58" t="s">
        <v>243</v>
      </c>
      <c r="B77" s="95">
        <v>6149.9788899999994</v>
      </c>
      <c r="C77" s="95">
        <v>0</v>
      </c>
      <c r="D77" s="95">
        <v>0</v>
      </c>
      <c r="E77" s="95">
        <v>0</v>
      </c>
      <c r="F77" s="95">
        <v>6149.9788899999994</v>
      </c>
    </row>
    <row r="78" spans="1:6">
      <c r="A78" s="58" t="s">
        <v>244</v>
      </c>
      <c r="B78" s="95">
        <v>842.17995999999994</v>
      </c>
      <c r="C78" s="95">
        <v>0</v>
      </c>
      <c r="D78" s="95">
        <v>0</v>
      </c>
      <c r="E78" s="95">
        <v>0</v>
      </c>
      <c r="F78" s="95">
        <v>842.17995999999994</v>
      </c>
    </row>
    <row r="79" spans="1:6">
      <c r="A79" s="58" t="s">
        <v>245</v>
      </c>
      <c r="B79" s="95">
        <v>1E-3</v>
      </c>
      <c r="C79" s="95">
        <v>0</v>
      </c>
      <c r="D79" s="95">
        <v>0</v>
      </c>
      <c r="E79" s="95">
        <v>0</v>
      </c>
      <c r="F79" s="95">
        <v>1E-3</v>
      </c>
    </row>
    <row r="80" spans="1:6">
      <c r="A80" s="58" t="s">
        <v>246</v>
      </c>
      <c r="B80" s="95">
        <v>-6467.48135</v>
      </c>
      <c r="C80" s="95">
        <v>0</v>
      </c>
      <c r="D80" s="95">
        <v>0</v>
      </c>
      <c r="E80" s="95">
        <v>0</v>
      </c>
      <c r="F80" s="95">
        <v>-6467.48135</v>
      </c>
    </row>
    <row r="81" spans="1:6">
      <c r="A81" s="187" t="s">
        <v>247</v>
      </c>
      <c r="B81" s="57">
        <v>71746.975099999996</v>
      </c>
      <c r="C81" s="57">
        <v>1021935.1687899999</v>
      </c>
      <c r="D81" s="57">
        <v>0</v>
      </c>
      <c r="E81" s="57">
        <v>0</v>
      </c>
      <c r="F81" s="57">
        <v>1093682.1438900002</v>
      </c>
    </row>
    <row r="82" spans="1:6">
      <c r="A82" s="58" t="s">
        <v>201</v>
      </c>
      <c r="B82" s="95">
        <v>0</v>
      </c>
      <c r="C82" s="95">
        <v>0</v>
      </c>
      <c r="D82" s="95">
        <v>0</v>
      </c>
      <c r="E82" s="95">
        <v>0</v>
      </c>
      <c r="F82" s="95">
        <v>0</v>
      </c>
    </row>
    <row r="83" spans="1:6">
      <c r="A83" s="58" t="s">
        <v>202</v>
      </c>
      <c r="B83" s="95">
        <v>46720.086659999994</v>
      </c>
      <c r="C83" s="95">
        <v>20580</v>
      </c>
      <c r="D83" s="95">
        <v>0</v>
      </c>
      <c r="E83" s="95">
        <v>0</v>
      </c>
      <c r="F83" s="95">
        <v>67300.086660000001</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1717.2453700000001</v>
      </c>
      <c r="C86" s="95">
        <v>10.827350000000001</v>
      </c>
      <c r="D86" s="95">
        <v>0</v>
      </c>
      <c r="E86" s="95">
        <v>0</v>
      </c>
      <c r="F86" s="95">
        <v>1728.0727199999999</v>
      </c>
    </row>
    <row r="87" spans="1:6">
      <c r="A87" s="58" t="s">
        <v>249</v>
      </c>
      <c r="B87" s="95">
        <v>124.509</v>
      </c>
      <c r="C87" s="95">
        <v>720.27383999999995</v>
      </c>
      <c r="D87" s="95">
        <v>0</v>
      </c>
      <c r="E87" s="95">
        <v>0</v>
      </c>
      <c r="F87" s="95">
        <v>844.78283999999996</v>
      </c>
    </row>
    <row r="88" spans="1:6">
      <c r="A88" s="58" t="s">
        <v>206</v>
      </c>
      <c r="B88" s="95">
        <v>21636.979769999998</v>
      </c>
      <c r="C88" s="95">
        <v>1000686.37813</v>
      </c>
      <c r="D88" s="95">
        <v>0</v>
      </c>
      <c r="E88" s="95">
        <v>0</v>
      </c>
      <c r="F88" s="95">
        <v>1022323.3578999999</v>
      </c>
    </row>
    <row r="89" spans="1:6">
      <c r="A89" s="58" t="s">
        <v>250</v>
      </c>
      <c r="B89" s="95">
        <v>1548.1543000000001</v>
      </c>
      <c r="C89" s="95">
        <v>247.54458</v>
      </c>
      <c r="D89" s="95">
        <v>0</v>
      </c>
      <c r="E89" s="95">
        <v>0</v>
      </c>
      <c r="F89" s="95">
        <v>1795.6988799999999</v>
      </c>
    </row>
    <row r="90" spans="1:6">
      <c r="A90" s="58" t="s">
        <v>251</v>
      </c>
      <c r="B90" s="95">
        <v>0</v>
      </c>
      <c r="C90" s="95">
        <v>-309.85510999999997</v>
      </c>
      <c r="D90" s="95">
        <v>0</v>
      </c>
      <c r="E90" s="95">
        <v>0</v>
      </c>
      <c r="F90" s="95">
        <v>-309.85510999999997</v>
      </c>
    </row>
    <row r="91" spans="1:6">
      <c r="A91" s="187" t="s">
        <v>252</v>
      </c>
      <c r="B91" s="57">
        <v>156718.22269</v>
      </c>
      <c r="C91" s="57">
        <v>0</v>
      </c>
      <c r="D91" s="57">
        <v>0</v>
      </c>
      <c r="E91" s="57">
        <v>0</v>
      </c>
      <c r="F91" s="57">
        <v>156718.22269</v>
      </c>
    </row>
    <row r="92" spans="1:6">
      <c r="A92" s="58" t="s">
        <v>253</v>
      </c>
      <c r="B92" s="95">
        <v>26633.935960000003</v>
      </c>
      <c r="C92" s="95">
        <v>0</v>
      </c>
      <c r="D92" s="95">
        <v>0</v>
      </c>
      <c r="E92" s="95">
        <v>0</v>
      </c>
      <c r="F92" s="95">
        <v>26633.935960000003</v>
      </c>
    </row>
    <row r="93" spans="1:6">
      <c r="A93" s="58" t="s">
        <v>254</v>
      </c>
      <c r="B93" s="95">
        <v>63362.18073</v>
      </c>
      <c r="C93" s="95">
        <v>0</v>
      </c>
      <c r="D93" s="95">
        <v>0</v>
      </c>
      <c r="E93" s="95">
        <v>0</v>
      </c>
      <c r="F93" s="95">
        <v>63362.18073</v>
      </c>
    </row>
    <row r="94" spans="1:6">
      <c r="A94" s="58" t="s">
        <v>255</v>
      </c>
      <c r="B94" s="95">
        <v>13744.66783</v>
      </c>
      <c r="C94" s="95">
        <v>0</v>
      </c>
      <c r="D94" s="95">
        <v>0</v>
      </c>
      <c r="E94" s="95">
        <v>0</v>
      </c>
      <c r="F94" s="95">
        <v>13744.66783</v>
      </c>
    </row>
    <row r="95" spans="1:6">
      <c r="A95" s="58" t="s">
        <v>256</v>
      </c>
      <c r="B95" s="95">
        <v>18255.318749999999</v>
      </c>
      <c r="C95" s="95">
        <v>0</v>
      </c>
      <c r="D95" s="95">
        <v>0</v>
      </c>
      <c r="E95" s="95">
        <v>0</v>
      </c>
      <c r="F95" s="95">
        <v>18255.318749999999</v>
      </c>
    </row>
    <row r="96" spans="1:6">
      <c r="A96" s="58" t="s">
        <v>257</v>
      </c>
      <c r="B96" s="95">
        <v>25859.013289999999</v>
      </c>
      <c r="C96" s="95">
        <v>0</v>
      </c>
      <c r="D96" s="95">
        <v>0</v>
      </c>
      <c r="E96" s="95">
        <v>0</v>
      </c>
      <c r="F96" s="95">
        <v>25859.013289999999</v>
      </c>
    </row>
    <row r="97" spans="1:6">
      <c r="A97" s="58" t="s">
        <v>258</v>
      </c>
      <c r="B97" s="95">
        <v>7578.2985899999994</v>
      </c>
      <c r="C97" s="95">
        <v>0</v>
      </c>
      <c r="D97" s="95">
        <v>0</v>
      </c>
      <c r="E97" s="95">
        <v>0</v>
      </c>
      <c r="F97" s="95">
        <v>7578.2985899999994</v>
      </c>
    </row>
    <row r="98" spans="1:6">
      <c r="A98" s="58" t="s">
        <v>259</v>
      </c>
      <c r="B98" s="95">
        <v>14.903459999999999</v>
      </c>
      <c r="C98" s="95">
        <v>0</v>
      </c>
      <c r="D98" s="95">
        <v>0</v>
      </c>
      <c r="E98" s="95">
        <v>0</v>
      </c>
      <c r="F98" s="95">
        <v>14.903459999999999</v>
      </c>
    </row>
    <row r="99" spans="1:6">
      <c r="A99" s="58" t="s">
        <v>260</v>
      </c>
      <c r="B99" s="95">
        <v>1242.48992</v>
      </c>
      <c r="C99" s="95">
        <v>0</v>
      </c>
      <c r="D99" s="95">
        <v>0</v>
      </c>
      <c r="E99" s="95">
        <v>0</v>
      </c>
      <c r="F99" s="95">
        <v>1242.48992</v>
      </c>
    </row>
    <row r="100" spans="1:6">
      <c r="A100" s="58" t="s">
        <v>261</v>
      </c>
      <c r="B100" s="95">
        <v>27.414159999999999</v>
      </c>
      <c r="C100" s="95">
        <v>0</v>
      </c>
      <c r="D100" s="95">
        <v>0</v>
      </c>
      <c r="E100" s="95">
        <v>0</v>
      </c>
      <c r="F100" s="95">
        <v>27.414159999999999</v>
      </c>
    </row>
    <row r="101" spans="1:6">
      <c r="A101" s="187" t="s">
        <v>262</v>
      </c>
      <c r="B101" s="57">
        <v>41784.393170000003</v>
      </c>
      <c r="C101" s="57">
        <v>75.451149999999998</v>
      </c>
      <c r="D101" s="57">
        <v>0</v>
      </c>
      <c r="E101" s="57">
        <v>0</v>
      </c>
      <c r="F101" s="57">
        <v>41859.844320000004</v>
      </c>
    </row>
    <row r="102" spans="1:6">
      <c r="A102" s="58" t="s">
        <v>263</v>
      </c>
      <c r="B102" s="95">
        <v>4723.6012799999999</v>
      </c>
      <c r="C102" s="95">
        <v>0</v>
      </c>
      <c r="D102" s="95">
        <v>0</v>
      </c>
      <c r="E102" s="95">
        <v>0</v>
      </c>
      <c r="F102" s="95">
        <v>4723.6012799999999</v>
      </c>
    </row>
    <row r="103" spans="1:6">
      <c r="A103" s="58" t="s">
        <v>264</v>
      </c>
      <c r="B103" s="95">
        <v>17801.367579999998</v>
      </c>
      <c r="C103" s="95">
        <v>0</v>
      </c>
      <c r="D103" s="95">
        <v>0</v>
      </c>
      <c r="E103" s="95">
        <v>0</v>
      </c>
      <c r="F103" s="95">
        <v>17801.367579999998</v>
      </c>
    </row>
    <row r="104" spans="1:6">
      <c r="A104" s="58" t="s">
        <v>265</v>
      </c>
      <c r="B104" s="95">
        <v>6518.0758299999998</v>
      </c>
      <c r="C104" s="95">
        <v>75.451149999999998</v>
      </c>
      <c r="D104" s="95">
        <v>0</v>
      </c>
      <c r="E104" s="95">
        <v>0</v>
      </c>
      <c r="F104" s="95">
        <v>6593.5269800000005</v>
      </c>
    </row>
    <row r="105" spans="1:6">
      <c r="A105" s="58" t="s">
        <v>266</v>
      </c>
      <c r="B105" s="95">
        <v>12741.348480000001</v>
      </c>
      <c r="C105" s="95">
        <v>0</v>
      </c>
      <c r="D105" s="95">
        <v>0</v>
      </c>
      <c r="E105" s="95">
        <v>0</v>
      </c>
      <c r="F105" s="95">
        <v>12741.348480000001</v>
      </c>
    </row>
    <row r="106" spans="1:6">
      <c r="A106" s="58" t="s">
        <v>267</v>
      </c>
      <c r="B106" s="95">
        <v>0</v>
      </c>
      <c r="C106" s="95">
        <v>0</v>
      </c>
      <c r="D106" s="95">
        <v>0</v>
      </c>
      <c r="E106" s="95">
        <v>0</v>
      </c>
      <c r="F106" s="95">
        <v>0</v>
      </c>
    </row>
    <row r="107" spans="1:6">
      <c r="A107" s="187" t="s">
        <v>268</v>
      </c>
      <c r="B107" s="57">
        <v>0</v>
      </c>
      <c r="C107" s="57">
        <v>0</v>
      </c>
      <c r="D107" s="57">
        <v>0</v>
      </c>
      <c r="E107" s="57">
        <v>0</v>
      </c>
      <c r="F107" s="57">
        <v>0</v>
      </c>
    </row>
    <row r="108" spans="1:6">
      <c r="A108" s="58" t="s">
        <v>269</v>
      </c>
      <c r="B108" s="95">
        <v>0</v>
      </c>
      <c r="C108" s="95">
        <v>0</v>
      </c>
      <c r="D108" s="95">
        <v>0</v>
      </c>
      <c r="E108" s="95">
        <v>0</v>
      </c>
      <c r="F108" s="95">
        <v>0</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0</v>
      </c>
      <c r="C112" s="95">
        <v>0</v>
      </c>
      <c r="D112" s="95">
        <v>0</v>
      </c>
      <c r="E112" s="95">
        <v>0</v>
      </c>
      <c r="F112" s="95">
        <v>0</v>
      </c>
    </row>
    <row r="113" spans="1:6">
      <c r="A113" s="58" t="s">
        <v>274</v>
      </c>
      <c r="B113" s="95">
        <v>0</v>
      </c>
      <c r="C113" s="95">
        <v>0</v>
      </c>
      <c r="D113" s="95">
        <v>0</v>
      </c>
      <c r="E113" s="95">
        <v>0</v>
      </c>
      <c r="F113" s="95">
        <v>0</v>
      </c>
    </row>
    <row r="114" spans="1:6">
      <c r="A114" s="155" t="s">
        <v>275</v>
      </c>
      <c r="B114" s="57">
        <v>6356430.9781299997</v>
      </c>
      <c r="C114" s="57">
        <v>1649088.8435799999</v>
      </c>
      <c r="D114" s="57">
        <v>0</v>
      </c>
      <c r="E114" s="57">
        <v>0</v>
      </c>
      <c r="F114" s="57">
        <v>8005519.8217099998</v>
      </c>
    </row>
    <row r="115" spans="1:6">
      <c r="A115" s="177" t="s">
        <v>276</v>
      </c>
      <c r="B115" s="57">
        <v>94249.570309999996</v>
      </c>
      <c r="C115" s="57">
        <v>91145.673880000002</v>
      </c>
      <c r="D115" s="57">
        <v>0</v>
      </c>
      <c r="E115" s="57">
        <v>0</v>
      </c>
      <c r="F115" s="57">
        <v>185395.24419</v>
      </c>
    </row>
    <row r="116" spans="1:6">
      <c r="A116" s="64" t="s">
        <v>277</v>
      </c>
      <c r="B116" s="95">
        <v>431.80989</v>
      </c>
      <c r="C116" s="95">
        <v>1.1415</v>
      </c>
      <c r="D116" s="95">
        <v>0</v>
      </c>
      <c r="E116" s="95">
        <v>0</v>
      </c>
      <c r="F116" s="95">
        <v>432.95139</v>
      </c>
    </row>
    <row r="117" spans="1:6">
      <c r="A117" s="64" t="s">
        <v>278</v>
      </c>
      <c r="B117" s="95">
        <v>0</v>
      </c>
      <c r="C117" s="95">
        <v>0</v>
      </c>
      <c r="D117" s="95">
        <v>0</v>
      </c>
      <c r="E117" s="95">
        <v>0</v>
      </c>
      <c r="F117" s="95">
        <v>0</v>
      </c>
    </row>
    <row r="118" spans="1:6">
      <c r="A118" s="64" t="s">
        <v>279</v>
      </c>
      <c r="B118" s="95">
        <v>431.80989</v>
      </c>
      <c r="C118" s="95">
        <v>1.1415</v>
      </c>
      <c r="D118" s="95">
        <v>0</v>
      </c>
      <c r="E118" s="95">
        <v>0</v>
      </c>
      <c r="F118" s="95">
        <v>432.95139</v>
      </c>
    </row>
    <row r="119" spans="1:6">
      <c r="A119" s="64" t="s">
        <v>280</v>
      </c>
      <c r="B119" s="95">
        <v>46709.366249999999</v>
      </c>
      <c r="C119" s="95">
        <v>1036.58476</v>
      </c>
      <c r="D119" s="95">
        <v>0</v>
      </c>
      <c r="E119" s="95">
        <v>0</v>
      </c>
      <c r="F119" s="95">
        <v>47745.951009999997</v>
      </c>
    </row>
    <row r="120" spans="1:6">
      <c r="A120" s="64" t="s">
        <v>281</v>
      </c>
      <c r="B120" s="95">
        <v>12050.71126</v>
      </c>
      <c r="C120" s="95">
        <v>18125.09708</v>
      </c>
      <c r="D120" s="95">
        <v>0</v>
      </c>
      <c r="E120" s="95">
        <v>0</v>
      </c>
      <c r="F120" s="95">
        <v>30175.80834</v>
      </c>
    </row>
    <row r="121" spans="1:6">
      <c r="A121" s="65" t="s">
        <v>282</v>
      </c>
      <c r="B121" s="95">
        <v>449.02334000000002</v>
      </c>
      <c r="C121" s="95">
        <v>1187.6675400000001</v>
      </c>
      <c r="D121" s="95">
        <v>0</v>
      </c>
      <c r="E121" s="95">
        <v>0</v>
      </c>
      <c r="F121" s="95">
        <v>1636.6908799999999</v>
      </c>
    </row>
    <row r="122" spans="1:6">
      <c r="A122" s="65" t="s">
        <v>283</v>
      </c>
      <c r="B122" s="95">
        <v>153</v>
      </c>
      <c r="C122" s="95">
        <v>0</v>
      </c>
      <c r="D122" s="95">
        <v>0</v>
      </c>
      <c r="E122" s="95">
        <v>0</v>
      </c>
      <c r="F122" s="95">
        <v>153</v>
      </c>
    </row>
    <row r="123" spans="1:6">
      <c r="A123" s="99" t="s">
        <v>284</v>
      </c>
      <c r="B123" s="95">
        <v>189.87707999999998</v>
      </c>
      <c r="C123" s="95">
        <v>31.199349999999999</v>
      </c>
      <c r="D123" s="95">
        <v>0</v>
      </c>
      <c r="E123" s="95">
        <v>0</v>
      </c>
      <c r="F123" s="95">
        <v>221.07642999999999</v>
      </c>
    </row>
    <row r="124" spans="1:6">
      <c r="A124" s="99" t="s">
        <v>285</v>
      </c>
      <c r="B124" s="95">
        <v>1185.28467</v>
      </c>
      <c r="C124" s="95">
        <v>343</v>
      </c>
      <c r="D124" s="95">
        <v>0</v>
      </c>
      <c r="E124" s="95">
        <v>0</v>
      </c>
      <c r="F124" s="95">
        <v>1528.28467</v>
      </c>
    </row>
    <row r="125" spans="1:6">
      <c r="A125" s="99" t="s">
        <v>286</v>
      </c>
      <c r="B125" s="95">
        <v>3402.5308100000002</v>
      </c>
      <c r="C125" s="95">
        <v>3840.1675699999996</v>
      </c>
      <c r="D125" s="95">
        <v>0</v>
      </c>
      <c r="E125" s="95">
        <v>0</v>
      </c>
      <c r="F125" s="95">
        <v>7242.6983799999998</v>
      </c>
    </row>
    <row r="126" spans="1:6">
      <c r="A126" s="99" t="s">
        <v>287</v>
      </c>
      <c r="B126" s="95">
        <v>3655.57566</v>
      </c>
      <c r="C126" s="95">
        <v>12048.00432</v>
      </c>
      <c r="D126" s="95">
        <v>0</v>
      </c>
      <c r="E126" s="95">
        <v>0</v>
      </c>
      <c r="F126" s="95">
        <v>15703.57998</v>
      </c>
    </row>
    <row r="127" spans="1:6">
      <c r="A127" s="99" t="s">
        <v>288</v>
      </c>
      <c r="B127" s="95">
        <v>3014.0197000000003</v>
      </c>
      <c r="C127" s="95">
        <v>194.85829999999999</v>
      </c>
      <c r="D127" s="95">
        <v>0</v>
      </c>
      <c r="E127" s="95">
        <v>0</v>
      </c>
      <c r="F127" s="95">
        <v>3208.8780000000002</v>
      </c>
    </row>
    <row r="128" spans="1:6">
      <c r="A128" s="99" t="s">
        <v>289</v>
      </c>
      <c r="B128" s="95">
        <v>1.4</v>
      </c>
      <c r="C128" s="95">
        <v>480.2</v>
      </c>
      <c r="D128" s="95">
        <v>0</v>
      </c>
      <c r="E128" s="95">
        <v>0</v>
      </c>
      <c r="F128" s="95">
        <v>481.6</v>
      </c>
    </row>
    <row r="129" spans="1:6">
      <c r="A129" s="156" t="s">
        <v>290</v>
      </c>
      <c r="B129" s="95">
        <v>0.17157</v>
      </c>
      <c r="C129" s="95">
        <v>0</v>
      </c>
      <c r="D129" s="95">
        <v>0</v>
      </c>
      <c r="E129" s="95">
        <v>0</v>
      </c>
      <c r="F129" s="95">
        <v>0.17157</v>
      </c>
    </row>
    <row r="130" spans="1:6">
      <c r="A130" s="156" t="s">
        <v>291</v>
      </c>
      <c r="B130" s="95">
        <v>34498.489350000003</v>
      </c>
      <c r="C130" s="95">
        <v>71612.646930000003</v>
      </c>
      <c r="D130" s="95">
        <v>0</v>
      </c>
      <c r="E130" s="95">
        <v>0</v>
      </c>
      <c r="F130" s="95">
        <v>106111.13628000001</v>
      </c>
    </row>
    <row r="131" spans="1:6">
      <c r="A131" s="64" t="s">
        <v>292</v>
      </c>
      <c r="B131" s="95">
        <v>559.02198999999996</v>
      </c>
      <c r="C131" s="95">
        <v>370.20360999999997</v>
      </c>
      <c r="D131" s="95">
        <v>0</v>
      </c>
      <c r="E131" s="95">
        <v>0</v>
      </c>
      <c r="F131" s="95">
        <v>929.22559999999999</v>
      </c>
    </row>
    <row r="132" spans="1:6">
      <c r="A132" s="177" t="s">
        <v>293</v>
      </c>
      <c r="B132" s="57">
        <v>191.04548</v>
      </c>
      <c r="C132" s="57">
        <v>0</v>
      </c>
      <c r="D132" s="57">
        <v>0</v>
      </c>
      <c r="E132" s="57">
        <v>0</v>
      </c>
      <c r="F132" s="57">
        <v>191.04548</v>
      </c>
    </row>
    <row r="133" spans="1:6">
      <c r="A133" s="177" t="s">
        <v>487</v>
      </c>
      <c r="B133" s="57">
        <v>0</v>
      </c>
      <c r="C133" s="57">
        <v>0</v>
      </c>
      <c r="D133" s="57">
        <v>0</v>
      </c>
      <c r="E133" s="57">
        <v>0</v>
      </c>
      <c r="F133" s="57">
        <v>0</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0</v>
      </c>
      <c r="C138" s="95">
        <v>0</v>
      </c>
      <c r="D138" s="95">
        <v>0</v>
      </c>
      <c r="E138" s="95">
        <v>0</v>
      </c>
      <c r="F138" s="95">
        <v>0</v>
      </c>
    </row>
    <row r="139" spans="1:6">
      <c r="A139" s="64" t="s">
        <v>499</v>
      </c>
      <c r="B139" s="95">
        <v>0</v>
      </c>
      <c r="C139" s="95">
        <v>0</v>
      </c>
      <c r="D139" s="95">
        <v>0</v>
      </c>
      <c r="E139" s="95">
        <v>0</v>
      </c>
      <c r="F139" s="95">
        <v>0</v>
      </c>
    </row>
    <row r="140" spans="1:6">
      <c r="A140" s="177" t="s">
        <v>294</v>
      </c>
      <c r="B140" s="57">
        <v>3840978.8726900001</v>
      </c>
      <c r="C140" s="57">
        <v>1426299.38062</v>
      </c>
      <c r="D140" s="57">
        <v>0</v>
      </c>
      <c r="E140" s="57">
        <v>0</v>
      </c>
      <c r="F140" s="57">
        <v>5267278.2533100005</v>
      </c>
    </row>
    <row r="141" spans="1:6">
      <c r="A141" s="64" t="s">
        <v>295</v>
      </c>
      <c r="B141" s="95">
        <v>0</v>
      </c>
      <c r="C141" s="95">
        <v>0</v>
      </c>
      <c r="D141" s="95">
        <v>0</v>
      </c>
      <c r="E141" s="95">
        <v>0</v>
      </c>
      <c r="F141" s="95">
        <v>0</v>
      </c>
    </row>
    <row r="142" spans="1:6">
      <c r="A142" s="64" t="s">
        <v>296</v>
      </c>
      <c r="B142" s="95">
        <v>1000587.0290499999</v>
      </c>
      <c r="C142" s="95">
        <v>0</v>
      </c>
      <c r="D142" s="95">
        <v>0</v>
      </c>
      <c r="E142" s="95">
        <v>0</v>
      </c>
      <c r="F142" s="95">
        <v>1000587.0290499999</v>
      </c>
    </row>
    <row r="143" spans="1:6">
      <c r="A143" s="64" t="s">
        <v>297</v>
      </c>
      <c r="B143" s="95">
        <v>0</v>
      </c>
      <c r="C143" s="95">
        <v>0</v>
      </c>
      <c r="D143" s="95">
        <v>0</v>
      </c>
      <c r="E143" s="95">
        <v>0</v>
      </c>
      <c r="F143" s="95">
        <v>0</v>
      </c>
    </row>
    <row r="144" spans="1:6">
      <c r="A144" s="64" t="s">
        <v>298</v>
      </c>
      <c r="B144" s="95">
        <v>969498.46511999995</v>
      </c>
      <c r="C144" s="95">
        <v>1347.49937</v>
      </c>
      <c r="D144" s="95">
        <v>0</v>
      </c>
      <c r="E144" s="95">
        <v>0</v>
      </c>
      <c r="F144" s="95">
        <v>970845.96449000004</v>
      </c>
    </row>
    <row r="145" spans="1:6">
      <c r="A145" s="64" t="s">
        <v>299</v>
      </c>
      <c r="B145" s="95">
        <v>1740358.61732</v>
      </c>
      <c r="C145" s="95">
        <v>0</v>
      </c>
      <c r="D145" s="95">
        <v>0</v>
      </c>
      <c r="E145" s="95">
        <v>0</v>
      </c>
      <c r="F145" s="95">
        <v>1740358.61732</v>
      </c>
    </row>
    <row r="146" spans="1:6">
      <c r="A146" s="64" t="s">
        <v>300</v>
      </c>
      <c r="B146" s="95">
        <v>5439.2679800000005</v>
      </c>
      <c r="C146" s="95">
        <v>1029</v>
      </c>
      <c r="D146" s="95">
        <v>0</v>
      </c>
      <c r="E146" s="95">
        <v>0</v>
      </c>
      <c r="F146" s="95">
        <v>6468.2679800000005</v>
      </c>
    </row>
    <row r="147" spans="1:6">
      <c r="A147" s="64" t="s">
        <v>301</v>
      </c>
      <c r="B147" s="95">
        <v>96482.262439999991</v>
      </c>
      <c r="C147" s="95">
        <v>1402416.2178199999</v>
      </c>
      <c r="D147" s="95">
        <v>0</v>
      </c>
      <c r="E147" s="95">
        <v>0</v>
      </c>
      <c r="F147" s="95">
        <v>1498898.4802600001</v>
      </c>
    </row>
    <row r="148" spans="1:6">
      <c r="A148" s="64" t="s">
        <v>302</v>
      </c>
      <c r="B148" s="95">
        <v>28613.230780000002</v>
      </c>
      <c r="C148" s="95">
        <v>21506.663430000001</v>
      </c>
      <c r="D148" s="95">
        <v>0</v>
      </c>
      <c r="E148" s="95">
        <v>0</v>
      </c>
      <c r="F148" s="95">
        <v>50119.894209999999</v>
      </c>
    </row>
    <row r="149" spans="1:6">
      <c r="A149" s="177" t="s">
        <v>303</v>
      </c>
      <c r="B149" s="57">
        <v>234089.97474000001</v>
      </c>
      <c r="C149" s="57">
        <v>2062.6218699999999</v>
      </c>
      <c r="D149" s="57">
        <v>0</v>
      </c>
      <c r="E149" s="57">
        <v>0</v>
      </c>
      <c r="F149" s="57">
        <v>236152.59661000001</v>
      </c>
    </row>
    <row r="150" spans="1:6">
      <c r="A150" s="64" t="s">
        <v>236</v>
      </c>
      <c r="B150" s="95">
        <v>39.37077</v>
      </c>
      <c r="C150" s="95">
        <v>0</v>
      </c>
      <c r="D150" s="95">
        <v>0</v>
      </c>
      <c r="E150" s="95">
        <v>0</v>
      </c>
      <c r="F150" s="95">
        <v>39.37077</v>
      </c>
    </row>
    <row r="151" spans="1:6">
      <c r="A151" s="64" t="s">
        <v>238</v>
      </c>
      <c r="B151" s="95">
        <v>78046.232810000001</v>
      </c>
      <c r="C151" s="95">
        <v>2055.5901100000001</v>
      </c>
      <c r="D151" s="95">
        <v>0</v>
      </c>
      <c r="E151" s="95">
        <v>0</v>
      </c>
      <c r="F151" s="95">
        <v>80101.822920000006</v>
      </c>
    </row>
    <row r="152" spans="1:6">
      <c r="A152" s="64" t="s">
        <v>304</v>
      </c>
      <c r="B152" s="95">
        <v>151048.63816</v>
      </c>
      <c r="C152" s="95">
        <v>0.60978999999999994</v>
      </c>
      <c r="D152" s="95">
        <v>0</v>
      </c>
      <c r="E152" s="95">
        <v>0</v>
      </c>
      <c r="F152" s="95">
        <v>151049.24794999999</v>
      </c>
    </row>
    <row r="153" spans="1:6">
      <c r="A153" s="64" t="s">
        <v>265</v>
      </c>
      <c r="B153" s="95">
        <v>4955.7330000000002</v>
      </c>
      <c r="C153" s="95">
        <v>6.42197</v>
      </c>
      <c r="D153" s="95">
        <v>0</v>
      </c>
      <c r="E153" s="95">
        <v>0</v>
      </c>
      <c r="F153" s="95">
        <v>4962.1549699999996</v>
      </c>
    </row>
    <row r="154" spans="1:6">
      <c r="A154" s="64" t="s">
        <v>305</v>
      </c>
      <c r="B154" s="95">
        <v>0</v>
      </c>
      <c r="C154" s="95">
        <v>0</v>
      </c>
      <c r="D154" s="95">
        <v>0</v>
      </c>
      <c r="E154" s="95">
        <v>0</v>
      </c>
      <c r="F154" s="95">
        <v>0</v>
      </c>
    </row>
    <row r="155" spans="1:6">
      <c r="A155" s="177" t="s">
        <v>306</v>
      </c>
      <c r="B155" s="57">
        <v>103072.63334</v>
      </c>
      <c r="C155" s="57">
        <v>2795.6826599999999</v>
      </c>
      <c r="D155" s="57">
        <v>0</v>
      </c>
      <c r="E155" s="57">
        <v>0</v>
      </c>
      <c r="F155" s="57">
        <v>105868.31600000001</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31715.70232</v>
      </c>
      <c r="C158" s="95">
        <v>759.12794999999994</v>
      </c>
      <c r="D158" s="95">
        <v>0</v>
      </c>
      <c r="E158" s="95">
        <v>0</v>
      </c>
      <c r="F158" s="95">
        <v>32474.830269999999</v>
      </c>
    </row>
    <row r="159" spans="1:6">
      <c r="A159" s="64" t="s">
        <v>1464</v>
      </c>
      <c r="B159" s="95">
        <v>0</v>
      </c>
      <c r="C159" s="95">
        <v>0</v>
      </c>
      <c r="D159" s="95">
        <v>0</v>
      </c>
      <c r="E159" s="95">
        <v>0</v>
      </c>
      <c r="F159" s="95">
        <v>0</v>
      </c>
    </row>
    <row r="160" spans="1:6">
      <c r="A160" s="64" t="s">
        <v>310</v>
      </c>
      <c r="B160" s="95">
        <v>62621.351340000001</v>
      </c>
      <c r="C160" s="95">
        <v>1695.25038</v>
      </c>
      <c r="D160" s="95">
        <v>0</v>
      </c>
      <c r="E160" s="95">
        <v>0</v>
      </c>
      <c r="F160" s="95">
        <v>64316.601719999999</v>
      </c>
    </row>
    <row r="161" spans="1:6">
      <c r="A161" s="64" t="s">
        <v>311</v>
      </c>
      <c r="B161" s="95">
        <v>8735.5796799999989</v>
      </c>
      <c r="C161" s="95">
        <v>341.30432999999999</v>
      </c>
      <c r="D161" s="95">
        <v>0</v>
      </c>
      <c r="E161" s="95">
        <v>0</v>
      </c>
      <c r="F161" s="95">
        <v>9076.8840099999998</v>
      </c>
    </row>
    <row r="162" spans="1:6">
      <c r="A162" s="177" t="s">
        <v>312</v>
      </c>
      <c r="B162" s="57">
        <v>2083848.88157</v>
      </c>
      <c r="C162" s="57">
        <v>78679.646659999999</v>
      </c>
      <c r="D162" s="57">
        <v>0</v>
      </c>
      <c r="E162" s="57">
        <v>0</v>
      </c>
      <c r="F162" s="57">
        <v>2162528.5282299998</v>
      </c>
    </row>
    <row r="163" spans="1:6">
      <c r="A163" s="64" t="s">
        <v>313</v>
      </c>
      <c r="B163" s="95">
        <v>101593.2775</v>
      </c>
      <c r="C163" s="95">
        <v>0</v>
      </c>
      <c r="D163" s="95">
        <v>0</v>
      </c>
      <c r="E163" s="95">
        <v>0</v>
      </c>
      <c r="F163" s="95">
        <v>101593.2775</v>
      </c>
    </row>
    <row r="164" spans="1:6">
      <c r="A164" s="64" t="s">
        <v>314</v>
      </c>
      <c r="B164" s="95">
        <v>0</v>
      </c>
      <c r="C164" s="95">
        <v>0</v>
      </c>
      <c r="D164" s="95">
        <v>0</v>
      </c>
      <c r="E164" s="95">
        <v>0</v>
      </c>
      <c r="F164" s="95">
        <v>0</v>
      </c>
    </row>
    <row r="165" spans="1:6">
      <c r="A165" s="64" t="s">
        <v>315</v>
      </c>
      <c r="B165" s="95">
        <v>1824424.28501</v>
      </c>
      <c r="C165" s="95">
        <v>75090.050080000001</v>
      </c>
      <c r="D165" s="95">
        <v>0</v>
      </c>
      <c r="E165" s="95">
        <v>0</v>
      </c>
      <c r="F165" s="95">
        <v>1899514.3350899999</v>
      </c>
    </row>
    <row r="166" spans="1:6">
      <c r="A166" s="64" t="s">
        <v>316</v>
      </c>
      <c r="B166" s="95">
        <v>157831.31906000001</v>
      </c>
      <c r="C166" s="95">
        <v>3589.5965799999999</v>
      </c>
      <c r="D166" s="95">
        <v>0</v>
      </c>
      <c r="E166" s="95">
        <v>0</v>
      </c>
      <c r="F166" s="95">
        <v>161420.91563999999</v>
      </c>
    </row>
    <row r="167" spans="1:6">
      <c r="A167" s="177" t="s">
        <v>317</v>
      </c>
      <c r="B167" s="57">
        <v>0</v>
      </c>
      <c r="C167" s="57">
        <v>48105.837890000003</v>
      </c>
      <c r="D167" s="57">
        <v>0</v>
      </c>
      <c r="E167" s="57">
        <v>0</v>
      </c>
      <c r="F167" s="57">
        <v>48105.837890000003</v>
      </c>
    </row>
    <row r="168" spans="1:6">
      <c r="A168" s="64" t="s">
        <v>318</v>
      </c>
      <c r="B168" s="95">
        <v>0</v>
      </c>
      <c r="C168" s="95">
        <v>47644.264080000001</v>
      </c>
      <c r="D168" s="95">
        <v>0</v>
      </c>
      <c r="E168" s="95">
        <v>0</v>
      </c>
      <c r="F168" s="95">
        <v>47644.264080000001</v>
      </c>
    </row>
    <row r="169" spans="1:6">
      <c r="A169" s="64" t="s">
        <v>319</v>
      </c>
      <c r="B169" s="95">
        <v>0</v>
      </c>
      <c r="C169" s="95">
        <v>0</v>
      </c>
      <c r="D169" s="95">
        <v>0</v>
      </c>
      <c r="E169" s="95">
        <v>0</v>
      </c>
      <c r="F169" s="95">
        <v>0</v>
      </c>
    </row>
    <row r="170" spans="1:6">
      <c r="A170" s="64" t="s">
        <v>320</v>
      </c>
      <c r="B170" s="95">
        <v>0</v>
      </c>
      <c r="C170" s="95">
        <v>2737.6064799999999</v>
      </c>
      <c r="D170" s="95">
        <v>0</v>
      </c>
      <c r="E170" s="95">
        <v>0</v>
      </c>
      <c r="F170" s="95">
        <v>2737.6064799999999</v>
      </c>
    </row>
    <row r="171" spans="1:6">
      <c r="A171" s="64" t="s">
        <v>321</v>
      </c>
      <c r="B171" s="95">
        <v>0</v>
      </c>
      <c r="C171" s="95">
        <v>44906.657599999999</v>
      </c>
      <c r="D171" s="95">
        <v>0</v>
      </c>
      <c r="E171" s="95">
        <v>0</v>
      </c>
      <c r="F171" s="95">
        <v>44906.657599999999</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461.57380999999998</v>
      </c>
      <c r="D175" s="95">
        <v>0</v>
      </c>
      <c r="E175" s="95">
        <v>0</v>
      </c>
      <c r="F175" s="95">
        <v>461.57380999999998</v>
      </c>
    </row>
    <row r="176" spans="1:6">
      <c r="A176" s="155" t="s">
        <v>326</v>
      </c>
      <c r="B176" s="57">
        <v>1349440.00673</v>
      </c>
      <c r="C176" s="57">
        <v>0</v>
      </c>
      <c r="D176" s="57">
        <v>0</v>
      </c>
      <c r="E176" s="57">
        <v>0</v>
      </c>
      <c r="F176" s="57">
        <v>1349440.00673</v>
      </c>
    </row>
    <row r="177" spans="1:6">
      <c r="A177" s="63" t="s">
        <v>327</v>
      </c>
      <c r="B177" s="95">
        <v>1216870.3764500001</v>
      </c>
      <c r="C177" s="95">
        <v>0</v>
      </c>
      <c r="D177" s="95">
        <v>0</v>
      </c>
      <c r="E177" s="95">
        <v>0</v>
      </c>
      <c r="F177" s="95">
        <v>1216870.3764500001</v>
      </c>
    </row>
    <row r="178" spans="1:6">
      <c r="A178" s="64" t="s">
        <v>328</v>
      </c>
      <c r="B178" s="95">
        <v>1216870.3764500001</v>
      </c>
      <c r="C178" s="95">
        <v>0</v>
      </c>
      <c r="D178" s="95">
        <v>0</v>
      </c>
      <c r="E178" s="95">
        <v>0</v>
      </c>
      <c r="F178" s="95">
        <v>1216870.3764500001</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30868.33812</v>
      </c>
      <c r="C181" s="95">
        <v>0</v>
      </c>
      <c r="D181" s="95">
        <v>0</v>
      </c>
      <c r="E181" s="95">
        <v>0</v>
      </c>
      <c r="F181" s="95">
        <v>30868.33812</v>
      </c>
    </row>
    <row r="182" spans="1:6">
      <c r="A182" s="64" t="s">
        <v>332</v>
      </c>
      <c r="B182" s="95">
        <v>0</v>
      </c>
      <c r="C182" s="95">
        <v>0</v>
      </c>
      <c r="D182" s="95">
        <v>0</v>
      </c>
      <c r="E182" s="95">
        <v>0</v>
      </c>
      <c r="F182" s="95">
        <v>0</v>
      </c>
    </row>
    <row r="183" spans="1:6">
      <c r="A183" s="64" t="s">
        <v>333</v>
      </c>
      <c r="B183" s="95">
        <v>25822.18072</v>
      </c>
      <c r="C183" s="95">
        <v>0</v>
      </c>
      <c r="D183" s="95">
        <v>0</v>
      </c>
      <c r="E183" s="95">
        <v>0</v>
      </c>
      <c r="F183" s="95">
        <v>25822.18072</v>
      </c>
    </row>
    <row r="184" spans="1:6">
      <c r="A184" s="64" t="s">
        <v>334</v>
      </c>
      <c r="B184" s="95">
        <v>5046.1574000000001</v>
      </c>
      <c r="C184" s="95">
        <v>0</v>
      </c>
      <c r="D184" s="95">
        <v>0</v>
      </c>
      <c r="E184" s="95">
        <v>0</v>
      </c>
      <c r="F184" s="95">
        <v>5046.1574000000001</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117599.69228</v>
      </c>
      <c r="C187" s="95">
        <v>0</v>
      </c>
      <c r="D187" s="95">
        <v>0</v>
      </c>
      <c r="E187" s="95">
        <v>0</v>
      </c>
      <c r="F187" s="95">
        <v>117599.69228</v>
      </c>
    </row>
    <row r="188" spans="1:6">
      <c r="A188" s="64" t="s">
        <v>338</v>
      </c>
      <c r="B188" s="95">
        <v>62359.673040000001</v>
      </c>
      <c r="C188" s="95">
        <v>0</v>
      </c>
      <c r="D188" s="95">
        <v>0</v>
      </c>
      <c r="E188" s="95">
        <v>0</v>
      </c>
      <c r="F188" s="95">
        <v>62359.673040000001</v>
      </c>
    </row>
    <row r="189" spans="1:6">
      <c r="A189" s="64" t="s">
        <v>339</v>
      </c>
      <c r="B189" s="95">
        <v>55240.019240000001</v>
      </c>
      <c r="C189" s="95">
        <v>0</v>
      </c>
      <c r="D189" s="95">
        <v>0</v>
      </c>
      <c r="E189" s="95">
        <v>0</v>
      </c>
      <c r="F189" s="95">
        <v>55240.019240000001</v>
      </c>
    </row>
    <row r="190" spans="1:6">
      <c r="A190" s="64" t="s">
        <v>340</v>
      </c>
      <c r="B190" s="95">
        <v>0</v>
      </c>
      <c r="C190" s="95">
        <v>0</v>
      </c>
      <c r="D190" s="95">
        <v>0</v>
      </c>
      <c r="E190" s="95">
        <v>0</v>
      </c>
      <c r="F190" s="95">
        <v>0</v>
      </c>
    </row>
    <row r="191" spans="1:6">
      <c r="A191" s="63" t="s">
        <v>341</v>
      </c>
      <c r="B191" s="95">
        <v>-15898.400119999998</v>
      </c>
      <c r="C191" s="95">
        <v>0</v>
      </c>
      <c r="D191" s="95">
        <v>0</v>
      </c>
      <c r="E191" s="95">
        <v>0</v>
      </c>
      <c r="F191" s="95">
        <v>-15898.400119999998</v>
      </c>
    </row>
    <row r="192" spans="1:6">
      <c r="A192" s="64" t="s">
        <v>342</v>
      </c>
      <c r="B192" s="95">
        <v>-26221.954519999999</v>
      </c>
      <c r="C192" s="95">
        <v>0</v>
      </c>
      <c r="D192" s="95">
        <v>0</v>
      </c>
      <c r="E192" s="95">
        <v>0</v>
      </c>
      <c r="F192" s="95">
        <v>-26221.954519999999</v>
      </c>
    </row>
    <row r="193" spans="1:6">
      <c r="A193" s="64" t="s">
        <v>343</v>
      </c>
      <c r="B193" s="95">
        <v>10323.554400000001</v>
      </c>
      <c r="C193" s="95">
        <v>0</v>
      </c>
      <c r="D193" s="95">
        <v>0</v>
      </c>
      <c r="E193" s="95">
        <v>0</v>
      </c>
      <c r="F193" s="95">
        <v>10323.554400000001</v>
      </c>
    </row>
    <row r="194" spans="1:6">
      <c r="A194" s="72" t="s">
        <v>344</v>
      </c>
      <c r="B194" s="57">
        <v>7705870.9848599993</v>
      </c>
      <c r="C194" s="57">
        <v>1649088.8435799999</v>
      </c>
      <c r="D194" s="57">
        <v>0</v>
      </c>
      <c r="E194" s="57">
        <v>0</v>
      </c>
      <c r="F194" s="57">
        <v>9354959.8284400012</v>
      </c>
    </row>
    <row r="195" spans="1:6">
      <c r="A195" s="72" t="s">
        <v>345</v>
      </c>
      <c r="B195" s="57">
        <v>905.41243999999995</v>
      </c>
      <c r="C195" s="57">
        <v>0</v>
      </c>
      <c r="D195" s="57">
        <v>0</v>
      </c>
      <c r="E195" s="57">
        <v>0</v>
      </c>
      <c r="F195" s="57">
        <v>905.41243999999995</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905.41243999999995</v>
      </c>
      <c r="C214" s="95">
        <v>0</v>
      </c>
      <c r="D214" s="95">
        <v>0</v>
      </c>
      <c r="E214" s="95">
        <v>0</v>
      </c>
      <c r="F214" s="95">
        <v>905.41243999999995</v>
      </c>
    </row>
    <row r="215" spans="1:6">
      <c r="A215" s="177" t="s">
        <v>365</v>
      </c>
      <c r="B215" s="57">
        <v>6803601.4471400008</v>
      </c>
      <c r="C215" s="57">
        <v>2844584.74156</v>
      </c>
      <c r="D215" s="57">
        <v>0</v>
      </c>
      <c r="E215" s="57">
        <v>0</v>
      </c>
      <c r="F215" s="57">
        <v>9648186.1887000017</v>
      </c>
    </row>
    <row r="216" spans="1:6">
      <c r="A216" s="63" t="s">
        <v>366</v>
      </c>
      <c r="B216" s="95">
        <v>432590.52617999999</v>
      </c>
      <c r="C216" s="95">
        <v>0</v>
      </c>
      <c r="D216" s="95">
        <v>0</v>
      </c>
      <c r="E216" s="95">
        <v>0</v>
      </c>
      <c r="F216" s="95">
        <v>432590.52617999999</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432590.52617999999</v>
      </c>
      <c r="C219" s="95">
        <v>0</v>
      </c>
      <c r="D219" s="95">
        <v>0</v>
      </c>
      <c r="E219" s="95">
        <v>0</v>
      </c>
      <c r="F219" s="95">
        <v>432590.52617999999</v>
      </c>
    </row>
    <row r="220" spans="1:6">
      <c r="A220" s="63" t="s">
        <v>370</v>
      </c>
      <c r="B220" s="95">
        <v>166124.78153000001</v>
      </c>
      <c r="C220" s="95">
        <v>0</v>
      </c>
      <c r="D220" s="95">
        <v>0</v>
      </c>
      <c r="E220" s="95">
        <v>0</v>
      </c>
      <c r="F220" s="95">
        <v>166124.78153000001</v>
      </c>
    </row>
    <row r="221" spans="1:6">
      <c r="A221" s="64" t="s">
        <v>371</v>
      </c>
      <c r="B221" s="95">
        <v>0</v>
      </c>
      <c r="C221" s="95">
        <v>0</v>
      </c>
      <c r="D221" s="95">
        <v>0</v>
      </c>
      <c r="E221" s="95">
        <v>0</v>
      </c>
      <c r="F221" s="95">
        <v>0</v>
      </c>
    </row>
    <row r="222" spans="1:6">
      <c r="A222" s="64" t="s">
        <v>372</v>
      </c>
      <c r="B222" s="95">
        <v>165967.00634999998</v>
      </c>
      <c r="C222" s="95">
        <v>0</v>
      </c>
      <c r="D222" s="95">
        <v>0</v>
      </c>
      <c r="E222" s="95">
        <v>0</v>
      </c>
      <c r="F222" s="95">
        <v>165967.00634999998</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157.77518000000001</v>
      </c>
      <c r="C225" s="95">
        <v>0</v>
      </c>
      <c r="D225" s="95">
        <v>0</v>
      </c>
      <c r="E225" s="95">
        <v>0</v>
      </c>
      <c r="F225" s="95">
        <v>157.77518000000001</v>
      </c>
    </row>
    <row r="226" spans="1:6">
      <c r="A226" s="63" t="s">
        <v>376</v>
      </c>
      <c r="B226" s="95">
        <v>0</v>
      </c>
      <c r="C226" s="95">
        <v>205.12455</v>
      </c>
      <c r="D226" s="95">
        <v>0</v>
      </c>
      <c r="E226" s="95">
        <v>0</v>
      </c>
      <c r="F226" s="95">
        <v>205.12455</v>
      </c>
    </row>
    <row r="227" spans="1:6">
      <c r="A227" s="64" t="s">
        <v>377</v>
      </c>
      <c r="B227" s="95">
        <v>0</v>
      </c>
      <c r="C227" s="95">
        <v>205.12455</v>
      </c>
      <c r="D227" s="95">
        <v>0</v>
      </c>
      <c r="E227" s="95">
        <v>0</v>
      </c>
      <c r="F227" s="95">
        <v>205.12455</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4154736.9565400002</v>
      </c>
      <c r="C232" s="95">
        <v>1665201.2597999999</v>
      </c>
      <c r="D232" s="95">
        <v>0</v>
      </c>
      <c r="E232" s="95">
        <v>0</v>
      </c>
      <c r="F232" s="95">
        <v>5819938.2163399998</v>
      </c>
    </row>
    <row r="233" spans="1:6">
      <c r="A233" s="64" t="s">
        <v>383</v>
      </c>
      <c r="B233" s="95">
        <v>1146556.7796099999</v>
      </c>
      <c r="C233" s="95">
        <v>1156607.8174000001</v>
      </c>
      <c r="D233" s="95">
        <v>0</v>
      </c>
      <c r="E233" s="95">
        <v>0</v>
      </c>
      <c r="F233" s="95">
        <v>2303164.5970100001</v>
      </c>
    </row>
    <row r="234" spans="1:6">
      <c r="A234" s="64" t="s">
        <v>384</v>
      </c>
      <c r="B234" s="95">
        <v>0</v>
      </c>
      <c r="C234" s="95">
        <v>0</v>
      </c>
      <c r="D234" s="95">
        <v>0</v>
      </c>
      <c r="E234" s="95">
        <v>0</v>
      </c>
      <c r="F234" s="95">
        <v>0</v>
      </c>
    </row>
    <row r="235" spans="1:6">
      <c r="A235" s="64" t="s">
        <v>385</v>
      </c>
      <c r="B235" s="95">
        <v>1280728.34791</v>
      </c>
      <c r="C235" s="95">
        <v>339237.16793</v>
      </c>
      <c r="D235" s="95">
        <v>0</v>
      </c>
      <c r="E235" s="95">
        <v>0</v>
      </c>
      <c r="F235" s="95">
        <v>1619965.51584</v>
      </c>
    </row>
    <row r="236" spans="1:6">
      <c r="A236" s="64" t="s">
        <v>386</v>
      </c>
      <c r="B236" s="95">
        <v>0</v>
      </c>
      <c r="C236" s="95">
        <v>0</v>
      </c>
      <c r="D236" s="95">
        <v>0</v>
      </c>
      <c r="E236" s="95">
        <v>0</v>
      </c>
      <c r="F236" s="95">
        <v>0</v>
      </c>
    </row>
    <row r="237" spans="1:6">
      <c r="A237" s="64" t="s">
        <v>387</v>
      </c>
      <c r="B237" s="95">
        <v>198630.61233</v>
      </c>
      <c r="C237" s="95">
        <v>0</v>
      </c>
      <c r="D237" s="95">
        <v>0</v>
      </c>
      <c r="E237" s="95">
        <v>0</v>
      </c>
      <c r="F237" s="95">
        <v>198630.61233</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1528821.2166900001</v>
      </c>
      <c r="C241" s="95">
        <v>169356.27447</v>
      </c>
      <c r="D241" s="95">
        <v>0</v>
      </c>
      <c r="E241" s="95">
        <v>0</v>
      </c>
      <c r="F241" s="95">
        <v>1698177.49116</v>
      </c>
    </row>
    <row r="242" spans="1:6">
      <c r="A242" s="63" t="s">
        <v>392</v>
      </c>
      <c r="B242" s="95">
        <v>1338194.0739500001</v>
      </c>
      <c r="C242" s="95">
        <v>1179178.35721</v>
      </c>
      <c r="D242" s="95">
        <v>0</v>
      </c>
      <c r="E242" s="95">
        <v>0</v>
      </c>
      <c r="F242" s="95">
        <v>2517372.4311599997</v>
      </c>
    </row>
    <row r="243" spans="1:6">
      <c r="A243" s="64" t="s">
        <v>393</v>
      </c>
      <c r="B243" s="95">
        <v>66902.750499999995</v>
      </c>
      <c r="C243" s="95">
        <v>61314.894</v>
      </c>
      <c r="D243" s="95">
        <v>0</v>
      </c>
      <c r="E243" s="95">
        <v>0</v>
      </c>
      <c r="F243" s="95">
        <v>128217.64449999999</v>
      </c>
    </row>
    <row r="244" spans="1:6">
      <c r="A244" s="64" t="s">
        <v>394</v>
      </c>
      <c r="B244" s="95">
        <v>737054.95027999999</v>
      </c>
      <c r="C244" s="95">
        <v>91238</v>
      </c>
      <c r="D244" s="95">
        <v>0</v>
      </c>
      <c r="E244" s="95">
        <v>0</v>
      </c>
      <c r="F244" s="95">
        <v>828292.95027999999</v>
      </c>
    </row>
    <row r="245" spans="1:6">
      <c r="A245" s="64" t="s">
        <v>395</v>
      </c>
      <c r="B245" s="95">
        <v>336916.51652999996</v>
      </c>
      <c r="C245" s="95">
        <v>80841.46875</v>
      </c>
      <c r="D245" s="95">
        <v>0</v>
      </c>
      <c r="E245" s="95">
        <v>0</v>
      </c>
      <c r="F245" s="95">
        <v>417757.98527999996</v>
      </c>
    </row>
    <row r="246" spans="1:6">
      <c r="A246" s="64" t="s">
        <v>396</v>
      </c>
      <c r="B246" s="95">
        <v>25362.297160000002</v>
      </c>
      <c r="C246" s="95">
        <v>4793.77376</v>
      </c>
      <c r="D246" s="95">
        <v>0</v>
      </c>
      <c r="E246" s="95">
        <v>0</v>
      </c>
      <c r="F246" s="95">
        <v>30156.070920000002</v>
      </c>
    </row>
    <row r="247" spans="1:6">
      <c r="A247" s="64" t="s">
        <v>397</v>
      </c>
      <c r="B247" s="95">
        <v>0</v>
      </c>
      <c r="C247" s="95">
        <v>0</v>
      </c>
      <c r="D247" s="95">
        <v>0</v>
      </c>
      <c r="E247" s="95">
        <v>0</v>
      </c>
      <c r="F247" s="95">
        <v>0</v>
      </c>
    </row>
    <row r="248" spans="1:6">
      <c r="A248" s="64" t="s">
        <v>398</v>
      </c>
      <c r="B248" s="95">
        <v>171957.55948</v>
      </c>
      <c r="C248" s="95">
        <v>940990.22070000006</v>
      </c>
      <c r="D248" s="95">
        <v>0</v>
      </c>
      <c r="E248" s="95">
        <v>0</v>
      </c>
      <c r="F248" s="95">
        <v>1112947.78018</v>
      </c>
    </row>
    <row r="249" spans="1:6">
      <c r="A249" s="63" t="s">
        <v>399</v>
      </c>
      <c r="B249" s="95">
        <v>0</v>
      </c>
      <c r="C249" s="95">
        <v>0</v>
      </c>
      <c r="D249" s="95">
        <v>0</v>
      </c>
      <c r="E249" s="95">
        <v>0</v>
      </c>
      <c r="F249" s="95">
        <v>0</v>
      </c>
    </row>
    <row r="250" spans="1:6">
      <c r="A250" s="64" t="s">
        <v>400</v>
      </c>
      <c r="B250" s="95">
        <v>0</v>
      </c>
      <c r="C250" s="95">
        <v>0</v>
      </c>
      <c r="D250" s="95">
        <v>0</v>
      </c>
      <c r="E250" s="95">
        <v>0</v>
      </c>
      <c r="F250" s="95">
        <v>0</v>
      </c>
    </row>
    <row r="251" spans="1:6">
      <c r="A251" s="64" t="s">
        <v>401</v>
      </c>
      <c r="B251" s="95">
        <v>0</v>
      </c>
      <c r="C251" s="95">
        <v>0</v>
      </c>
      <c r="D251" s="95">
        <v>0</v>
      </c>
      <c r="E251" s="95">
        <v>0</v>
      </c>
      <c r="F251" s="95">
        <v>0</v>
      </c>
    </row>
    <row r="252" spans="1:6">
      <c r="A252" s="63" t="s">
        <v>402</v>
      </c>
      <c r="B252" s="95">
        <v>711955.10894000006</v>
      </c>
      <c r="C252" s="95">
        <v>0</v>
      </c>
      <c r="D252" s="95">
        <v>0</v>
      </c>
      <c r="E252" s="95">
        <v>0</v>
      </c>
      <c r="F252" s="95">
        <v>711955.10894000006</v>
      </c>
    </row>
    <row r="253" spans="1:6">
      <c r="A253" s="64" t="s">
        <v>400</v>
      </c>
      <c r="B253" s="95">
        <v>699868.38209000009</v>
      </c>
      <c r="C253" s="95">
        <v>0</v>
      </c>
      <c r="D253" s="95">
        <v>0</v>
      </c>
      <c r="E253" s="95">
        <v>0</v>
      </c>
      <c r="F253" s="95">
        <v>699868.38209000009</v>
      </c>
    </row>
    <row r="254" spans="1:6">
      <c r="A254" s="64" t="s">
        <v>401</v>
      </c>
      <c r="B254" s="95">
        <v>12086.726849999999</v>
      </c>
      <c r="C254" s="95">
        <v>0</v>
      </c>
      <c r="D254" s="95">
        <v>0</v>
      </c>
      <c r="E254" s="95">
        <v>0</v>
      </c>
      <c r="F254" s="95">
        <v>12086.726849999999</v>
      </c>
    </row>
    <row r="255" spans="1:6" ht="30" customHeight="1">
      <c r="A255" s="216" t="s">
        <v>403</v>
      </c>
      <c r="B255" s="57">
        <v>1096324.1749200001</v>
      </c>
      <c r="C255" s="57">
        <v>17316.553899999999</v>
      </c>
      <c r="D255" s="57">
        <v>0</v>
      </c>
      <c r="E255" s="57">
        <v>0</v>
      </c>
      <c r="F255" s="57">
        <v>1113640.7288199998</v>
      </c>
    </row>
    <row r="256" spans="1:6">
      <c r="A256" s="99" t="s">
        <v>404</v>
      </c>
      <c r="B256" s="95">
        <v>5771.9442099999997</v>
      </c>
      <c r="C256" s="95">
        <v>172.59414999999998</v>
      </c>
      <c r="D256" s="95">
        <v>0</v>
      </c>
      <c r="E256" s="95">
        <v>0</v>
      </c>
      <c r="F256" s="95">
        <v>5944.5383600000005</v>
      </c>
    </row>
    <row r="257" spans="1:6">
      <c r="A257" s="99" t="s">
        <v>405</v>
      </c>
      <c r="B257" s="95">
        <v>5581.5655999999999</v>
      </c>
      <c r="C257" s="95">
        <v>346.94226000000003</v>
      </c>
      <c r="D257" s="95">
        <v>0</v>
      </c>
      <c r="E257" s="95">
        <v>0</v>
      </c>
      <c r="F257" s="95">
        <v>5928.5078600000006</v>
      </c>
    </row>
    <row r="258" spans="1:6">
      <c r="A258" s="99" t="s">
        <v>406</v>
      </c>
      <c r="B258" s="95">
        <v>958219.85220000008</v>
      </c>
      <c r="C258" s="95">
        <v>10923.95046</v>
      </c>
      <c r="D258" s="95">
        <v>0</v>
      </c>
      <c r="E258" s="95">
        <v>0</v>
      </c>
      <c r="F258" s="95">
        <v>969143.80265999993</v>
      </c>
    </row>
    <row r="259" spans="1:6">
      <c r="A259" s="99" t="s">
        <v>407</v>
      </c>
      <c r="B259" s="95">
        <v>111173.00436000001</v>
      </c>
      <c r="C259" s="95">
        <v>5054.2254000000003</v>
      </c>
      <c r="D259" s="95">
        <v>0</v>
      </c>
      <c r="E259" s="95">
        <v>0</v>
      </c>
      <c r="F259" s="95">
        <v>116227.22976</v>
      </c>
    </row>
    <row r="260" spans="1:6">
      <c r="A260" s="99" t="s">
        <v>408</v>
      </c>
      <c r="B260" s="95">
        <v>7869.3749699999998</v>
      </c>
      <c r="C260" s="95">
        <v>71.288640000000001</v>
      </c>
      <c r="D260" s="95">
        <v>0</v>
      </c>
      <c r="E260" s="95">
        <v>0</v>
      </c>
      <c r="F260" s="95">
        <v>7940.6636100000005</v>
      </c>
    </row>
    <row r="261" spans="1:6">
      <c r="A261" s="99" t="s">
        <v>409</v>
      </c>
      <c r="B261" s="95">
        <v>1513.41265</v>
      </c>
      <c r="C261" s="95">
        <v>10.330770000000001</v>
      </c>
      <c r="D261" s="95">
        <v>0</v>
      </c>
      <c r="E261" s="95">
        <v>0</v>
      </c>
      <c r="F261" s="95">
        <v>1523.74342</v>
      </c>
    </row>
    <row r="262" spans="1:6">
      <c r="A262" s="99" t="s">
        <v>410</v>
      </c>
      <c r="B262" s="95">
        <v>2633.6283100000001</v>
      </c>
      <c r="C262" s="95">
        <v>211.18306000000001</v>
      </c>
      <c r="D262" s="95">
        <v>0</v>
      </c>
      <c r="E262" s="95">
        <v>0</v>
      </c>
      <c r="F262" s="95">
        <v>2844.8113699999999</v>
      </c>
    </row>
    <row r="263" spans="1:6">
      <c r="A263" s="99" t="s">
        <v>411</v>
      </c>
      <c r="B263" s="95">
        <v>138.69985999999997</v>
      </c>
      <c r="C263" s="95">
        <v>305.83959000000004</v>
      </c>
      <c r="D263" s="95">
        <v>0</v>
      </c>
      <c r="E263" s="95">
        <v>0</v>
      </c>
      <c r="F263" s="95">
        <v>444.53944999999999</v>
      </c>
    </row>
    <row r="264" spans="1:6">
      <c r="A264" s="99" t="s">
        <v>412</v>
      </c>
      <c r="B264" s="95">
        <v>0</v>
      </c>
      <c r="C264" s="95">
        <v>0</v>
      </c>
      <c r="D264" s="95">
        <v>0</v>
      </c>
      <c r="E264" s="95">
        <v>0</v>
      </c>
      <c r="F264" s="95">
        <v>0</v>
      </c>
    </row>
    <row r="265" spans="1:6">
      <c r="A265" s="99" t="s">
        <v>413</v>
      </c>
      <c r="B265" s="95">
        <v>3422.2450199999998</v>
      </c>
      <c r="C265" s="95">
        <v>220.19956999999999</v>
      </c>
      <c r="D265" s="95">
        <v>0</v>
      </c>
      <c r="E265" s="95">
        <v>0</v>
      </c>
      <c r="F265" s="95">
        <v>3642.4445900000001</v>
      </c>
    </row>
    <row r="266" spans="1:6">
      <c r="A266" s="99" t="s">
        <v>414</v>
      </c>
      <c r="B266" s="95">
        <v>0.44774000000000003</v>
      </c>
      <c r="C266" s="95">
        <v>0</v>
      </c>
      <c r="D266" s="95">
        <v>0</v>
      </c>
      <c r="E266" s="95">
        <v>0</v>
      </c>
      <c r="F266" s="95">
        <v>0.44774000000000003</v>
      </c>
    </row>
    <row r="267" spans="1:6">
      <c r="A267" s="216" t="s">
        <v>415</v>
      </c>
      <c r="B267" s="57">
        <v>-265607.40435999999</v>
      </c>
      <c r="C267" s="57">
        <v>-79318.769979999997</v>
      </c>
      <c r="D267" s="57">
        <v>0</v>
      </c>
      <c r="E267" s="57">
        <v>0</v>
      </c>
      <c r="F267" s="57">
        <v>-344926.17433999997</v>
      </c>
    </row>
    <row r="268" spans="1:6">
      <c r="A268" s="99" t="s">
        <v>416</v>
      </c>
      <c r="B268" s="95">
        <v>-1069.96785</v>
      </c>
      <c r="C268" s="95">
        <v>-500.87789000000004</v>
      </c>
      <c r="D268" s="95">
        <v>0</v>
      </c>
      <c r="E268" s="95">
        <v>0</v>
      </c>
      <c r="F268" s="95">
        <v>-1570.84574</v>
      </c>
    </row>
    <row r="269" spans="1:6">
      <c r="A269" s="99" t="s">
        <v>417</v>
      </c>
      <c r="B269" s="95">
        <v>-9.73123</v>
      </c>
      <c r="C269" s="95">
        <v>0</v>
      </c>
      <c r="D269" s="95">
        <v>0</v>
      </c>
      <c r="E269" s="95">
        <v>0</v>
      </c>
      <c r="F269" s="95">
        <v>-9.73123</v>
      </c>
    </row>
    <row r="270" spans="1:6">
      <c r="A270" s="99" t="s">
        <v>418</v>
      </c>
      <c r="B270" s="95">
        <v>-160181.92790000001</v>
      </c>
      <c r="C270" s="95">
        <v>-64547.699689999994</v>
      </c>
      <c r="D270" s="95">
        <v>0</v>
      </c>
      <c r="E270" s="95">
        <v>0</v>
      </c>
      <c r="F270" s="95">
        <v>-224729.62758999999</v>
      </c>
    </row>
    <row r="271" spans="1:6">
      <c r="A271" s="99" t="s">
        <v>419</v>
      </c>
      <c r="B271" s="95">
        <v>-1907.7610400000001</v>
      </c>
      <c r="C271" s="95">
        <v>-6948.6882000000005</v>
      </c>
      <c r="D271" s="95">
        <v>0</v>
      </c>
      <c r="E271" s="95">
        <v>0</v>
      </c>
      <c r="F271" s="95">
        <v>-8856.4492399999999</v>
      </c>
    </row>
    <row r="272" spans="1:6">
      <c r="A272" s="99" t="s">
        <v>420</v>
      </c>
      <c r="B272" s="95">
        <v>-102438.01634</v>
      </c>
      <c r="C272" s="95">
        <v>-4780.9804899999999</v>
      </c>
      <c r="D272" s="95">
        <v>0</v>
      </c>
      <c r="E272" s="95">
        <v>0</v>
      </c>
      <c r="F272" s="95">
        <v>-107218.99683</v>
      </c>
    </row>
    <row r="273" spans="1:6">
      <c r="A273" s="156" t="s">
        <v>421</v>
      </c>
      <c r="B273" s="95">
        <v>0</v>
      </c>
      <c r="C273" s="95">
        <v>-2540.5237099999999</v>
      </c>
      <c r="D273" s="95">
        <v>0</v>
      </c>
      <c r="E273" s="95">
        <v>0</v>
      </c>
      <c r="F273" s="95">
        <v>-2540.5237099999999</v>
      </c>
    </row>
    <row r="274" spans="1:6">
      <c r="A274" s="99" t="s">
        <v>493</v>
      </c>
      <c r="B274" s="95">
        <v>0</v>
      </c>
      <c r="C274" s="95">
        <v>0</v>
      </c>
      <c r="D274" s="95">
        <v>0</v>
      </c>
      <c r="E274" s="95">
        <v>0</v>
      </c>
      <c r="F274" s="95">
        <v>0</v>
      </c>
    </row>
    <row r="275" spans="1:6">
      <c r="A275" s="216" t="s">
        <v>1122</v>
      </c>
      <c r="B275" s="57">
        <v>830716.77055999998</v>
      </c>
      <c r="C275" s="57">
        <v>-62002.216079999998</v>
      </c>
      <c r="D275" s="57">
        <v>0</v>
      </c>
      <c r="E275" s="57">
        <v>0</v>
      </c>
      <c r="F275" s="57">
        <v>768714.55448000005</v>
      </c>
    </row>
    <row r="276" spans="1:6">
      <c r="A276" s="69" t="s">
        <v>422</v>
      </c>
      <c r="B276" s="57">
        <v>30913.52824</v>
      </c>
      <c r="C276" s="57">
        <v>307.15089</v>
      </c>
      <c r="D276" s="57">
        <v>0</v>
      </c>
      <c r="E276" s="57">
        <v>0</v>
      </c>
      <c r="F276" s="57">
        <v>31220.67913</v>
      </c>
    </row>
    <row r="277" spans="1:6">
      <c r="A277" s="99" t="s">
        <v>423</v>
      </c>
      <c r="B277" s="95">
        <v>15662.248820000001</v>
      </c>
      <c r="C277" s="95">
        <v>0.58892999999999995</v>
      </c>
      <c r="D277" s="95">
        <v>0</v>
      </c>
      <c r="E277" s="95">
        <v>0</v>
      </c>
      <c r="F277" s="95">
        <v>15662.837750000001</v>
      </c>
    </row>
    <row r="278" spans="1:6">
      <c r="A278" s="99" t="s">
        <v>424</v>
      </c>
      <c r="B278" s="95">
        <v>1749.22173</v>
      </c>
      <c r="C278" s="95">
        <v>276.03090999999995</v>
      </c>
      <c r="D278" s="95">
        <v>0</v>
      </c>
      <c r="E278" s="95">
        <v>0</v>
      </c>
      <c r="F278" s="95">
        <v>2025.2526399999999</v>
      </c>
    </row>
    <row r="279" spans="1:6">
      <c r="A279" s="99" t="s">
        <v>425</v>
      </c>
      <c r="B279" s="95">
        <v>2329.20892</v>
      </c>
      <c r="C279" s="95">
        <v>0</v>
      </c>
      <c r="D279" s="95">
        <v>0</v>
      </c>
      <c r="E279" s="95">
        <v>0</v>
      </c>
      <c r="F279" s="95">
        <v>2329.20892</v>
      </c>
    </row>
    <row r="280" spans="1:6">
      <c r="A280" s="99" t="s">
        <v>426</v>
      </c>
      <c r="B280" s="95">
        <v>50.520580000000002</v>
      </c>
      <c r="C280" s="95">
        <v>0</v>
      </c>
      <c r="D280" s="95">
        <v>0</v>
      </c>
      <c r="E280" s="95">
        <v>0</v>
      </c>
      <c r="F280" s="95">
        <v>50.520580000000002</v>
      </c>
    </row>
    <row r="281" spans="1:6">
      <c r="A281" s="99" t="s">
        <v>427</v>
      </c>
      <c r="B281" s="95">
        <v>11122.32819</v>
      </c>
      <c r="C281" s="95">
        <v>30.53105</v>
      </c>
      <c r="D281" s="95">
        <v>0</v>
      </c>
      <c r="E281" s="95">
        <v>0</v>
      </c>
      <c r="F281" s="95">
        <v>11152.85924</v>
      </c>
    </row>
    <row r="282" spans="1:6">
      <c r="A282" s="99" t="s">
        <v>428</v>
      </c>
      <c r="B282" s="95">
        <v>0</v>
      </c>
      <c r="C282" s="95">
        <v>0</v>
      </c>
      <c r="D282" s="95">
        <v>0</v>
      </c>
      <c r="E282" s="95">
        <v>0</v>
      </c>
      <c r="F282" s="95">
        <v>0</v>
      </c>
    </row>
    <row r="283" spans="1:6">
      <c r="A283" s="157" t="s">
        <v>429</v>
      </c>
      <c r="B283" s="57">
        <v>-28223.233459999999</v>
      </c>
      <c r="C283" s="57">
        <v>-658.00566000000003</v>
      </c>
      <c r="D283" s="57">
        <v>0</v>
      </c>
      <c r="E283" s="57">
        <v>0</v>
      </c>
      <c r="F283" s="57">
        <v>-28881.239120000002</v>
      </c>
    </row>
    <row r="284" spans="1:6">
      <c r="A284" s="99" t="s">
        <v>423</v>
      </c>
      <c r="B284" s="95">
        <v>-3020.1335899999999</v>
      </c>
      <c r="C284" s="95">
        <v>-466.40346</v>
      </c>
      <c r="D284" s="95">
        <v>0</v>
      </c>
      <c r="E284" s="95">
        <v>0</v>
      </c>
      <c r="F284" s="95">
        <v>-3486.5370499999999</v>
      </c>
    </row>
    <row r="285" spans="1:6">
      <c r="A285" s="99" t="s">
        <v>430</v>
      </c>
      <c r="B285" s="95">
        <v>-1542.3222800000001</v>
      </c>
      <c r="C285" s="95">
        <v>0</v>
      </c>
      <c r="D285" s="95">
        <v>0</v>
      </c>
      <c r="E285" s="95">
        <v>0</v>
      </c>
      <c r="F285" s="95">
        <v>-1542.3222800000001</v>
      </c>
    </row>
    <row r="286" spans="1:6">
      <c r="A286" s="99" t="s">
        <v>431</v>
      </c>
      <c r="B286" s="95">
        <v>-142.18424999999999</v>
      </c>
      <c r="C286" s="95">
        <v>-18.681759999999997</v>
      </c>
      <c r="D286" s="95">
        <v>0</v>
      </c>
      <c r="E286" s="95">
        <v>0</v>
      </c>
      <c r="F286" s="95">
        <v>-160.86601000000002</v>
      </c>
    </row>
    <row r="287" spans="1:6">
      <c r="A287" s="99" t="s">
        <v>432</v>
      </c>
      <c r="B287" s="95">
        <v>0</v>
      </c>
      <c r="C287" s="95">
        <v>0</v>
      </c>
      <c r="D287" s="95">
        <v>0</v>
      </c>
      <c r="E287" s="95">
        <v>0</v>
      </c>
      <c r="F287" s="95">
        <v>0</v>
      </c>
    </row>
    <row r="288" spans="1:6">
      <c r="A288" s="99" t="s">
        <v>433</v>
      </c>
      <c r="B288" s="95">
        <v>-23518.593339999999</v>
      </c>
      <c r="C288" s="95">
        <v>-172.92044000000001</v>
      </c>
      <c r="D288" s="95">
        <v>0</v>
      </c>
      <c r="E288" s="95">
        <v>0</v>
      </c>
      <c r="F288" s="95">
        <v>-23691.513780000001</v>
      </c>
    </row>
    <row r="289" spans="1:6">
      <c r="A289" s="99" t="s">
        <v>434</v>
      </c>
      <c r="B289" s="95">
        <v>0</v>
      </c>
      <c r="C289" s="95">
        <v>0</v>
      </c>
      <c r="D289" s="95">
        <v>0</v>
      </c>
      <c r="E289" s="95">
        <v>0</v>
      </c>
      <c r="F289" s="95">
        <v>0</v>
      </c>
    </row>
    <row r="290" spans="1:6">
      <c r="A290" s="216" t="s">
        <v>1121</v>
      </c>
      <c r="B290" s="57">
        <v>833407.06534000009</v>
      </c>
      <c r="C290" s="57">
        <v>-62353.070850000004</v>
      </c>
      <c r="D290" s="57">
        <v>0</v>
      </c>
      <c r="E290" s="57">
        <v>0</v>
      </c>
      <c r="F290" s="57">
        <v>771053.99448999995</v>
      </c>
    </row>
    <row r="291" spans="1:6">
      <c r="A291" s="99" t="s">
        <v>435</v>
      </c>
      <c r="B291" s="95">
        <v>107856.71295</v>
      </c>
      <c r="C291" s="95">
        <v>8640.4390100000001</v>
      </c>
      <c r="D291" s="95">
        <v>0</v>
      </c>
      <c r="E291" s="95">
        <v>0</v>
      </c>
      <c r="F291" s="95">
        <v>116497.15195999999</v>
      </c>
    </row>
    <row r="292" spans="1:6">
      <c r="A292" s="99" t="s">
        <v>436</v>
      </c>
      <c r="B292" s="95">
        <v>20083.654340000001</v>
      </c>
      <c r="C292" s="95">
        <v>1499.9463600000001</v>
      </c>
      <c r="D292" s="95">
        <v>0</v>
      </c>
      <c r="E292" s="95">
        <v>0</v>
      </c>
      <c r="F292" s="95">
        <v>21583.600699999999</v>
      </c>
    </row>
    <row r="293" spans="1:6">
      <c r="A293" s="99" t="s">
        <v>437</v>
      </c>
      <c r="B293" s="95">
        <v>87771.858609999996</v>
      </c>
      <c r="C293" s="95">
        <v>7140.4926500000001</v>
      </c>
      <c r="D293" s="95">
        <v>0</v>
      </c>
      <c r="E293" s="95">
        <v>0</v>
      </c>
      <c r="F293" s="95">
        <v>94912.35126000001</v>
      </c>
    </row>
    <row r="294" spans="1:6">
      <c r="A294" s="99" t="s">
        <v>438</v>
      </c>
      <c r="B294" s="95">
        <v>0</v>
      </c>
      <c r="C294" s="95">
        <v>0</v>
      </c>
      <c r="D294" s="95">
        <v>0</v>
      </c>
      <c r="E294" s="95">
        <v>0</v>
      </c>
      <c r="F294" s="95">
        <v>0</v>
      </c>
    </row>
    <row r="295" spans="1:6">
      <c r="A295" s="99" t="s">
        <v>439</v>
      </c>
      <c r="B295" s="95">
        <v>1.2</v>
      </c>
      <c r="C295" s="95">
        <v>0</v>
      </c>
      <c r="D295" s="95">
        <v>0</v>
      </c>
      <c r="E295" s="95">
        <v>0</v>
      </c>
      <c r="F295" s="95">
        <v>1.2</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-181261.56768000001</v>
      </c>
      <c r="C299" s="95">
        <v>-12740.08884</v>
      </c>
      <c r="D299" s="95">
        <v>0</v>
      </c>
      <c r="E299" s="95">
        <v>0</v>
      </c>
      <c r="F299" s="95">
        <v>-194001.65652000002</v>
      </c>
    </row>
    <row r="300" spans="1:6">
      <c r="A300" s="99" t="s">
        <v>444</v>
      </c>
      <c r="B300" s="95">
        <v>-149389.86562</v>
      </c>
      <c r="C300" s="95">
        <v>-5883.3284000000003</v>
      </c>
      <c r="D300" s="95">
        <v>0</v>
      </c>
      <c r="E300" s="95">
        <v>0</v>
      </c>
      <c r="F300" s="95">
        <v>-155273.19402000002</v>
      </c>
    </row>
    <row r="301" spans="1:6">
      <c r="A301" s="99" t="s">
        <v>445</v>
      </c>
      <c r="B301" s="95">
        <v>-0.21392</v>
      </c>
      <c r="C301" s="95">
        <v>-0.30870999999999998</v>
      </c>
      <c r="D301" s="95">
        <v>0</v>
      </c>
      <c r="E301" s="95">
        <v>0</v>
      </c>
      <c r="F301" s="95">
        <v>-0.52263000000000004</v>
      </c>
    </row>
    <row r="302" spans="1:6">
      <c r="A302" s="99" t="s">
        <v>446</v>
      </c>
      <c r="B302" s="95">
        <v>0</v>
      </c>
      <c r="C302" s="95">
        <v>-0.27938000000000002</v>
      </c>
      <c r="D302" s="95">
        <v>0</v>
      </c>
      <c r="E302" s="95">
        <v>0</v>
      </c>
      <c r="F302" s="95">
        <v>-0.27938000000000002</v>
      </c>
    </row>
    <row r="303" spans="1:6">
      <c r="A303" s="156" t="s">
        <v>447</v>
      </c>
      <c r="B303" s="95">
        <v>-31871.488140000001</v>
      </c>
      <c r="C303" s="95">
        <v>-6856.1723499999998</v>
      </c>
      <c r="D303" s="95">
        <v>0</v>
      </c>
      <c r="E303" s="95">
        <v>0</v>
      </c>
      <c r="F303" s="95">
        <v>-38727.660490000002</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1120</v>
      </c>
      <c r="B306" s="57">
        <v>760002.21061000007</v>
      </c>
      <c r="C306" s="57">
        <v>-66452.720679999999</v>
      </c>
      <c r="D306" s="57">
        <v>0</v>
      </c>
      <c r="E306" s="57">
        <v>0</v>
      </c>
      <c r="F306" s="57">
        <v>693549.48992999992</v>
      </c>
    </row>
    <row r="307" spans="1:6">
      <c r="A307" s="216" t="s">
        <v>450</v>
      </c>
      <c r="B307" s="57">
        <v>-659842.08950999996</v>
      </c>
      <c r="C307" s="57">
        <v>-3586.4389300000003</v>
      </c>
      <c r="D307" s="57">
        <v>0</v>
      </c>
      <c r="E307" s="57">
        <v>0</v>
      </c>
      <c r="F307" s="57">
        <v>-663428.52844000002</v>
      </c>
    </row>
    <row r="308" spans="1:6">
      <c r="A308" s="99" t="s">
        <v>451</v>
      </c>
      <c r="B308" s="95">
        <v>-440336.22401000001</v>
      </c>
      <c r="C308" s="95">
        <v>-74.844850000000008</v>
      </c>
      <c r="D308" s="95">
        <v>0</v>
      </c>
      <c r="E308" s="95">
        <v>0</v>
      </c>
      <c r="F308" s="95">
        <v>-440411.06886</v>
      </c>
    </row>
    <row r="309" spans="1:6">
      <c r="A309" s="99" t="s">
        <v>452</v>
      </c>
      <c r="B309" s="95">
        <v>-46229.984850000001</v>
      </c>
      <c r="C309" s="95">
        <v>-187.07679999999999</v>
      </c>
      <c r="D309" s="95">
        <v>0</v>
      </c>
      <c r="E309" s="95">
        <v>0</v>
      </c>
      <c r="F309" s="95">
        <v>-46417.061649999996</v>
      </c>
    </row>
    <row r="310" spans="1:6">
      <c r="A310" s="99" t="s">
        <v>453</v>
      </c>
      <c r="B310" s="95">
        <v>-3314.9246000000003</v>
      </c>
      <c r="C310" s="95">
        <v>-2546.0519800000002</v>
      </c>
      <c r="D310" s="95">
        <v>0</v>
      </c>
      <c r="E310" s="95">
        <v>0</v>
      </c>
      <c r="F310" s="95">
        <v>-5860.9765800000005</v>
      </c>
    </row>
    <row r="311" spans="1:6">
      <c r="A311" s="99" t="s">
        <v>454</v>
      </c>
      <c r="B311" s="95">
        <v>-22464.25894</v>
      </c>
      <c r="C311" s="95">
        <v>-75.902990000000003</v>
      </c>
      <c r="D311" s="95">
        <v>0</v>
      </c>
      <c r="E311" s="95">
        <v>0</v>
      </c>
      <c r="F311" s="95">
        <v>-22540.161929999998</v>
      </c>
    </row>
    <row r="312" spans="1:6">
      <c r="A312" s="99" t="s">
        <v>455</v>
      </c>
      <c r="B312" s="95">
        <v>-21775.240100000003</v>
      </c>
      <c r="C312" s="95">
        <v>0</v>
      </c>
      <c r="D312" s="95">
        <v>0</v>
      </c>
      <c r="E312" s="95">
        <v>0</v>
      </c>
      <c r="F312" s="95">
        <v>-21775.240100000003</v>
      </c>
    </row>
    <row r="313" spans="1:6">
      <c r="A313" s="99" t="s">
        <v>456</v>
      </c>
      <c r="B313" s="95">
        <v>-13715.82574</v>
      </c>
      <c r="C313" s="95">
        <v>-0.38</v>
      </c>
      <c r="D313" s="95">
        <v>0</v>
      </c>
      <c r="E313" s="95">
        <v>0</v>
      </c>
      <c r="F313" s="95">
        <v>-13716.205739999999</v>
      </c>
    </row>
    <row r="314" spans="1:6">
      <c r="A314" s="99" t="s">
        <v>457</v>
      </c>
      <c r="B314" s="95">
        <v>-24893.879539999998</v>
      </c>
      <c r="C314" s="95">
        <v>0</v>
      </c>
      <c r="D314" s="95">
        <v>0</v>
      </c>
      <c r="E314" s="95">
        <v>0</v>
      </c>
      <c r="F314" s="95">
        <v>-24893.879539999998</v>
      </c>
    </row>
    <row r="315" spans="1:6">
      <c r="A315" s="99" t="s">
        <v>458</v>
      </c>
      <c r="B315" s="95">
        <v>-12767.89364</v>
      </c>
      <c r="C315" s="95">
        <v>0</v>
      </c>
      <c r="D315" s="95">
        <v>0</v>
      </c>
      <c r="E315" s="95">
        <v>0</v>
      </c>
      <c r="F315" s="95">
        <v>-12767.89364</v>
      </c>
    </row>
    <row r="316" spans="1:6">
      <c r="A316" s="99" t="s">
        <v>459</v>
      </c>
      <c r="B316" s="95">
        <v>-74343.858090000009</v>
      </c>
      <c r="C316" s="95">
        <v>-702.18231000000003</v>
      </c>
      <c r="D316" s="95">
        <v>0</v>
      </c>
      <c r="E316" s="95">
        <v>0</v>
      </c>
      <c r="F316" s="95">
        <v>-75046.040400000013</v>
      </c>
    </row>
    <row r="317" spans="1:6">
      <c r="A317" s="69" t="s">
        <v>1119</v>
      </c>
      <c r="B317" s="57">
        <v>100160.12109999999</v>
      </c>
      <c r="C317" s="57">
        <v>-70039.159610000002</v>
      </c>
      <c r="D317" s="57">
        <v>0</v>
      </c>
      <c r="E317" s="57">
        <v>0</v>
      </c>
      <c r="F317" s="57">
        <v>30120.961489999998</v>
      </c>
    </row>
    <row r="318" spans="1:6">
      <c r="A318" s="156" t="s">
        <v>460</v>
      </c>
      <c r="B318" s="95">
        <v>15.135299999999999</v>
      </c>
      <c r="C318" s="95">
        <v>0</v>
      </c>
      <c r="D318" s="95">
        <v>0</v>
      </c>
      <c r="E318" s="95">
        <v>0</v>
      </c>
      <c r="F318" s="95">
        <v>15.135299999999999</v>
      </c>
    </row>
    <row r="319" spans="1:6">
      <c r="A319" s="156" t="s">
        <v>461</v>
      </c>
      <c r="B319" s="95">
        <v>15.118459999999999</v>
      </c>
      <c r="C319" s="95">
        <v>0</v>
      </c>
      <c r="D319" s="95">
        <v>0</v>
      </c>
      <c r="E319" s="95">
        <v>0</v>
      </c>
      <c r="F319" s="95">
        <v>15.118459999999999</v>
      </c>
    </row>
    <row r="320" spans="1:6">
      <c r="A320" s="156" t="s">
        <v>462</v>
      </c>
      <c r="B320" s="95">
        <v>1.6840000000000001E-2</v>
      </c>
      <c r="C320" s="95">
        <v>0</v>
      </c>
      <c r="D320" s="95">
        <v>0</v>
      </c>
      <c r="E320" s="95">
        <v>0</v>
      </c>
      <c r="F320" s="95">
        <v>1.6840000000000001E-2</v>
      </c>
    </row>
    <row r="321" spans="1:6">
      <c r="A321" s="156" t="s">
        <v>463</v>
      </c>
      <c r="B321" s="95">
        <v>-0.25087999999999999</v>
      </c>
      <c r="C321" s="95">
        <v>230.09263000000001</v>
      </c>
      <c r="D321" s="95">
        <v>0</v>
      </c>
      <c r="E321" s="95">
        <v>0</v>
      </c>
      <c r="F321" s="95">
        <v>229.84174999999999</v>
      </c>
    </row>
    <row r="322" spans="1:6">
      <c r="A322" s="156" t="s">
        <v>464</v>
      </c>
      <c r="B322" s="95">
        <v>-0.25087999999999999</v>
      </c>
      <c r="C322" s="95">
        <v>230.09263000000001</v>
      </c>
      <c r="D322" s="95">
        <v>0</v>
      </c>
      <c r="E322" s="95">
        <v>0</v>
      </c>
      <c r="F322" s="95">
        <v>229.84174999999999</v>
      </c>
    </row>
    <row r="323" spans="1:6">
      <c r="A323" s="156" t="s">
        <v>465</v>
      </c>
      <c r="B323" s="95">
        <v>0</v>
      </c>
      <c r="C323" s="95">
        <v>0</v>
      </c>
      <c r="D323" s="95">
        <v>0</v>
      </c>
      <c r="E323" s="95">
        <v>0</v>
      </c>
      <c r="F323" s="95">
        <v>0</v>
      </c>
    </row>
    <row r="324" spans="1:6">
      <c r="A324" s="155" t="s">
        <v>1395</v>
      </c>
      <c r="B324" s="57">
        <v>100175.00551999999</v>
      </c>
      <c r="C324" s="57">
        <v>-69809.066980000003</v>
      </c>
      <c r="D324" s="57">
        <v>0</v>
      </c>
      <c r="E324" s="57">
        <v>0</v>
      </c>
      <c r="F324" s="57">
        <v>30365.938539999999</v>
      </c>
    </row>
    <row r="325" spans="1:6">
      <c r="A325" s="99" t="s">
        <v>466</v>
      </c>
      <c r="B325" s="95">
        <v>-2545.36105</v>
      </c>
      <c r="C325" s="95">
        <v>0</v>
      </c>
      <c r="D325" s="95">
        <v>0</v>
      </c>
      <c r="E325" s="95">
        <v>0</v>
      </c>
      <c r="F325" s="95">
        <v>-2545.36105</v>
      </c>
    </row>
    <row r="326" spans="1:6">
      <c r="A326" s="69" t="s">
        <v>1118</v>
      </c>
      <c r="B326" s="57">
        <v>97629.644469999999</v>
      </c>
      <c r="C326" s="57">
        <v>-69809.066980000003</v>
      </c>
      <c r="D326" s="57">
        <v>0</v>
      </c>
      <c r="E326" s="57">
        <v>0</v>
      </c>
      <c r="F326" s="57">
        <v>27820.57749</v>
      </c>
    </row>
    <row r="327" spans="1:6">
      <c r="A327" s="156" t="s">
        <v>467</v>
      </c>
      <c r="B327" s="95">
        <v>-4498.05782</v>
      </c>
      <c r="C327" s="95">
        <v>3.43</v>
      </c>
      <c r="D327" s="95">
        <v>0</v>
      </c>
      <c r="E327" s="95">
        <v>0</v>
      </c>
      <c r="F327" s="95">
        <v>-4494.6278200000006</v>
      </c>
    </row>
    <row r="328" spans="1:6">
      <c r="A328" s="155" t="s">
        <v>1396</v>
      </c>
      <c r="B328" s="57">
        <v>93131.586650000012</v>
      </c>
      <c r="C328" s="57">
        <v>-69805.63698000001</v>
      </c>
      <c r="D328" s="57">
        <v>0</v>
      </c>
      <c r="E328" s="57">
        <v>0</v>
      </c>
      <c r="F328" s="57">
        <v>23325.949670000002</v>
      </c>
    </row>
    <row r="329" spans="1:6">
      <c r="A329" s="156" t="s">
        <v>468</v>
      </c>
      <c r="B329" s="95">
        <v>0</v>
      </c>
      <c r="C329" s="95">
        <v>0</v>
      </c>
      <c r="D329" s="95">
        <v>0</v>
      </c>
      <c r="E329" s="95">
        <v>0</v>
      </c>
      <c r="F329" s="95">
        <v>0</v>
      </c>
    </row>
    <row r="330" spans="1:6">
      <c r="A330" s="69" t="s">
        <v>1117</v>
      </c>
      <c r="B330" s="57">
        <v>93131.586650000012</v>
      </c>
      <c r="C330" s="57">
        <v>-69805.63698000001</v>
      </c>
      <c r="D330" s="57">
        <v>0</v>
      </c>
      <c r="E330" s="57">
        <v>0</v>
      </c>
      <c r="F330" s="57">
        <v>23325.949670000002</v>
      </c>
    </row>
    <row r="331" spans="1:6">
      <c r="A331" s="156" t="s">
        <v>469</v>
      </c>
      <c r="B331" s="95">
        <v>-13002.395039999999</v>
      </c>
      <c r="C331" s="95">
        <v>0</v>
      </c>
      <c r="D331" s="95">
        <v>0</v>
      </c>
      <c r="E331" s="95">
        <v>0</v>
      </c>
      <c r="F331" s="95">
        <v>-13002.395039999999</v>
      </c>
    </row>
    <row r="332" spans="1:6">
      <c r="A332" s="69" t="s">
        <v>1116</v>
      </c>
      <c r="B332" s="57">
        <v>80129.191609999994</v>
      </c>
      <c r="C332" s="57">
        <v>-69805.63698000001</v>
      </c>
      <c r="D332" s="57">
        <v>0</v>
      </c>
      <c r="E332" s="57">
        <v>0</v>
      </c>
      <c r="F332" s="57">
        <v>10323.554630000001</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25" t="s">
        <v>479</v>
      </c>
      <c r="B1" s="725"/>
      <c r="C1" s="725"/>
      <c r="D1" s="725"/>
      <c r="E1" s="725"/>
      <c r="F1" s="725"/>
      <c r="G1" s="725"/>
      <c r="H1" s="725"/>
      <c r="I1" s="725"/>
      <c r="J1" s="725"/>
      <c r="K1" s="725"/>
    </row>
    <row r="2" spans="1:11" ht="18">
      <c r="A2" s="726" t="s">
        <v>552</v>
      </c>
      <c r="B2" s="726"/>
      <c r="C2" s="726"/>
      <c r="D2" s="726"/>
      <c r="E2" s="726"/>
      <c r="F2" s="726"/>
      <c r="G2" s="726"/>
      <c r="H2" s="726"/>
      <c r="I2" s="726"/>
      <c r="J2" s="726"/>
      <c r="K2" s="726"/>
    </row>
    <row r="3" spans="1:11" ht="18">
      <c r="A3" s="726" t="s">
        <v>1519</v>
      </c>
      <c r="B3" s="726"/>
      <c r="C3" s="726"/>
      <c r="D3" s="726"/>
      <c r="E3" s="726"/>
      <c r="F3" s="726"/>
      <c r="G3" s="726"/>
      <c r="H3" s="726"/>
      <c r="I3" s="726"/>
      <c r="J3" s="726"/>
      <c r="K3" s="726"/>
    </row>
    <row r="4" spans="1:11" ht="30" customHeight="1">
      <c r="A4" s="730" t="s">
        <v>544</v>
      </c>
      <c r="B4" s="730"/>
      <c r="C4" s="730"/>
      <c r="D4" s="730"/>
      <c r="E4" s="730"/>
      <c r="F4" s="730"/>
      <c r="G4" s="730"/>
      <c r="H4" s="730"/>
      <c r="I4" s="730"/>
      <c r="J4" s="730"/>
      <c r="K4" s="730"/>
    </row>
    <row r="5" spans="1:11" ht="3.75" customHeight="1">
      <c r="A5" s="11"/>
      <c r="B5" s="11"/>
      <c r="C5" s="11"/>
      <c r="D5" s="11"/>
      <c r="E5" s="11"/>
      <c r="F5" s="11"/>
      <c r="G5" s="11"/>
      <c r="H5" s="11"/>
      <c r="I5" s="11"/>
      <c r="J5" s="11"/>
      <c r="K5" s="11"/>
    </row>
    <row r="6" spans="1:11" ht="30" customHeight="1" thickBot="1">
      <c r="A6" s="236"/>
      <c r="B6" s="236" t="s">
        <v>128</v>
      </c>
      <c r="C6" s="236" t="s">
        <v>130</v>
      </c>
      <c r="D6" s="236" t="s">
        <v>132</v>
      </c>
      <c r="E6" s="236" t="s">
        <v>134</v>
      </c>
      <c r="F6" s="236" t="s">
        <v>136</v>
      </c>
      <c r="G6" s="236" t="s">
        <v>138</v>
      </c>
      <c r="H6" s="236" t="s">
        <v>140</v>
      </c>
      <c r="I6" s="236" t="s">
        <v>142</v>
      </c>
      <c r="J6" s="236" t="s">
        <v>543</v>
      </c>
      <c r="K6" s="237" t="s">
        <v>551</v>
      </c>
    </row>
    <row r="7" spans="1:11">
      <c r="A7" s="430" t="s">
        <v>190</v>
      </c>
      <c r="B7" s="388">
        <v>1102390.4607899999</v>
      </c>
      <c r="C7" s="388">
        <v>3289342.8577700001</v>
      </c>
      <c r="D7" s="388">
        <v>1988094.1695000001</v>
      </c>
      <c r="E7" s="388">
        <v>62085.653630000001</v>
      </c>
      <c r="F7" s="388">
        <v>425848.39299000002</v>
      </c>
      <c r="G7" s="388">
        <v>501168.57410000003</v>
      </c>
      <c r="H7" s="388">
        <v>35189.150540000002</v>
      </c>
      <c r="I7" s="388">
        <v>1408670.2441500002</v>
      </c>
      <c r="J7" s="388">
        <v>542170.32496</v>
      </c>
      <c r="K7" s="388">
        <v>9354959.8284300007</v>
      </c>
    </row>
    <row r="8" spans="1:11">
      <c r="A8" s="177" t="s">
        <v>191</v>
      </c>
      <c r="B8" s="57">
        <v>48694.397109999998</v>
      </c>
      <c r="C8" s="57">
        <v>81424.503980000009</v>
      </c>
      <c r="D8" s="57">
        <v>148752.38633000001</v>
      </c>
      <c r="E8" s="57">
        <v>957.36437999999998</v>
      </c>
      <c r="F8" s="57">
        <v>47965.111259999998</v>
      </c>
      <c r="G8" s="57">
        <v>46470.907079999997</v>
      </c>
      <c r="H8" s="57">
        <v>938.81021999999996</v>
      </c>
      <c r="I8" s="57">
        <v>207363.47811000003</v>
      </c>
      <c r="J8" s="57">
        <v>4826.83493</v>
      </c>
      <c r="K8" s="57">
        <v>587393.79339999997</v>
      </c>
    </row>
    <row r="9" spans="1:11">
      <c r="A9" s="64" t="s">
        <v>192</v>
      </c>
      <c r="B9" s="95">
        <v>2805.2442999999998</v>
      </c>
      <c r="C9" s="95">
        <v>25362.3711</v>
      </c>
      <c r="D9" s="95">
        <v>24296.489559999998</v>
      </c>
      <c r="E9" s="95">
        <v>353.95178999999996</v>
      </c>
      <c r="F9" s="95">
        <v>5148.3970300000001</v>
      </c>
      <c r="G9" s="95">
        <v>1536.32068</v>
      </c>
      <c r="H9" s="95">
        <v>466.81309999999996</v>
      </c>
      <c r="I9" s="95">
        <v>10528.94529</v>
      </c>
      <c r="J9" s="95">
        <v>2798.83869</v>
      </c>
      <c r="K9" s="95">
        <v>73297.371540000007</v>
      </c>
    </row>
    <row r="10" spans="1:11">
      <c r="A10" s="64" t="s">
        <v>193</v>
      </c>
      <c r="B10" s="95">
        <v>31278.825940000002</v>
      </c>
      <c r="C10" s="95">
        <v>41654.372360000001</v>
      </c>
      <c r="D10" s="95">
        <v>1202.70027</v>
      </c>
      <c r="E10" s="95">
        <v>33.736660000000001</v>
      </c>
      <c r="F10" s="95">
        <v>118.78686999999999</v>
      </c>
      <c r="G10" s="95">
        <v>31935.924899999998</v>
      </c>
      <c r="H10" s="95">
        <v>142.43470000000002</v>
      </c>
      <c r="I10" s="95">
        <v>42333.497060000002</v>
      </c>
      <c r="J10" s="95">
        <v>8.584E-2</v>
      </c>
      <c r="K10" s="95">
        <v>148700.3646</v>
      </c>
    </row>
    <row r="11" spans="1:11">
      <c r="A11" s="64" t="s">
        <v>194</v>
      </c>
      <c r="B11" s="95">
        <v>14546.04249</v>
      </c>
      <c r="C11" s="95">
        <v>14407.76052</v>
      </c>
      <c r="D11" s="95">
        <v>123253.19650000001</v>
      </c>
      <c r="E11" s="95">
        <v>569.67593000000011</v>
      </c>
      <c r="F11" s="95">
        <v>42697.927360000001</v>
      </c>
      <c r="G11" s="95">
        <v>12998.6615</v>
      </c>
      <c r="H11" s="95">
        <v>329.56241999999997</v>
      </c>
      <c r="I11" s="95">
        <v>154501.03576</v>
      </c>
      <c r="J11" s="95">
        <v>2027.9104</v>
      </c>
      <c r="K11" s="95">
        <v>365331.77288</v>
      </c>
    </row>
    <row r="12" spans="1:11">
      <c r="A12" s="64" t="s">
        <v>195</v>
      </c>
      <c r="B12" s="95">
        <v>0</v>
      </c>
      <c r="C12" s="95">
        <v>0</v>
      </c>
      <c r="D12" s="95">
        <v>0</v>
      </c>
      <c r="E12" s="95">
        <v>0</v>
      </c>
      <c r="F12" s="95">
        <v>0</v>
      </c>
      <c r="G12" s="95">
        <v>0</v>
      </c>
      <c r="H12" s="95">
        <v>0</v>
      </c>
      <c r="I12" s="95">
        <v>0</v>
      </c>
      <c r="J12" s="95">
        <v>0</v>
      </c>
      <c r="K12" s="95">
        <v>0</v>
      </c>
    </row>
    <row r="13" spans="1:11">
      <c r="A13" s="64" t="s">
        <v>196</v>
      </c>
      <c r="B13" s="95">
        <v>0</v>
      </c>
      <c r="C13" s="95">
        <v>0</v>
      </c>
      <c r="D13" s="95">
        <v>0</v>
      </c>
      <c r="E13" s="95">
        <v>0</v>
      </c>
      <c r="F13" s="95">
        <v>0</v>
      </c>
      <c r="G13" s="95">
        <v>0</v>
      </c>
      <c r="H13" s="95">
        <v>0</v>
      </c>
      <c r="I13" s="95">
        <v>0</v>
      </c>
      <c r="J13" s="95">
        <v>0</v>
      </c>
      <c r="K13" s="95">
        <v>0</v>
      </c>
    </row>
    <row r="14" spans="1:11">
      <c r="A14" s="64" t="s">
        <v>197</v>
      </c>
      <c r="B14" s="95">
        <v>0</v>
      </c>
      <c r="C14" s="95">
        <v>0</v>
      </c>
      <c r="D14" s="95">
        <v>0</v>
      </c>
      <c r="E14" s="95">
        <v>0</v>
      </c>
      <c r="F14" s="95">
        <v>0</v>
      </c>
      <c r="G14" s="95">
        <v>0</v>
      </c>
      <c r="H14" s="95">
        <v>0</v>
      </c>
      <c r="I14" s="95">
        <v>0</v>
      </c>
      <c r="J14" s="95">
        <v>0</v>
      </c>
      <c r="K14" s="95">
        <v>0</v>
      </c>
    </row>
    <row r="15" spans="1:11">
      <c r="A15" s="64" t="s">
        <v>198</v>
      </c>
      <c r="B15" s="95">
        <v>64.284379999999999</v>
      </c>
      <c r="C15" s="95">
        <v>0</v>
      </c>
      <c r="D15" s="95">
        <v>0</v>
      </c>
      <c r="E15" s="95">
        <v>0</v>
      </c>
      <c r="F15" s="95">
        <v>0</v>
      </c>
      <c r="G15" s="95">
        <v>0</v>
      </c>
      <c r="H15" s="95">
        <v>0</v>
      </c>
      <c r="I15" s="95">
        <v>0</v>
      </c>
      <c r="J15" s="95">
        <v>0</v>
      </c>
      <c r="K15" s="95">
        <v>64.284379999999999</v>
      </c>
    </row>
    <row r="16" spans="1:11">
      <c r="A16" s="64" t="s">
        <v>199</v>
      </c>
      <c r="B16" s="95">
        <v>0</v>
      </c>
      <c r="C16" s="95">
        <v>0</v>
      </c>
      <c r="D16" s="95">
        <v>0</v>
      </c>
      <c r="E16" s="95">
        <v>0</v>
      </c>
      <c r="F16" s="95">
        <v>0</v>
      </c>
      <c r="G16" s="95">
        <v>0</v>
      </c>
      <c r="H16" s="95">
        <v>0</v>
      </c>
      <c r="I16" s="95">
        <v>0</v>
      </c>
      <c r="J16" s="95">
        <v>0</v>
      </c>
      <c r="K16" s="95">
        <v>0</v>
      </c>
    </row>
    <row r="17" spans="1:11">
      <c r="A17" s="177" t="s">
        <v>200</v>
      </c>
      <c r="B17" s="57">
        <v>21824.510969999999</v>
      </c>
      <c r="C17" s="57">
        <v>74121.346059999996</v>
      </c>
      <c r="D17" s="57">
        <v>3779.1678400000001</v>
      </c>
      <c r="E17" s="57">
        <v>1380.6798999999999</v>
      </c>
      <c r="F17" s="57">
        <v>4337.9345800000001</v>
      </c>
      <c r="G17" s="57">
        <v>15278.49935</v>
      </c>
      <c r="H17" s="57">
        <v>250.10804999999999</v>
      </c>
      <c r="I17" s="57">
        <v>120715.17538</v>
      </c>
      <c r="J17" s="57">
        <v>0</v>
      </c>
      <c r="K17" s="57">
        <v>241687.42212999999</v>
      </c>
    </row>
    <row r="18" spans="1:11">
      <c r="A18" s="64" t="s">
        <v>201</v>
      </c>
      <c r="B18" s="95">
        <v>0</v>
      </c>
      <c r="C18" s="95">
        <v>0</v>
      </c>
      <c r="D18" s="95">
        <v>0</v>
      </c>
      <c r="E18" s="95">
        <v>0</v>
      </c>
      <c r="F18" s="95">
        <v>0</v>
      </c>
      <c r="G18" s="95">
        <v>0</v>
      </c>
      <c r="H18" s="95">
        <v>0</v>
      </c>
      <c r="I18" s="95">
        <v>0</v>
      </c>
      <c r="J18" s="95">
        <v>0</v>
      </c>
      <c r="K18" s="95">
        <v>0</v>
      </c>
    </row>
    <row r="19" spans="1:11">
      <c r="A19" s="64" t="s">
        <v>202</v>
      </c>
      <c r="B19" s="95">
        <v>20038.603420000003</v>
      </c>
      <c r="C19" s="95">
        <v>65734.382639999996</v>
      </c>
      <c r="D19" s="95">
        <v>2495.1552700000002</v>
      </c>
      <c r="E19" s="95">
        <v>2.5657700000000001</v>
      </c>
      <c r="F19" s="95">
        <v>0</v>
      </c>
      <c r="G19" s="95">
        <v>1917.4455</v>
      </c>
      <c r="H19" s="95">
        <v>12.50473</v>
      </c>
      <c r="I19" s="95">
        <v>32751.12529</v>
      </c>
      <c r="J19" s="95">
        <v>0</v>
      </c>
      <c r="K19" s="95">
        <v>122951.78262</v>
      </c>
    </row>
    <row r="20" spans="1:11">
      <c r="A20" s="64" t="s">
        <v>203</v>
      </c>
      <c r="B20" s="95">
        <v>0</v>
      </c>
      <c r="C20" s="95">
        <v>0</v>
      </c>
      <c r="D20" s="95">
        <v>0</v>
      </c>
      <c r="E20" s="95">
        <v>0</v>
      </c>
      <c r="F20" s="95">
        <v>0</v>
      </c>
      <c r="G20" s="95">
        <v>0</v>
      </c>
      <c r="H20" s="95">
        <v>0</v>
      </c>
      <c r="I20" s="95">
        <v>0</v>
      </c>
      <c r="J20" s="95">
        <v>0</v>
      </c>
      <c r="K20" s="95">
        <v>0</v>
      </c>
    </row>
    <row r="21" spans="1:11">
      <c r="A21" s="64" t="s">
        <v>204</v>
      </c>
      <c r="B21" s="95">
        <v>0</v>
      </c>
      <c r="C21" s="95">
        <v>0</v>
      </c>
      <c r="D21" s="95">
        <v>0</v>
      </c>
      <c r="E21" s="95">
        <v>0</v>
      </c>
      <c r="F21" s="95">
        <v>0</v>
      </c>
      <c r="G21" s="95">
        <v>0</v>
      </c>
      <c r="H21" s="95">
        <v>0</v>
      </c>
      <c r="I21" s="95">
        <v>0</v>
      </c>
      <c r="J21" s="95">
        <v>0</v>
      </c>
      <c r="K21" s="95">
        <v>0</v>
      </c>
    </row>
    <row r="22" spans="1:11">
      <c r="A22" s="64" t="s">
        <v>205</v>
      </c>
      <c r="B22" s="95">
        <v>76.270870000000002</v>
      </c>
      <c r="C22" s="95">
        <v>56.102890000000002</v>
      </c>
      <c r="D22" s="95">
        <v>671.12913000000003</v>
      </c>
      <c r="E22" s="95">
        <v>1374.6300100000001</v>
      </c>
      <c r="F22" s="95">
        <v>4337.9345800000001</v>
      </c>
      <c r="G22" s="95">
        <v>32.71649</v>
      </c>
      <c r="H22" s="95">
        <v>12.61434</v>
      </c>
      <c r="I22" s="95">
        <v>89.806110000000004</v>
      </c>
      <c r="J22" s="95">
        <v>0</v>
      </c>
      <c r="K22" s="95">
        <v>6651.20442</v>
      </c>
    </row>
    <row r="23" spans="1:11">
      <c r="A23" s="64" t="s">
        <v>206</v>
      </c>
      <c r="B23" s="95">
        <v>1625.3930700000001</v>
      </c>
      <c r="C23" s="95">
        <v>8330.8605299999999</v>
      </c>
      <c r="D23" s="95">
        <v>612.88343999999995</v>
      </c>
      <c r="E23" s="95">
        <v>3.4841199999999999</v>
      </c>
      <c r="F23" s="95">
        <v>0</v>
      </c>
      <c r="G23" s="95">
        <v>13313.0625</v>
      </c>
      <c r="H23" s="95">
        <v>224.98898</v>
      </c>
      <c r="I23" s="95">
        <v>87703.665269999998</v>
      </c>
      <c r="J23" s="95">
        <v>0</v>
      </c>
      <c r="K23" s="95">
        <v>111814.33791</v>
      </c>
    </row>
    <row r="24" spans="1:11">
      <c r="A24" s="64" t="s">
        <v>207</v>
      </c>
      <c r="B24" s="95">
        <v>84.243610000000004</v>
      </c>
      <c r="C24" s="95">
        <v>0</v>
      </c>
      <c r="D24" s="95">
        <v>0</v>
      </c>
      <c r="E24" s="95">
        <v>0</v>
      </c>
      <c r="F24" s="95">
        <v>0</v>
      </c>
      <c r="G24" s="95">
        <v>15.27486</v>
      </c>
      <c r="H24" s="95">
        <v>0</v>
      </c>
      <c r="I24" s="95">
        <v>170.57871</v>
      </c>
      <c r="J24" s="95">
        <v>0</v>
      </c>
      <c r="K24" s="95">
        <v>270.09717999999998</v>
      </c>
    </row>
    <row r="25" spans="1:11">
      <c r="A25" s="64" t="s">
        <v>208</v>
      </c>
      <c r="B25" s="95">
        <v>0</v>
      </c>
      <c r="C25" s="95">
        <v>0</v>
      </c>
      <c r="D25" s="95">
        <v>0</v>
      </c>
      <c r="E25" s="95">
        <v>0</v>
      </c>
      <c r="F25" s="95">
        <v>0</v>
      </c>
      <c r="G25" s="95">
        <v>0</v>
      </c>
      <c r="H25" s="95">
        <v>0</v>
      </c>
      <c r="I25" s="95">
        <v>0</v>
      </c>
      <c r="J25" s="95">
        <v>0</v>
      </c>
      <c r="K25" s="95">
        <v>0</v>
      </c>
    </row>
    <row r="26" spans="1:11">
      <c r="A26" s="177" t="s">
        <v>209</v>
      </c>
      <c r="B26" s="57">
        <v>920057.59104999993</v>
      </c>
      <c r="C26" s="57">
        <v>2472092.23868</v>
      </c>
      <c r="D26" s="57">
        <v>1537600.95689</v>
      </c>
      <c r="E26" s="57">
        <v>54160.985869999997</v>
      </c>
      <c r="F26" s="57">
        <v>366338.79187999998</v>
      </c>
      <c r="G26" s="57">
        <v>352952.22397000005</v>
      </c>
      <c r="H26" s="57">
        <v>30791.09564</v>
      </c>
      <c r="I26" s="57">
        <v>1003325.42342</v>
      </c>
      <c r="J26" s="57">
        <v>408393.19789999997</v>
      </c>
      <c r="K26" s="57">
        <v>7145712.5053000003</v>
      </c>
    </row>
    <row r="27" spans="1:11">
      <c r="A27" s="63" t="s">
        <v>210</v>
      </c>
      <c r="B27" s="95">
        <v>793053.29557000007</v>
      </c>
      <c r="C27" s="95">
        <v>2385279.5964299999</v>
      </c>
      <c r="D27" s="95">
        <v>1434222.8646300002</v>
      </c>
      <c r="E27" s="95">
        <v>48310.595979999998</v>
      </c>
      <c r="F27" s="95">
        <v>351297.27468000003</v>
      </c>
      <c r="G27" s="95">
        <v>323883.63797000004</v>
      </c>
      <c r="H27" s="95">
        <v>28375.613799999999</v>
      </c>
      <c r="I27" s="95">
        <v>977159.31420999998</v>
      </c>
      <c r="J27" s="95">
        <v>373325.04427999997</v>
      </c>
      <c r="K27" s="95">
        <v>6714907.2375499997</v>
      </c>
    </row>
    <row r="28" spans="1:11">
      <c r="A28" s="64" t="s">
        <v>211</v>
      </c>
      <c r="B28" s="95">
        <v>737840.34074999997</v>
      </c>
      <c r="C28" s="95">
        <v>2020597.33791</v>
      </c>
      <c r="D28" s="95">
        <v>1165645.3107799999</v>
      </c>
      <c r="E28" s="95">
        <v>29262.287550000001</v>
      </c>
      <c r="F28" s="95">
        <v>330990.41119000001</v>
      </c>
      <c r="G28" s="95">
        <v>264528.05251000001</v>
      </c>
      <c r="H28" s="95">
        <v>22151.988219999999</v>
      </c>
      <c r="I28" s="95">
        <v>840335.39772999997</v>
      </c>
      <c r="J28" s="95">
        <v>353100.20643999998</v>
      </c>
      <c r="K28" s="95">
        <v>5764451.3330800002</v>
      </c>
    </row>
    <row r="29" spans="1:11">
      <c r="A29" s="64" t="s">
        <v>212</v>
      </c>
      <c r="B29" s="95">
        <v>48814.278429999998</v>
      </c>
      <c r="C29" s="95">
        <v>282380.95600999997</v>
      </c>
      <c r="D29" s="95">
        <v>215427.52393</v>
      </c>
      <c r="E29" s="95">
        <v>16207.129140000001</v>
      </c>
      <c r="F29" s="95">
        <v>13655.069750000001</v>
      </c>
      <c r="G29" s="95">
        <v>46670.17613</v>
      </c>
      <c r="H29" s="95">
        <v>3905.7391499999999</v>
      </c>
      <c r="I29" s="95">
        <v>47408.399979999995</v>
      </c>
      <c r="J29" s="95">
        <v>17827.611559999998</v>
      </c>
      <c r="K29" s="95">
        <v>692296.88407999999</v>
      </c>
    </row>
    <row r="30" spans="1:11">
      <c r="A30" s="64" t="s">
        <v>213</v>
      </c>
      <c r="B30" s="95">
        <v>6398.6763899999996</v>
      </c>
      <c r="C30" s="95">
        <v>82301.302510000009</v>
      </c>
      <c r="D30" s="95">
        <v>53150.029920000001</v>
      </c>
      <c r="E30" s="95">
        <v>2841.17929</v>
      </c>
      <c r="F30" s="95">
        <v>6651.7937400000001</v>
      </c>
      <c r="G30" s="95">
        <v>12685.40933</v>
      </c>
      <c r="H30" s="95">
        <v>2317.88643</v>
      </c>
      <c r="I30" s="95">
        <v>89415.516499999998</v>
      </c>
      <c r="J30" s="95">
        <v>2397.2262799999999</v>
      </c>
      <c r="K30" s="95">
        <v>258159.02038999999</v>
      </c>
    </row>
    <row r="31" spans="1:11">
      <c r="A31" s="63" t="s">
        <v>214</v>
      </c>
      <c r="B31" s="95">
        <v>8190.9150899999995</v>
      </c>
      <c r="C31" s="95">
        <v>12768.735980000001</v>
      </c>
      <c r="D31" s="95">
        <v>7652.8287</v>
      </c>
      <c r="E31" s="95">
        <v>161.45094</v>
      </c>
      <c r="F31" s="95">
        <v>1258.06709</v>
      </c>
      <c r="G31" s="95">
        <v>1383.8635300000001</v>
      </c>
      <c r="H31" s="95">
        <v>640.31303000000003</v>
      </c>
      <c r="I31" s="95">
        <v>15171.52053</v>
      </c>
      <c r="J31" s="95">
        <v>2113.4308300000002</v>
      </c>
      <c r="K31" s="95">
        <v>49341.125719999996</v>
      </c>
    </row>
    <row r="32" spans="1:11">
      <c r="A32" s="64" t="s">
        <v>215</v>
      </c>
      <c r="B32" s="95">
        <v>7783.4075199999997</v>
      </c>
      <c r="C32" s="95">
        <v>11848.23013</v>
      </c>
      <c r="D32" s="95">
        <v>6251.2870899999998</v>
      </c>
      <c r="E32" s="95">
        <v>152.36190999999999</v>
      </c>
      <c r="F32" s="95">
        <v>962.80190000000005</v>
      </c>
      <c r="G32" s="95">
        <v>1203.38193</v>
      </c>
      <c r="H32" s="95">
        <v>341.95384999999999</v>
      </c>
      <c r="I32" s="95">
        <v>10941.00434</v>
      </c>
      <c r="J32" s="95">
        <v>1369.27719</v>
      </c>
      <c r="K32" s="95">
        <v>40853.705860000002</v>
      </c>
    </row>
    <row r="33" spans="1:11">
      <c r="A33" s="64" t="s">
        <v>216</v>
      </c>
      <c r="B33" s="95">
        <v>406.30516999999998</v>
      </c>
      <c r="C33" s="95">
        <v>535.78617000000008</v>
      </c>
      <c r="D33" s="95">
        <v>854.29306999999994</v>
      </c>
      <c r="E33" s="95">
        <v>9.0890300000000011</v>
      </c>
      <c r="F33" s="95">
        <v>172.55843999999999</v>
      </c>
      <c r="G33" s="95">
        <v>180.48160000000001</v>
      </c>
      <c r="H33" s="95">
        <v>193.89407999999997</v>
      </c>
      <c r="I33" s="95">
        <v>1013.4833599999999</v>
      </c>
      <c r="J33" s="95">
        <v>744.15364</v>
      </c>
      <c r="K33" s="95">
        <v>4110.0445600000003</v>
      </c>
    </row>
    <row r="34" spans="1:11">
      <c r="A34" s="65" t="s">
        <v>217</v>
      </c>
      <c r="B34" s="95">
        <v>1.2024000000000001</v>
      </c>
      <c r="C34" s="95">
        <v>384.71967999999998</v>
      </c>
      <c r="D34" s="95">
        <v>547.24854000000005</v>
      </c>
      <c r="E34" s="95">
        <v>0</v>
      </c>
      <c r="F34" s="95">
        <v>122.70675</v>
      </c>
      <c r="G34" s="95">
        <v>0</v>
      </c>
      <c r="H34" s="95">
        <v>104.46510000000001</v>
      </c>
      <c r="I34" s="95">
        <v>3217.0328300000001</v>
      </c>
      <c r="J34" s="95">
        <v>0</v>
      </c>
      <c r="K34" s="95">
        <v>4377.3752999999997</v>
      </c>
    </row>
    <row r="35" spans="1:11">
      <c r="A35" s="63" t="s">
        <v>218</v>
      </c>
      <c r="B35" s="95">
        <v>13734.028119999999</v>
      </c>
      <c r="C35" s="95">
        <v>9936.9806099999987</v>
      </c>
      <c r="D35" s="95">
        <v>7566.9561299999996</v>
      </c>
      <c r="E35" s="95">
        <v>1474.4221299999999</v>
      </c>
      <c r="F35" s="95">
        <v>4328.6469699999998</v>
      </c>
      <c r="G35" s="95">
        <v>1422.68796</v>
      </c>
      <c r="H35" s="95">
        <v>0</v>
      </c>
      <c r="I35" s="95">
        <v>3574.4930099999997</v>
      </c>
      <c r="J35" s="95">
        <v>4872.5137500000001</v>
      </c>
      <c r="K35" s="95">
        <v>46910.72868</v>
      </c>
    </row>
    <row r="36" spans="1:11">
      <c r="A36" s="64" t="s">
        <v>219</v>
      </c>
      <c r="B36" s="95">
        <v>8489.3952499999996</v>
      </c>
      <c r="C36" s="95">
        <v>8733.1998299999996</v>
      </c>
      <c r="D36" s="95">
        <v>7256.5124999999998</v>
      </c>
      <c r="E36" s="95">
        <v>594.59617000000003</v>
      </c>
      <c r="F36" s="95">
        <v>3863.42038</v>
      </c>
      <c r="G36" s="95">
        <v>1066.204</v>
      </c>
      <c r="H36" s="95">
        <v>0</v>
      </c>
      <c r="I36" s="95">
        <v>3574.4930099999997</v>
      </c>
      <c r="J36" s="95">
        <v>3286.2495400000003</v>
      </c>
      <c r="K36" s="95">
        <v>36864.070679999997</v>
      </c>
    </row>
    <row r="37" spans="1:11">
      <c r="A37" s="64" t="s">
        <v>220</v>
      </c>
      <c r="B37" s="95">
        <v>5150.6451900000002</v>
      </c>
      <c r="C37" s="95">
        <v>944.76172999999994</v>
      </c>
      <c r="D37" s="95">
        <v>310.44362999999998</v>
      </c>
      <c r="E37" s="95">
        <v>744.11910999999998</v>
      </c>
      <c r="F37" s="95">
        <v>393.85217</v>
      </c>
      <c r="G37" s="95">
        <v>356.48396000000002</v>
      </c>
      <c r="H37" s="95">
        <v>0</v>
      </c>
      <c r="I37" s="95">
        <v>0</v>
      </c>
      <c r="J37" s="95">
        <v>1586.26421</v>
      </c>
      <c r="K37" s="95">
        <v>9486.57</v>
      </c>
    </row>
    <row r="38" spans="1:11">
      <c r="A38" s="64" t="s">
        <v>221</v>
      </c>
      <c r="B38" s="95">
        <v>93.987679999999997</v>
      </c>
      <c r="C38" s="95">
        <v>259.01904999999999</v>
      </c>
      <c r="D38" s="95">
        <v>0</v>
      </c>
      <c r="E38" s="95">
        <v>135.70685</v>
      </c>
      <c r="F38" s="95">
        <v>71.374420000000001</v>
      </c>
      <c r="G38" s="95">
        <v>0</v>
      </c>
      <c r="H38" s="95">
        <v>0</v>
      </c>
      <c r="I38" s="95">
        <v>0</v>
      </c>
      <c r="J38" s="95">
        <v>0</v>
      </c>
      <c r="K38" s="95">
        <v>560.08799999999997</v>
      </c>
    </row>
    <row r="39" spans="1:11">
      <c r="A39" s="63" t="s">
        <v>222</v>
      </c>
      <c r="B39" s="95">
        <v>138957.45618000001</v>
      </c>
      <c r="C39" s="95">
        <v>165270.1171</v>
      </c>
      <c r="D39" s="95">
        <v>148884.37087000001</v>
      </c>
      <c r="E39" s="95">
        <v>6202.3890099999999</v>
      </c>
      <c r="F39" s="95">
        <v>23639.617679999999</v>
      </c>
      <c r="G39" s="95">
        <v>38681.311320000001</v>
      </c>
      <c r="H39" s="95">
        <v>4031.4497000000001</v>
      </c>
      <c r="I39" s="95">
        <v>54082.947529999998</v>
      </c>
      <c r="J39" s="95">
        <v>34645.962619999998</v>
      </c>
      <c r="K39" s="95">
        <v>614395.62200999993</v>
      </c>
    </row>
    <row r="40" spans="1:11">
      <c r="A40" s="65" t="s">
        <v>223</v>
      </c>
      <c r="B40" s="95">
        <v>54537.605510000001</v>
      </c>
      <c r="C40" s="95">
        <v>47594.96024</v>
      </c>
      <c r="D40" s="95">
        <v>13087.495210000001</v>
      </c>
      <c r="E40" s="95">
        <v>1249.5429199999999</v>
      </c>
      <c r="F40" s="95">
        <v>7106.4278899999999</v>
      </c>
      <c r="G40" s="95">
        <v>8550.5298599999987</v>
      </c>
      <c r="H40" s="95">
        <v>1032.4637499999999</v>
      </c>
      <c r="I40" s="95">
        <v>13464.114750000001</v>
      </c>
      <c r="J40" s="95">
        <v>12181.788710000001</v>
      </c>
      <c r="K40" s="95">
        <v>158804.92884000001</v>
      </c>
    </row>
    <row r="41" spans="1:11">
      <c r="A41" s="64" t="s">
        <v>224</v>
      </c>
      <c r="B41" s="95">
        <v>6942.5243399999999</v>
      </c>
      <c r="C41" s="95">
        <v>12959.870130000001</v>
      </c>
      <c r="D41" s="95">
        <v>29752.353300000002</v>
      </c>
      <c r="E41" s="95">
        <v>2225.7150099999999</v>
      </c>
      <c r="F41" s="95">
        <v>370.99666999999999</v>
      </c>
      <c r="G41" s="95">
        <v>7058.3287</v>
      </c>
      <c r="H41" s="95">
        <v>457.90803999999997</v>
      </c>
      <c r="I41" s="95">
        <v>7658.8498</v>
      </c>
      <c r="J41" s="95">
        <v>2394.80042</v>
      </c>
      <c r="K41" s="95">
        <v>69821.346409999998</v>
      </c>
    </row>
    <row r="42" spans="1:11">
      <c r="A42" s="64" t="s">
        <v>225</v>
      </c>
      <c r="B42" s="95">
        <v>30.116569999999999</v>
      </c>
      <c r="C42" s="95">
        <v>77.385220000000004</v>
      </c>
      <c r="D42" s="95">
        <v>20.331139999999998</v>
      </c>
      <c r="E42" s="95">
        <v>1.1592</v>
      </c>
      <c r="F42" s="95">
        <v>5.271E-2</v>
      </c>
      <c r="G42" s="95">
        <v>12.775589999999999</v>
      </c>
      <c r="H42" s="95">
        <v>4.8234599999999999</v>
      </c>
      <c r="I42" s="95">
        <v>44.413069999999998</v>
      </c>
      <c r="J42" s="95">
        <v>11.300219999999999</v>
      </c>
      <c r="K42" s="95">
        <v>202.35718</v>
      </c>
    </row>
    <row r="43" spans="1:11">
      <c r="A43" s="64" t="s">
        <v>226</v>
      </c>
      <c r="B43" s="95">
        <v>6.8409999999999999E-2</v>
      </c>
      <c r="C43" s="95">
        <v>5.5403700000000002</v>
      </c>
      <c r="D43" s="95">
        <v>80.632869999999997</v>
      </c>
      <c r="E43" s="95">
        <v>0</v>
      </c>
      <c r="F43" s="95">
        <v>0.68645</v>
      </c>
      <c r="G43" s="95">
        <v>2.9961899999999999</v>
      </c>
      <c r="H43" s="95">
        <v>8.7324999999999999</v>
      </c>
      <c r="I43" s="95">
        <v>0</v>
      </c>
      <c r="J43" s="95">
        <v>3.6045799999999999</v>
      </c>
      <c r="K43" s="95">
        <v>102.26137</v>
      </c>
    </row>
    <row r="44" spans="1:11">
      <c r="A44" s="64" t="s">
        <v>227</v>
      </c>
      <c r="B44" s="95">
        <v>0</v>
      </c>
      <c r="C44" s="95">
        <v>20.464869999999998</v>
      </c>
      <c r="D44" s="95">
        <v>0</v>
      </c>
      <c r="E44" s="95">
        <v>0</v>
      </c>
      <c r="F44" s="95">
        <v>0</v>
      </c>
      <c r="G44" s="95">
        <v>0</v>
      </c>
      <c r="H44" s="95">
        <v>0</v>
      </c>
      <c r="I44" s="95">
        <v>0</v>
      </c>
      <c r="J44" s="95">
        <v>0</v>
      </c>
      <c r="K44" s="95">
        <v>20.464869999999998</v>
      </c>
    </row>
    <row r="45" spans="1:11">
      <c r="A45" s="99" t="s">
        <v>228</v>
      </c>
      <c r="B45" s="95">
        <v>0</v>
      </c>
      <c r="C45" s="95">
        <v>4.7641899999999993</v>
      </c>
      <c r="D45" s="95">
        <v>11.282350000000001</v>
      </c>
      <c r="E45" s="95">
        <v>0</v>
      </c>
      <c r="F45" s="95">
        <v>0</v>
      </c>
      <c r="G45" s="95">
        <v>0</v>
      </c>
      <c r="H45" s="95">
        <v>0</v>
      </c>
      <c r="I45" s="95">
        <v>0</v>
      </c>
      <c r="J45" s="95">
        <v>0</v>
      </c>
      <c r="K45" s="95">
        <v>16.04654</v>
      </c>
    </row>
    <row r="46" spans="1:11">
      <c r="A46" s="65" t="s">
        <v>1348</v>
      </c>
      <c r="B46" s="95">
        <v>70147.946650000013</v>
      </c>
      <c r="C46" s="95">
        <v>61031.788229999998</v>
      </c>
      <c r="D46" s="95">
        <v>67384.642489999998</v>
      </c>
      <c r="E46" s="95">
        <v>924.85712000000001</v>
      </c>
      <c r="F46" s="95">
        <v>11800.51103</v>
      </c>
      <c r="G46" s="95">
        <v>14788.9555</v>
      </c>
      <c r="H46" s="95">
        <v>1496.32267</v>
      </c>
      <c r="I46" s="95">
        <v>12793.53932</v>
      </c>
      <c r="J46" s="95">
        <v>17506.734920000003</v>
      </c>
      <c r="K46" s="95">
        <v>257875.29793</v>
      </c>
    </row>
    <row r="47" spans="1:11">
      <c r="A47" s="64" t="s">
        <v>1349</v>
      </c>
      <c r="B47" s="95">
        <v>6850.8262800000002</v>
      </c>
      <c r="C47" s="95">
        <v>43256.547319999998</v>
      </c>
      <c r="D47" s="95">
        <v>38420.082799999996</v>
      </c>
      <c r="E47" s="95">
        <v>1799.4235800000001</v>
      </c>
      <c r="F47" s="95">
        <v>4345.5107300000009</v>
      </c>
      <c r="G47" s="95">
        <v>8254.39149</v>
      </c>
      <c r="H47" s="95">
        <v>1015.31236</v>
      </c>
      <c r="I47" s="95">
        <v>20085.096739999997</v>
      </c>
      <c r="J47" s="95">
        <v>2547.7337699999998</v>
      </c>
      <c r="K47" s="95">
        <v>126574.92507</v>
      </c>
    </row>
    <row r="48" spans="1:11">
      <c r="A48" s="64" t="s">
        <v>1354</v>
      </c>
      <c r="B48" s="95">
        <v>448.12115999999997</v>
      </c>
      <c r="C48" s="95">
        <v>229.73083</v>
      </c>
      <c r="D48" s="95">
        <v>38.373110000000004</v>
      </c>
      <c r="E48" s="95">
        <v>1.6911800000000001</v>
      </c>
      <c r="F48" s="95">
        <v>0</v>
      </c>
      <c r="G48" s="95">
        <v>13.33399</v>
      </c>
      <c r="H48" s="95">
        <v>0</v>
      </c>
      <c r="I48" s="95">
        <v>15.34446</v>
      </c>
      <c r="J48" s="95">
        <v>0</v>
      </c>
      <c r="K48" s="95">
        <v>746.59473000000003</v>
      </c>
    </row>
    <row r="49" spans="1:11">
      <c r="A49" s="64" t="s">
        <v>1355</v>
      </c>
      <c r="B49" s="95">
        <v>0.24725999999999998</v>
      </c>
      <c r="C49" s="95">
        <v>50.09789</v>
      </c>
      <c r="D49" s="95">
        <v>89.177600000000012</v>
      </c>
      <c r="E49" s="95">
        <v>0</v>
      </c>
      <c r="F49" s="95">
        <v>15.4322</v>
      </c>
      <c r="G49" s="95">
        <v>0</v>
      </c>
      <c r="H49" s="95">
        <v>15.88692</v>
      </c>
      <c r="I49" s="95">
        <v>21.589389999999998</v>
      </c>
      <c r="J49" s="95">
        <v>0</v>
      </c>
      <c r="K49" s="95">
        <v>192.43126000000001</v>
      </c>
    </row>
    <row r="50" spans="1:11">
      <c r="A50" s="64" t="s">
        <v>1373</v>
      </c>
      <c r="B50" s="95">
        <v>0</v>
      </c>
      <c r="C50" s="95">
        <v>5.7416</v>
      </c>
      <c r="D50" s="95">
        <v>0</v>
      </c>
      <c r="E50" s="95">
        <v>0</v>
      </c>
      <c r="F50" s="95">
        <v>0</v>
      </c>
      <c r="G50" s="95">
        <v>0</v>
      </c>
      <c r="H50" s="95">
        <v>0</v>
      </c>
      <c r="I50" s="95">
        <v>0</v>
      </c>
      <c r="J50" s="95">
        <v>0</v>
      </c>
      <c r="K50" s="95">
        <v>5.7416</v>
      </c>
    </row>
    <row r="51" spans="1:11">
      <c r="A51" s="99" t="s">
        <v>1394</v>
      </c>
      <c r="B51" s="95">
        <v>0</v>
      </c>
      <c r="C51" s="95">
        <v>33.226210000000002</v>
      </c>
      <c r="D51" s="95">
        <v>0</v>
      </c>
      <c r="E51" s="95">
        <v>0</v>
      </c>
      <c r="F51" s="95">
        <v>0</v>
      </c>
      <c r="G51" s="95">
        <v>0</v>
      </c>
      <c r="H51" s="95">
        <v>0</v>
      </c>
      <c r="I51" s="95">
        <v>0</v>
      </c>
      <c r="J51" s="95">
        <v>0</v>
      </c>
      <c r="K51" s="95">
        <v>33.226210000000002</v>
      </c>
    </row>
    <row r="52" spans="1:11">
      <c r="A52" s="101" t="s">
        <v>229</v>
      </c>
      <c r="B52" s="95">
        <v>-33878.103909999998</v>
      </c>
      <c r="C52" s="95">
        <v>-101163.19144</v>
      </c>
      <c r="D52" s="95">
        <v>-60726.063439999998</v>
      </c>
      <c r="E52" s="95">
        <v>-1987.87219</v>
      </c>
      <c r="F52" s="95">
        <v>-14184.814539999999</v>
      </c>
      <c r="G52" s="95">
        <v>-12419.276810000001</v>
      </c>
      <c r="H52" s="95">
        <v>-2256.28089</v>
      </c>
      <c r="I52" s="95">
        <v>-46662.851860000002</v>
      </c>
      <c r="J52" s="95">
        <v>-6563.7535800000005</v>
      </c>
      <c r="K52" s="95">
        <v>-279842.20866</v>
      </c>
    </row>
    <row r="53" spans="1:11">
      <c r="A53" s="64" t="s">
        <v>1435</v>
      </c>
      <c r="B53" s="95">
        <v>-4013.1800800000001</v>
      </c>
      <c r="C53" s="95">
        <v>-7398.9087</v>
      </c>
      <c r="D53" s="95">
        <v>-13875.40934</v>
      </c>
      <c r="E53" s="95">
        <v>-119.34616</v>
      </c>
      <c r="F53" s="95">
        <v>-348.74786</v>
      </c>
      <c r="G53" s="95">
        <v>-1025.81854</v>
      </c>
      <c r="H53" s="95">
        <v>-210.89655999999999</v>
      </c>
      <c r="I53" s="95">
        <v>-2629.8721399999999</v>
      </c>
      <c r="J53" s="95">
        <v>-324.60972999999996</v>
      </c>
      <c r="K53" s="95">
        <v>-29946.789109999998</v>
      </c>
    </row>
    <row r="54" spans="1:11">
      <c r="A54" s="64" t="s">
        <v>1462</v>
      </c>
      <c r="B54" s="95">
        <v>-576.70375999999999</v>
      </c>
      <c r="C54" s="95">
        <v>-3708.6882500000002</v>
      </c>
      <c r="D54" s="95">
        <v>-3630.5022599999998</v>
      </c>
      <c r="E54" s="95">
        <v>-73.860160000000008</v>
      </c>
      <c r="F54" s="95">
        <v>-30.013939999999998</v>
      </c>
      <c r="G54" s="95">
        <v>-484.85690999999997</v>
      </c>
      <c r="H54" s="95">
        <v>-60.88588</v>
      </c>
      <c r="I54" s="95">
        <v>-305.14800000000002</v>
      </c>
      <c r="J54" s="95">
        <v>-20.241289999999999</v>
      </c>
      <c r="K54" s="95">
        <v>-8890.9004499999992</v>
      </c>
    </row>
    <row r="55" spans="1:11">
      <c r="A55" s="64" t="s">
        <v>1436</v>
      </c>
      <c r="B55" s="95">
        <v>-5977.6981900000001</v>
      </c>
      <c r="C55" s="95">
        <v>-4472.2891</v>
      </c>
      <c r="D55" s="95">
        <v>-5586.4389900000006</v>
      </c>
      <c r="E55" s="95">
        <v>-107.19345</v>
      </c>
      <c r="F55" s="95">
        <v>-879.61063999999999</v>
      </c>
      <c r="G55" s="95">
        <v>-825.36924999999997</v>
      </c>
      <c r="H55" s="95">
        <v>-225.28278</v>
      </c>
      <c r="I55" s="95">
        <v>-7987.8189199999997</v>
      </c>
      <c r="J55" s="95">
        <v>-882.24387999999999</v>
      </c>
      <c r="K55" s="95">
        <v>-26943.945199999998</v>
      </c>
    </row>
    <row r="56" spans="1:11">
      <c r="A56" s="64" t="s">
        <v>1463</v>
      </c>
      <c r="B56" s="95">
        <v>-392.14284000000004</v>
      </c>
      <c r="C56" s="95">
        <v>-281.04700000000003</v>
      </c>
      <c r="D56" s="95">
        <v>-440.28540000000004</v>
      </c>
      <c r="E56" s="95">
        <v>-4.5445500000000001</v>
      </c>
      <c r="F56" s="95">
        <v>-161.90407999999999</v>
      </c>
      <c r="G56" s="95">
        <v>-86.499369999999999</v>
      </c>
      <c r="H56" s="95">
        <v>-105.02567000000001</v>
      </c>
      <c r="I56" s="95">
        <v>-628.52074000000005</v>
      </c>
      <c r="J56" s="95">
        <v>-669.12201000000005</v>
      </c>
      <c r="K56" s="95">
        <v>-2769.09166</v>
      </c>
    </row>
    <row r="57" spans="1:11">
      <c r="A57" s="64" t="s">
        <v>1437</v>
      </c>
      <c r="B57" s="95">
        <v>-5989.2504900000004</v>
      </c>
      <c r="C57" s="95">
        <v>-6180.99863</v>
      </c>
      <c r="D57" s="95">
        <v>-5932.7006300000003</v>
      </c>
      <c r="E57" s="95">
        <v>-335.05241999999998</v>
      </c>
      <c r="F57" s="95">
        <v>-3838.1810399999999</v>
      </c>
      <c r="G57" s="95">
        <v>-778.31234999999992</v>
      </c>
      <c r="H57" s="95">
        <v>0</v>
      </c>
      <c r="I57" s="95">
        <v>-3455.8516199999999</v>
      </c>
      <c r="J57" s="95">
        <v>-2117.1805800000002</v>
      </c>
      <c r="K57" s="95">
        <v>-28627.527760000001</v>
      </c>
    </row>
    <row r="58" spans="1:11">
      <c r="A58" s="64" t="s">
        <v>230</v>
      </c>
      <c r="B58" s="95">
        <v>-3336.97118</v>
      </c>
      <c r="C58" s="95">
        <v>-634.12519999999995</v>
      </c>
      <c r="D58" s="95">
        <v>-151.56019000000001</v>
      </c>
      <c r="E58" s="95">
        <v>-465.32145000000003</v>
      </c>
      <c r="F58" s="95">
        <v>-455.7681</v>
      </c>
      <c r="G58" s="95">
        <v>-212.37842000000001</v>
      </c>
      <c r="H58" s="95">
        <v>0</v>
      </c>
      <c r="I58" s="95">
        <v>0</v>
      </c>
      <c r="J58" s="95">
        <v>-1174.6395299999999</v>
      </c>
      <c r="K58" s="95">
        <v>-6430.7640700000002</v>
      </c>
    </row>
    <row r="59" spans="1:11">
      <c r="A59" s="64" t="s">
        <v>231</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232</v>
      </c>
      <c r="B60" s="95">
        <v>-2381.0177100000001</v>
      </c>
      <c r="C60" s="95">
        <v>-19848.140879999999</v>
      </c>
      <c r="D60" s="95">
        <v>-505.78678000000002</v>
      </c>
      <c r="E60" s="95">
        <v>-90</v>
      </c>
      <c r="F60" s="95">
        <v>-1386.5088799999999</v>
      </c>
      <c r="G60" s="95">
        <v>-5865.3</v>
      </c>
      <c r="H60" s="95">
        <v>0</v>
      </c>
      <c r="I60" s="95">
        <v>-5229.2510599999996</v>
      </c>
      <c r="J60" s="95">
        <v>-406.81155999999999</v>
      </c>
      <c r="K60" s="95">
        <v>-35712.816869999995</v>
      </c>
    </row>
    <row r="61" spans="1:11">
      <c r="A61" s="64" t="s">
        <v>233</v>
      </c>
      <c r="B61" s="95">
        <v>0</v>
      </c>
      <c r="C61" s="95">
        <v>0</v>
      </c>
      <c r="D61" s="95">
        <v>0</v>
      </c>
      <c r="E61" s="95">
        <v>0</v>
      </c>
      <c r="F61" s="95">
        <v>0</v>
      </c>
      <c r="G61" s="95">
        <v>0</v>
      </c>
      <c r="H61" s="95">
        <v>0</v>
      </c>
      <c r="I61" s="95">
        <v>0</v>
      </c>
      <c r="J61" s="95">
        <v>0</v>
      </c>
      <c r="K61" s="95">
        <v>0</v>
      </c>
    </row>
    <row r="62" spans="1:11">
      <c r="A62" s="64" t="s">
        <v>234</v>
      </c>
      <c r="B62" s="95">
        <v>0</v>
      </c>
      <c r="C62" s="95">
        <v>0</v>
      </c>
      <c r="D62" s="95">
        <v>0</v>
      </c>
      <c r="E62" s="95">
        <v>0</v>
      </c>
      <c r="F62" s="95">
        <v>0</v>
      </c>
      <c r="G62" s="95">
        <v>0</v>
      </c>
      <c r="H62" s="95">
        <v>0</v>
      </c>
      <c r="I62" s="95">
        <v>0</v>
      </c>
      <c r="J62" s="95">
        <v>0</v>
      </c>
      <c r="K62" s="95">
        <v>0</v>
      </c>
    </row>
    <row r="63" spans="1:11">
      <c r="A63" s="64" t="s">
        <v>1153</v>
      </c>
      <c r="B63" s="95">
        <v>0</v>
      </c>
      <c r="C63" s="95">
        <v>-4285.9124900000006</v>
      </c>
      <c r="D63" s="95">
        <v>0</v>
      </c>
      <c r="E63" s="95">
        <v>0</v>
      </c>
      <c r="F63" s="95">
        <v>0</v>
      </c>
      <c r="G63" s="95">
        <v>0</v>
      </c>
      <c r="H63" s="95">
        <v>0</v>
      </c>
      <c r="I63" s="95">
        <v>-339.23759000000001</v>
      </c>
      <c r="J63" s="95">
        <v>0</v>
      </c>
      <c r="K63" s="95">
        <v>-4625.1500800000003</v>
      </c>
    </row>
    <row r="64" spans="1:11">
      <c r="A64" s="64" t="s">
        <v>1154</v>
      </c>
      <c r="B64" s="95">
        <v>0</v>
      </c>
      <c r="C64" s="95">
        <v>-403.57019000000003</v>
      </c>
      <c r="D64" s="95">
        <v>0</v>
      </c>
      <c r="E64" s="95">
        <v>0</v>
      </c>
      <c r="F64" s="95">
        <v>0</v>
      </c>
      <c r="G64" s="95">
        <v>0</v>
      </c>
      <c r="H64" s="95">
        <v>0</v>
      </c>
      <c r="I64" s="95">
        <v>-532.33326</v>
      </c>
      <c r="J64" s="95">
        <v>0</v>
      </c>
      <c r="K64" s="95">
        <v>-935.90344999999991</v>
      </c>
    </row>
    <row r="65" spans="1:11">
      <c r="A65" s="64" t="s">
        <v>1356</v>
      </c>
      <c r="B65" s="95">
        <v>-127.50608</v>
      </c>
      <c r="C65" s="95">
        <v>0</v>
      </c>
      <c r="D65" s="95">
        <v>-281.77206999999999</v>
      </c>
      <c r="E65" s="95">
        <v>0</v>
      </c>
      <c r="F65" s="95">
        <v>0</v>
      </c>
      <c r="G65" s="95">
        <v>0</v>
      </c>
      <c r="H65" s="95">
        <v>0</v>
      </c>
      <c r="I65" s="95">
        <v>-186.00670000000002</v>
      </c>
      <c r="J65" s="95">
        <v>0</v>
      </c>
      <c r="K65" s="95">
        <v>-595.28485000000001</v>
      </c>
    </row>
    <row r="66" spans="1:11">
      <c r="A66" s="64" t="s">
        <v>1357</v>
      </c>
      <c r="B66" s="95">
        <v>-0.24048</v>
      </c>
      <c r="C66" s="95">
        <v>0</v>
      </c>
      <c r="D66" s="95">
        <v>-283.08747</v>
      </c>
      <c r="E66" s="95">
        <v>0</v>
      </c>
      <c r="F66" s="95">
        <v>0</v>
      </c>
      <c r="G66" s="95">
        <v>0</v>
      </c>
      <c r="H66" s="95">
        <v>0</v>
      </c>
      <c r="I66" s="95">
        <v>-2153.6654800000001</v>
      </c>
      <c r="J66" s="95">
        <v>0</v>
      </c>
      <c r="K66" s="95">
        <v>-2436.99343</v>
      </c>
    </row>
    <row r="67" spans="1:11">
      <c r="A67" s="64" t="s">
        <v>1358</v>
      </c>
      <c r="B67" s="95">
        <v>-78.400220000000004</v>
      </c>
      <c r="C67" s="95">
        <v>0</v>
      </c>
      <c r="D67" s="95">
        <v>-33.32931</v>
      </c>
      <c r="E67" s="95">
        <v>0</v>
      </c>
      <c r="F67" s="95">
        <v>0</v>
      </c>
      <c r="G67" s="95">
        <v>0</v>
      </c>
      <c r="H67" s="95">
        <v>0</v>
      </c>
      <c r="I67" s="95">
        <v>-118.64139</v>
      </c>
      <c r="J67" s="95">
        <v>0</v>
      </c>
      <c r="K67" s="95">
        <v>-230.37092000000001</v>
      </c>
    </row>
    <row r="68" spans="1:11">
      <c r="A68" s="64" t="s">
        <v>1359</v>
      </c>
      <c r="B68" s="95">
        <v>-53.113879999999995</v>
      </c>
      <c r="C68" s="95">
        <v>0</v>
      </c>
      <c r="D68" s="95">
        <v>0</v>
      </c>
      <c r="E68" s="95">
        <v>0</v>
      </c>
      <c r="F68" s="95">
        <v>0</v>
      </c>
      <c r="G68" s="95">
        <v>0</v>
      </c>
      <c r="H68" s="95">
        <v>0</v>
      </c>
      <c r="I68" s="95">
        <v>0</v>
      </c>
      <c r="J68" s="95">
        <v>0</v>
      </c>
      <c r="K68" s="95">
        <v>-53.113879999999995</v>
      </c>
    </row>
    <row r="69" spans="1:11">
      <c r="A69" s="177" t="s">
        <v>235</v>
      </c>
      <c r="B69" s="57">
        <v>7239.3819899999999</v>
      </c>
      <c r="C69" s="57">
        <v>14425.292009999999</v>
      </c>
      <c r="D69" s="57">
        <v>36574.433590000001</v>
      </c>
      <c r="E69" s="57">
        <v>1298.6684499999999</v>
      </c>
      <c r="F69" s="57">
        <v>3238.8896600000003</v>
      </c>
      <c r="G69" s="57">
        <v>1636.6049399999999</v>
      </c>
      <c r="H69" s="57">
        <v>813.90512999999999</v>
      </c>
      <c r="I69" s="57">
        <v>15155.82626</v>
      </c>
      <c r="J69" s="57">
        <v>6998.2161699999997</v>
      </c>
      <c r="K69" s="57">
        <v>87381.218200000003</v>
      </c>
    </row>
    <row r="70" spans="1:11">
      <c r="A70" s="64" t="s">
        <v>236</v>
      </c>
      <c r="B70" s="95">
        <v>0</v>
      </c>
      <c r="C70" s="95">
        <v>0</v>
      </c>
      <c r="D70" s="95">
        <v>0</v>
      </c>
      <c r="E70" s="95">
        <v>0</v>
      </c>
      <c r="F70" s="95">
        <v>0</v>
      </c>
      <c r="G70" s="95">
        <v>0</v>
      </c>
      <c r="H70" s="95">
        <v>0</v>
      </c>
      <c r="I70" s="95">
        <v>0</v>
      </c>
      <c r="J70" s="95">
        <v>0</v>
      </c>
      <c r="K70" s="95">
        <v>0</v>
      </c>
    </row>
    <row r="71" spans="1:11">
      <c r="A71" s="64" t="s">
        <v>237</v>
      </c>
      <c r="B71" s="95">
        <v>1286.0721699999999</v>
      </c>
      <c r="C71" s="95">
        <v>12070.84483</v>
      </c>
      <c r="D71" s="95">
        <v>12093.26693</v>
      </c>
      <c r="E71" s="95">
        <v>150.16240999999999</v>
      </c>
      <c r="F71" s="95">
        <v>1441.7418500000001</v>
      </c>
      <c r="G71" s="95">
        <v>518.70249000000001</v>
      </c>
      <c r="H71" s="95">
        <v>95.872350000000012</v>
      </c>
      <c r="I71" s="95">
        <v>4515.0291799999995</v>
      </c>
      <c r="J71" s="95">
        <v>1206.1603500000001</v>
      </c>
      <c r="K71" s="95">
        <v>33377.852559999999</v>
      </c>
    </row>
    <row r="72" spans="1:11">
      <c r="A72" s="64" t="s">
        <v>238</v>
      </c>
      <c r="B72" s="95">
        <v>5953.3098200000004</v>
      </c>
      <c r="C72" s="95">
        <v>2996.3573900000001</v>
      </c>
      <c r="D72" s="95">
        <v>24481.166659999999</v>
      </c>
      <c r="E72" s="95">
        <v>2404.1365000000001</v>
      </c>
      <c r="F72" s="95">
        <v>2168.30098</v>
      </c>
      <c r="G72" s="95">
        <v>1858.2486100000001</v>
      </c>
      <c r="H72" s="95">
        <v>718.03278</v>
      </c>
      <c r="I72" s="95">
        <v>11059.79854</v>
      </c>
      <c r="J72" s="95">
        <v>6800.3014800000001</v>
      </c>
      <c r="K72" s="95">
        <v>58439.652759999997</v>
      </c>
    </row>
    <row r="73" spans="1:11">
      <c r="A73" s="64" t="s">
        <v>239</v>
      </c>
      <c r="B73" s="95">
        <v>0</v>
      </c>
      <c r="C73" s="95">
        <v>0</v>
      </c>
      <c r="D73" s="95">
        <v>0</v>
      </c>
      <c r="E73" s="95">
        <v>0</v>
      </c>
      <c r="F73" s="95">
        <v>0</v>
      </c>
      <c r="G73" s="95">
        <v>0</v>
      </c>
      <c r="H73" s="95">
        <v>0</v>
      </c>
      <c r="I73" s="95">
        <v>0</v>
      </c>
      <c r="J73" s="95">
        <v>0</v>
      </c>
      <c r="K73" s="95">
        <v>0</v>
      </c>
    </row>
    <row r="74" spans="1:11">
      <c r="A74" s="64" t="s">
        <v>240</v>
      </c>
      <c r="B74" s="95">
        <v>0</v>
      </c>
      <c r="C74" s="95">
        <v>-641.91021000000001</v>
      </c>
      <c r="D74" s="95">
        <v>0</v>
      </c>
      <c r="E74" s="95">
        <v>-1255.6304599999999</v>
      </c>
      <c r="F74" s="95">
        <v>-371.15316999999999</v>
      </c>
      <c r="G74" s="95">
        <v>-740.34616000000005</v>
      </c>
      <c r="H74" s="95">
        <v>0</v>
      </c>
      <c r="I74" s="95">
        <v>-419.00146000000001</v>
      </c>
      <c r="J74" s="95">
        <v>-1008.24566</v>
      </c>
      <c r="K74" s="95">
        <v>-4436.28712</v>
      </c>
    </row>
    <row r="75" spans="1:11">
      <c r="A75" s="177" t="s">
        <v>241</v>
      </c>
      <c r="B75" s="57">
        <v>8.9999999999999993E-3</v>
      </c>
      <c r="C75" s="57">
        <v>27.360529999999997</v>
      </c>
      <c r="D75" s="57">
        <v>61.843559999999997</v>
      </c>
      <c r="E75" s="57">
        <v>5.0000000000000001E-3</v>
      </c>
      <c r="F75" s="57">
        <v>1E-3</v>
      </c>
      <c r="G75" s="57">
        <v>435.45740999999998</v>
      </c>
      <c r="H75" s="57">
        <v>0</v>
      </c>
      <c r="I75" s="57">
        <v>0</v>
      </c>
      <c r="J75" s="57">
        <v>2E-3</v>
      </c>
      <c r="K75" s="57">
        <v>524.67849999999999</v>
      </c>
    </row>
    <row r="76" spans="1:11">
      <c r="A76" s="64" t="s">
        <v>242</v>
      </c>
      <c r="B76" s="95">
        <v>0</v>
      </c>
      <c r="C76" s="95">
        <v>0</v>
      </c>
      <c r="D76" s="95">
        <v>0</v>
      </c>
      <c r="E76" s="95">
        <v>0</v>
      </c>
      <c r="F76" s="95">
        <v>0</v>
      </c>
      <c r="G76" s="95">
        <v>0</v>
      </c>
      <c r="H76" s="95">
        <v>0</v>
      </c>
      <c r="I76" s="95">
        <v>0</v>
      </c>
      <c r="J76" s="95">
        <v>0</v>
      </c>
      <c r="K76" s="95">
        <v>0</v>
      </c>
    </row>
    <row r="77" spans="1:11">
      <c r="A77" s="64" t="s">
        <v>243</v>
      </c>
      <c r="B77" s="95">
        <v>3165.81068</v>
      </c>
      <c r="C77" s="95">
        <v>111.4876</v>
      </c>
      <c r="D77" s="95">
        <v>386.66361999999998</v>
      </c>
      <c r="E77" s="95">
        <v>157.51313000000002</v>
      </c>
      <c r="F77" s="95">
        <v>243.34889999999999</v>
      </c>
      <c r="G77" s="95">
        <v>2051.6154700000002</v>
      </c>
      <c r="H77" s="95">
        <v>0</v>
      </c>
      <c r="I77" s="95">
        <v>0</v>
      </c>
      <c r="J77" s="95">
        <v>33.539490000000001</v>
      </c>
      <c r="K77" s="95">
        <v>6149.9788899999994</v>
      </c>
    </row>
    <row r="78" spans="1:11">
      <c r="A78" s="64" t="s">
        <v>244</v>
      </c>
      <c r="B78" s="95">
        <v>86.395099999999999</v>
      </c>
      <c r="C78" s="95">
        <v>1.2344000000000002</v>
      </c>
      <c r="D78" s="95">
        <v>308.66775000000001</v>
      </c>
      <c r="E78" s="95">
        <v>0</v>
      </c>
      <c r="F78" s="95">
        <v>0</v>
      </c>
      <c r="G78" s="95">
        <v>409.85546999999997</v>
      </c>
      <c r="H78" s="95">
        <v>0</v>
      </c>
      <c r="I78" s="95">
        <v>36.027239999999999</v>
      </c>
      <c r="J78" s="95">
        <v>0</v>
      </c>
      <c r="K78" s="95">
        <v>842.17995999999994</v>
      </c>
    </row>
    <row r="79" spans="1:11">
      <c r="A79" s="64" t="s">
        <v>245</v>
      </c>
      <c r="B79" s="95">
        <v>0</v>
      </c>
      <c r="C79" s="95">
        <v>0</v>
      </c>
      <c r="D79" s="95">
        <v>0</v>
      </c>
      <c r="E79" s="95">
        <v>0</v>
      </c>
      <c r="F79" s="95">
        <v>0</v>
      </c>
      <c r="G79" s="95">
        <v>0</v>
      </c>
      <c r="H79" s="95">
        <v>0</v>
      </c>
      <c r="I79" s="95">
        <v>0</v>
      </c>
      <c r="J79" s="95">
        <v>1E-3</v>
      </c>
      <c r="K79" s="95">
        <v>1E-3</v>
      </c>
    </row>
    <row r="80" spans="1:11">
      <c r="A80" s="64" t="s">
        <v>246</v>
      </c>
      <c r="B80" s="95">
        <v>-3252.1967799999998</v>
      </c>
      <c r="C80" s="95">
        <v>-85.361469999999997</v>
      </c>
      <c r="D80" s="95">
        <v>-633.48781000000008</v>
      </c>
      <c r="E80" s="95">
        <v>-157.50812999999999</v>
      </c>
      <c r="F80" s="95">
        <v>-243.34789999999998</v>
      </c>
      <c r="G80" s="95">
        <v>-2026.0135299999999</v>
      </c>
      <c r="H80" s="95">
        <v>0</v>
      </c>
      <c r="I80" s="95">
        <v>-36.027239999999999</v>
      </c>
      <c r="J80" s="95">
        <v>-33.538489999999996</v>
      </c>
      <c r="K80" s="95">
        <v>-6467.48135</v>
      </c>
    </row>
    <row r="81" spans="1:11">
      <c r="A81" s="177" t="s">
        <v>247</v>
      </c>
      <c r="B81" s="57">
        <v>97378.621029999995</v>
      </c>
      <c r="C81" s="57">
        <v>585034.05437999999</v>
      </c>
      <c r="D81" s="57">
        <v>187610.88519999999</v>
      </c>
      <c r="E81" s="57">
        <v>113.42014</v>
      </c>
      <c r="F81" s="57">
        <v>76.260000000000005</v>
      </c>
      <c r="G81" s="57">
        <v>80991.672730000006</v>
      </c>
      <c r="H81" s="57">
        <v>4.8019999999999996</v>
      </c>
      <c r="I81" s="57">
        <v>41398.711139999999</v>
      </c>
      <c r="J81" s="57">
        <v>101073.71726999999</v>
      </c>
      <c r="K81" s="57">
        <v>1093682.1438900002</v>
      </c>
    </row>
    <row r="82" spans="1:11">
      <c r="A82" s="64" t="s">
        <v>201</v>
      </c>
      <c r="B82" s="95">
        <v>0</v>
      </c>
      <c r="C82" s="95">
        <v>0</v>
      </c>
      <c r="D82" s="95">
        <v>0</v>
      </c>
      <c r="E82" s="95">
        <v>0</v>
      </c>
      <c r="F82" s="95">
        <v>0</v>
      </c>
      <c r="G82" s="95">
        <v>0</v>
      </c>
      <c r="H82" s="95">
        <v>0</v>
      </c>
      <c r="I82" s="95">
        <v>0</v>
      </c>
      <c r="J82" s="95">
        <v>0</v>
      </c>
      <c r="K82" s="95">
        <v>0</v>
      </c>
    </row>
    <row r="83" spans="1:11">
      <c r="A83" s="64" t="s">
        <v>202</v>
      </c>
      <c r="B83" s="95">
        <v>1875.28666</v>
      </c>
      <c r="C83" s="95">
        <v>65424.800000000003</v>
      </c>
      <c r="D83" s="95">
        <v>0</v>
      </c>
      <c r="E83" s="95">
        <v>0</v>
      </c>
      <c r="F83" s="95">
        <v>0</v>
      </c>
      <c r="G83" s="95">
        <v>0</v>
      </c>
      <c r="H83" s="95">
        <v>0</v>
      </c>
      <c r="I83" s="95">
        <v>0</v>
      </c>
      <c r="J83" s="95">
        <v>0</v>
      </c>
      <c r="K83" s="95">
        <v>67300.086660000001</v>
      </c>
    </row>
    <row r="84" spans="1:11">
      <c r="A84" s="64" t="s">
        <v>203</v>
      </c>
      <c r="B84" s="95">
        <v>0</v>
      </c>
      <c r="C84" s="95">
        <v>0</v>
      </c>
      <c r="D84" s="95">
        <v>0</v>
      </c>
      <c r="E84" s="95">
        <v>0</v>
      </c>
      <c r="F84" s="95">
        <v>0</v>
      </c>
      <c r="G84" s="95">
        <v>0</v>
      </c>
      <c r="H84" s="95">
        <v>0</v>
      </c>
      <c r="I84" s="95">
        <v>0</v>
      </c>
      <c r="J84" s="95">
        <v>0</v>
      </c>
      <c r="K84" s="95">
        <v>0</v>
      </c>
    </row>
    <row r="85" spans="1:11">
      <c r="A85" s="64" t="s">
        <v>204</v>
      </c>
      <c r="B85" s="95">
        <v>0</v>
      </c>
      <c r="C85" s="95">
        <v>0</v>
      </c>
      <c r="D85" s="95">
        <v>0</v>
      </c>
      <c r="E85" s="95">
        <v>0</v>
      </c>
      <c r="F85" s="95">
        <v>0</v>
      </c>
      <c r="G85" s="95">
        <v>0</v>
      </c>
      <c r="H85" s="95">
        <v>0</v>
      </c>
      <c r="I85" s="95">
        <v>0</v>
      </c>
      <c r="J85" s="95">
        <v>0</v>
      </c>
      <c r="K85" s="95">
        <v>0</v>
      </c>
    </row>
    <row r="86" spans="1:11">
      <c r="A86" s="64" t="s">
        <v>248</v>
      </c>
      <c r="B86" s="95">
        <v>0</v>
      </c>
      <c r="C86" s="95">
        <v>323.8723</v>
      </c>
      <c r="D86" s="95">
        <v>495.6</v>
      </c>
      <c r="E86" s="95">
        <v>0</v>
      </c>
      <c r="F86" s="95">
        <v>0</v>
      </c>
      <c r="G86" s="95">
        <v>292.10000000000002</v>
      </c>
      <c r="H86" s="95">
        <v>2.3550500000000003</v>
      </c>
      <c r="I86" s="95">
        <v>602.29999999999995</v>
      </c>
      <c r="J86" s="95">
        <v>11.845370000000001</v>
      </c>
      <c r="K86" s="95">
        <v>1728.0727199999999</v>
      </c>
    </row>
    <row r="87" spans="1:11">
      <c r="A87" s="64" t="s">
        <v>249</v>
      </c>
      <c r="B87" s="95">
        <v>175.54104999999998</v>
      </c>
      <c r="C87" s="95">
        <v>53.508000000000003</v>
      </c>
      <c r="D87" s="95">
        <v>125.98922</v>
      </c>
      <c r="E87" s="95">
        <v>112.95366</v>
      </c>
      <c r="F87" s="95">
        <v>76.260000000000005</v>
      </c>
      <c r="G87" s="95">
        <v>163.41836999999998</v>
      </c>
      <c r="H87" s="95">
        <v>12.603540000000001</v>
      </c>
      <c r="I87" s="95">
        <v>0</v>
      </c>
      <c r="J87" s="95">
        <v>124.509</v>
      </c>
      <c r="K87" s="95">
        <v>844.78283999999996</v>
      </c>
    </row>
    <row r="88" spans="1:11">
      <c r="A88" s="64" t="s">
        <v>206</v>
      </c>
      <c r="B88" s="95">
        <v>95445.033129999996</v>
      </c>
      <c r="C88" s="95">
        <v>517482.60869999998</v>
      </c>
      <c r="D88" s="95">
        <v>187018.97375999999</v>
      </c>
      <c r="E88" s="95">
        <v>0.46648000000000001</v>
      </c>
      <c r="F88" s="95">
        <v>0</v>
      </c>
      <c r="G88" s="95">
        <v>80642.501790000009</v>
      </c>
      <c r="H88" s="95">
        <v>0</v>
      </c>
      <c r="I88" s="95">
        <v>40796.411140000004</v>
      </c>
      <c r="J88" s="95">
        <v>100937.36290000001</v>
      </c>
      <c r="K88" s="95">
        <v>1022323.3578999999</v>
      </c>
    </row>
    <row r="89" spans="1:11">
      <c r="A89" s="64" t="s">
        <v>250</v>
      </c>
      <c r="B89" s="95">
        <v>0</v>
      </c>
      <c r="C89" s="95">
        <v>1751.6663799999999</v>
      </c>
      <c r="D89" s="95">
        <v>43.419359999999998</v>
      </c>
      <c r="E89" s="95">
        <v>0</v>
      </c>
      <c r="F89" s="95">
        <v>0</v>
      </c>
      <c r="G89" s="95">
        <v>0.61314000000000002</v>
      </c>
      <c r="H89" s="95">
        <v>0</v>
      </c>
      <c r="I89" s="95">
        <v>0</v>
      </c>
      <c r="J89" s="95">
        <v>0</v>
      </c>
      <c r="K89" s="95">
        <v>1795.6988799999999</v>
      </c>
    </row>
    <row r="90" spans="1:11">
      <c r="A90" s="64" t="s">
        <v>251</v>
      </c>
      <c r="B90" s="95">
        <v>-117.23980999999999</v>
      </c>
      <c r="C90" s="95">
        <v>-2.4009999999999998</v>
      </c>
      <c r="D90" s="95">
        <v>-73.097139999999996</v>
      </c>
      <c r="E90" s="95">
        <v>0</v>
      </c>
      <c r="F90" s="95">
        <v>0</v>
      </c>
      <c r="G90" s="95">
        <v>-106.96057</v>
      </c>
      <c r="H90" s="95">
        <v>-10.15659</v>
      </c>
      <c r="I90" s="95">
        <v>0</v>
      </c>
      <c r="J90" s="95">
        <v>0</v>
      </c>
      <c r="K90" s="95">
        <v>-309.85510999999997</v>
      </c>
    </row>
    <row r="91" spans="1:11">
      <c r="A91" s="177" t="s">
        <v>252</v>
      </c>
      <c r="B91" s="57">
        <v>4834.4642400000002</v>
      </c>
      <c r="C91" s="57">
        <v>51801.711430000003</v>
      </c>
      <c r="D91" s="57">
        <v>64522.619610000002</v>
      </c>
      <c r="E91" s="57">
        <v>4094.6094900000003</v>
      </c>
      <c r="F91" s="57">
        <v>3179.3447799999999</v>
      </c>
      <c r="G91" s="57">
        <v>2773.3427799999999</v>
      </c>
      <c r="H91" s="57">
        <v>1300.3411299999998</v>
      </c>
      <c r="I91" s="57">
        <v>13754.31313</v>
      </c>
      <c r="J91" s="57">
        <v>10457.4761</v>
      </c>
      <c r="K91" s="57">
        <v>156718.22269</v>
      </c>
    </row>
    <row r="92" spans="1:11">
      <c r="A92" s="64" t="s">
        <v>253</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254</v>
      </c>
      <c r="B93" s="95">
        <v>615.02214000000004</v>
      </c>
      <c r="C93" s="95">
        <v>28272.48617</v>
      </c>
      <c r="D93" s="95">
        <v>26933.91228</v>
      </c>
      <c r="E93" s="95">
        <v>1871.5348000000001</v>
      </c>
      <c r="F93" s="95">
        <v>0</v>
      </c>
      <c r="G93" s="95">
        <v>574.49024999999995</v>
      </c>
      <c r="H93" s="95">
        <v>488.48667999999998</v>
      </c>
      <c r="I93" s="95">
        <v>1788.7929799999999</v>
      </c>
      <c r="J93" s="95">
        <v>2817.45543</v>
      </c>
      <c r="K93" s="95">
        <v>63362.18073</v>
      </c>
    </row>
    <row r="94" spans="1:11">
      <c r="A94" s="64" t="s">
        <v>255</v>
      </c>
      <c r="B94" s="95">
        <v>1155.7909299999999</v>
      </c>
      <c r="C94" s="95">
        <v>3731.1796800000002</v>
      </c>
      <c r="D94" s="95">
        <v>4271.3125999999993</v>
      </c>
      <c r="E94" s="95">
        <v>178.82156000000001</v>
      </c>
      <c r="F94" s="95">
        <v>1441.1676299999999</v>
      </c>
      <c r="G94" s="95">
        <v>511.54847999999998</v>
      </c>
      <c r="H94" s="95">
        <v>126.17106</v>
      </c>
      <c r="I94" s="95">
        <v>1511.0860299999999</v>
      </c>
      <c r="J94" s="95">
        <v>817.58985999999993</v>
      </c>
      <c r="K94" s="95">
        <v>13744.66783</v>
      </c>
    </row>
    <row r="95" spans="1:11">
      <c r="A95" s="64" t="s">
        <v>256</v>
      </c>
      <c r="B95" s="95">
        <v>960.92634999999996</v>
      </c>
      <c r="C95" s="95">
        <v>3602.0295499999997</v>
      </c>
      <c r="D95" s="95">
        <v>7082.6420199999993</v>
      </c>
      <c r="E95" s="95">
        <v>207.35823000000002</v>
      </c>
      <c r="F95" s="95">
        <v>801.87706000000003</v>
      </c>
      <c r="G95" s="95">
        <v>190.50917000000001</v>
      </c>
      <c r="H95" s="95">
        <v>84.074470000000005</v>
      </c>
      <c r="I95" s="95">
        <v>4293.3855300000005</v>
      </c>
      <c r="J95" s="95">
        <v>1032.5163700000001</v>
      </c>
      <c r="K95" s="95">
        <v>18255.318749999999</v>
      </c>
    </row>
    <row r="96" spans="1:11">
      <c r="A96" s="64" t="s">
        <v>257</v>
      </c>
      <c r="B96" s="95">
        <v>671.07942000000003</v>
      </c>
      <c r="C96" s="95">
        <v>4157.84951</v>
      </c>
      <c r="D96" s="95">
        <v>13349.080189999999</v>
      </c>
      <c r="E96" s="95">
        <v>16.58446</v>
      </c>
      <c r="F96" s="95">
        <v>378.21981</v>
      </c>
      <c r="G96" s="95">
        <v>592.98847999999998</v>
      </c>
      <c r="H96" s="95">
        <v>124.75591</v>
      </c>
      <c r="I96" s="95">
        <v>5298.2855499999996</v>
      </c>
      <c r="J96" s="95">
        <v>1270.1699599999999</v>
      </c>
      <c r="K96" s="95">
        <v>25859.013289999999</v>
      </c>
    </row>
    <row r="97" spans="1:11">
      <c r="A97" s="64" t="s">
        <v>258</v>
      </c>
      <c r="B97" s="95">
        <v>1270.1866</v>
      </c>
      <c r="C97" s="95">
        <v>2675.9504100000004</v>
      </c>
      <c r="D97" s="95">
        <v>1684.43166</v>
      </c>
      <c r="E97" s="95">
        <v>16.381319999999999</v>
      </c>
      <c r="F97" s="95">
        <v>558.08028000000002</v>
      </c>
      <c r="G97" s="95">
        <v>174.05840000000001</v>
      </c>
      <c r="H97" s="95">
        <v>115.99850000000001</v>
      </c>
      <c r="I97" s="95">
        <v>862.76304000000005</v>
      </c>
      <c r="J97" s="95">
        <v>220.44838000000001</v>
      </c>
      <c r="K97" s="95">
        <v>7578.2985899999994</v>
      </c>
    </row>
    <row r="98" spans="1:11">
      <c r="A98" s="64" t="s">
        <v>259</v>
      </c>
      <c r="B98" s="95">
        <v>13.048950000000001</v>
      </c>
      <c r="C98" s="95">
        <v>0</v>
      </c>
      <c r="D98" s="95">
        <v>0</v>
      </c>
      <c r="E98" s="95">
        <v>0</v>
      </c>
      <c r="F98" s="95">
        <v>0</v>
      </c>
      <c r="G98" s="95">
        <v>0</v>
      </c>
      <c r="H98" s="95">
        <v>1.8545099999999999</v>
      </c>
      <c r="I98" s="95">
        <v>0</v>
      </c>
      <c r="J98" s="95">
        <v>0</v>
      </c>
      <c r="K98" s="95">
        <v>14.903459999999999</v>
      </c>
    </row>
    <row r="99" spans="1:11">
      <c r="A99" s="64" t="s">
        <v>260</v>
      </c>
      <c r="B99" s="95">
        <v>0</v>
      </c>
      <c r="C99" s="95">
        <v>0</v>
      </c>
      <c r="D99" s="95">
        <v>0</v>
      </c>
      <c r="E99" s="95">
        <v>0</v>
      </c>
      <c r="F99" s="95">
        <v>0</v>
      </c>
      <c r="G99" s="95">
        <v>0</v>
      </c>
      <c r="H99" s="95">
        <v>0</v>
      </c>
      <c r="I99" s="95">
        <v>0</v>
      </c>
      <c r="J99" s="95">
        <v>1242.48992</v>
      </c>
      <c r="K99" s="95">
        <v>1242.48992</v>
      </c>
    </row>
    <row r="100" spans="1:11">
      <c r="A100" s="64" t="s">
        <v>261</v>
      </c>
      <c r="B100" s="95">
        <v>0</v>
      </c>
      <c r="C100" s="95">
        <v>0</v>
      </c>
      <c r="D100" s="95">
        <v>27.414159999999999</v>
      </c>
      <c r="E100" s="95">
        <v>0</v>
      </c>
      <c r="F100" s="95">
        <v>0</v>
      </c>
      <c r="G100" s="95">
        <v>0</v>
      </c>
      <c r="H100" s="95">
        <v>0</v>
      </c>
      <c r="I100" s="95">
        <v>0</v>
      </c>
      <c r="J100" s="95">
        <v>0</v>
      </c>
      <c r="K100" s="95">
        <v>27.414159999999999</v>
      </c>
    </row>
    <row r="101" spans="1:11">
      <c r="A101" s="177" t="s">
        <v>262</v>
      </c>
      <c r="B101" s="57">
        <v>2361.4854</v>
      </c>
      <c r="C101" s="57">
        <v>10416.350699999999</v>
      </c>
      <c r="D101" s="57">
        <v>9191.8764800000008</v>
      </c>
      <c r="E101" s="57">
        <v>79.920400000000001</v>
      </c>
      <c r="F101" s="57">
        <v>712.05982999999992</v>
      </c>
      <c r="G101" s="57">
        <v>629.86583999999993</v>
      </c>
      <c r="H101" s="57">
        <v>1090.0883700000002</v>
      </c>
      <c r="I101" s="57">
        <v>6957.3167100000001</v>
      </c>
      <c r="J101" s="57">
        <v>10420.880590000001</v>
      </c>
      <c r="K101" s="57">
        <v>41859.844320000004</v>
      </c>
    </row>
    <row r="102" spans="1:11">
      <c r="A102" s="64" t="s">
        <v>263</v>
      </c>
      <c r="B102" s="95">
        <v>256.77190000000002</v>
      </c>
      <c r="C102" s="95">
        <v>2470.6232599999998</v>
      </c>
      <c r="D102" s="95">
        <v>1122.1505</v>
      </c>
      <c r="E102" s="95">
        <v>48.701300000000003</v>
      </c>
      <c r="F102" s="95">
        <v>403.99556999999999</v>
      </c>
      <c r="G102" s="95">
        <v>0</v>
      </c>
      <c r="H102" s="95">
        <v>28.628640000000001</v>
      </c>
      <c r="I102" s="95">
        <v>170.33223000000001</v>
      </c>
      <c r="J102" s="95">
        <v>222.39788000000001</v>
      </c>
      <c r="K102" s="95">
        <v>4723.6012799999999</v>
      </c>
    </row>
    <row r="103" spans="1:11">
      <c r="A103" s="64" t="s">
        <v>264</v>
      </c>
      <c r="B103" s="95">
        <v>581.89079000000004</v>
      </c>
      <c r="C103" s="95">
        <v>1439.1286</v>
      </c>
      <c r="D103" s="95">
        <v>2884.96009</v>
      </c>
      <c r="E103" s="95">
        <v>2.9157700000000002</v>
      </c>
      <c r="F103" s="95">
        <v>179.99936</v>
      </c>
      <c r="G103" s="95">
        <v>247.84877</v>
      </c>
      <c r="H103" s="95">
        <v>934.18659000000002</v>
      </c>
      <c r="I103" s="95">
        <v>1508.7287099999999</v>
      </c>
      <c r="J103" s="95">
        <v>10021.7089</v>
      </c>
      <c r="K103" s="95">
        <v>17801.367579999998</v>
      </c>
    </row>
    <row r="104" spans="1:11">
      <c r="A104" s="64" t="s">
        <v>265</v>
      </c>
      <c r="B104" s="95">
        <v>5.9999999999999995E-4</v>
      </c>
      <c r="C104" s="95">
        <v>6487.3908499999998</v>
      </c>
      <c r="D104" s="95">
        <v>0</v>
      </c>
      <c r="E104" s="95">
        <v>14.873799999999999</v>
      </c>
      <c r="F104" s="95">
        <v>15.738659999999999</v>
      </c>
      <c r="G104" s="95">
        <v>1.5244300000000002</v>
      </c>
      <c r="H104" s="95">
        <v>0</v>
      </c>
      <c r="I104" s="95">
        <v>47.367980000000003</v>
      </c>
      <c r="J104" s="95">
        <v>26.630659999999999</v>
      </c>
      <c r="K104" s="95">
        <v>6593.5269800000005</v>
      </c>
    </row>
    <row r="105" spans="1:11">
      <c r="A105" s="64" t="s">
        <v>266</v>
      </c>
      <c r="B105" s="95">
        <v>1522.8221100000001</v>
      </c>
      <c r="C105" s="95">
        <v>19.207990000000002</v>
      </c>
      <c r="D105" s="95">
        <v>5184.7658899999997</v>
      </c>
      <c r="E105" s="95">
        <v>13.429530000000002</v>
      </c>
      <c r="F105" s="95">
        <v>112.32624</v>
      </c>
      <c r="G105" s="95">
        <v>380.49263999999999</v>
      </c>
      <c r="H105" s="95">
        <v>127.27314</v>
      </c>
      <c r="I105" s="95">
        <v>5230.8877899999998</v>
      </c>
      <c r="J105" s="95">
        <v>150.14314999999999</v>
      </c>
      <c r="K105" s="95">
        <v>12741.348480000001</v>
      </c>
    </row>
    <row r="106" spans="1:11">
      <c r="A106" s="99" t="s">
        <v>267</v>
      </c>
      <c r="B106" s="95">
        <v>0</v>
      </c>
      <c r="C106" s="95">
        <v>0</v>
      </c>
      <c r="D106" s="95">
        <v>0</v>
      </c>
      <c r="E106" s="95">
        <v>0</v>
      </c>
      <c r="F106" s="95">
        <v>0</v>
      </c>
      <c r="G106" s="95">
        <v>0</v>
      </c>
      <c r="H106" s="95">
        <v>0</v>
      </c>
      <c r="I106" s="95">
        <v>0</v>
      </c>
      <c r="J106" s="95">
        <v>0</v>
      </c>
      <c r="K106" s="95">
        <v>0</v>
      </c>
    </row>
    <row r="107" spans="1:11">
      <c r="A107" s="177" t="s">
        <v>268</v>
      </c>
      <c r="B107" s="57">
        <v>0</v>
      </c>
      <c r="C107" s="57">
        <v>0</v>
      </c>
      <c r="D107" s="57">
        <v>0</v>
      </c>
      <c r="E107" s="57">
        <v>0</v>
      </c>
      <c r="F107" s="57">
        <v>0</v>
      </c>
      <c r="G107" s="57">
        <v>0</v>
      </c>
      <c r="H107" s="57">
        <v>0</v>
      </c>
      <c r="I107" s="57">
        <v>0</v>
      </c>
      <c r="J107" s="57">
        <v>0</v>
      </c>
      <c r="K107" s="57">
        <v>0</v>
      </c>
    </row>
    <row r="108" spans="1:11">
      <c r="A108" s="64" t="s">
        <v>269</v>
      </c>
      <c r="B108" s="95">
        <v>0</v>
      </c>
      <c r="C108" s="95">
        <v>0</v>
      </c>
      <c r="D108" s="95">
        <v>0</v>
      </c>
      <c r="E108" s="95">
        <v>0</v>
      </c>
      <c r="F108" s="95">
        <v>0</v>
      </c>
      <c r="G108" s="95">
        <v>0</v>
      </c>
      <c r="H108" s="95">
        <v>0</v>
      </c>
      <c r="I108" s="95">
        <v>0</v>
      </c>
      <c r="J108" s="95">
        <v>0</v>
      </c>
      <c r="K108" s="95">
        <v>0</v>
      </c>
    </row>
    <row r="109" spans="1:11">
      <c r="A109" s="64" t="s">
        <v>270</v>
      </c>
      <c r="B109" s="95">
        <v>0</v>
      </c>
      <c r="C109" s="95">
        <v>0</v>
      </c>
      <c r="D109" s="95">
        <v>0</v>
      </c>
      <c r="E109" s="95">
        <v>0</v>
      </c>
      <c r="F109" s="95">
        <v>0</v>
      </c>
      <c r="G109" s="95">
        <v>0</v>
      </c>
      <c r="H109" s="95">
        <v>0</v>
      </c>
      <c r="I109" s="95">
        <v>0</v>
      </c>
      <c r="J109" s="95">
        <v>0</v>
      </c>
      <c r="K109" s="95">
        <v>0</v>
      </c>
    </row>
    <row r="110" spans="1:11">
      <c r="A110" s="64" t="s">
        <v>271</v>
      </c>
      <c r="B110" s="95">
        <v>0</v>
      </c>
      <c r="C110" s="95">
        <v>0</v>
      </c>
      <c r="D110" s="95">
        <v>0</v>
      </c>
      <c r="E110" s="95">
        <v>0</v>
      </c>
      <c r="F110" s="95">
        <v>0</v>
      </c>
      <c r="G110" s="95">
        <v>0</v>
      </c>
      <c r="H110" s="95">
        <v>0</v>
      </c>
      <c r="I110" s="95">
        <v>0</v>
      </c>
      <c r="J110" s="95">
        <v>0</v>
      </c>
      <c r="K110" s="95">
        <v>0</v>
      </c>
    </row>
    <row r="111" spans="1:11">
      <c r="A111" s="64" t="s">
        <v>272</v>
      </c>
      <c r="B111" s="95">
        <v>0</v>
      </c>
      <c r="C111" s="95">
        <v>0</v>
      </c>
      <c r="D111" s="95">
        <v>0</v>
      </c>
      <c r="E111" s="95">
        <v>0</v>
      </c>
      <c r="F111" s="95">
        <v>0</v>
      </c>
      <c r="G111" s="95">
        <v>0</v>
      </c>
      <c r="H111" s="95">
        <v>0</v>
      </c>
      <c r="I111" s="95">
        <v>0</v>
      </c>
      <c r="J111" s="95">
        <v>0</v>
      </c>
      <c r="K111" s="95">
        <v>0</v>
      </c>
    </row>
    <row r="112" spans="1:11">
      <c r="A112" s="64" t="s">
        <v>273</v>
      </c>
      <c r="B112" s="95">
        <v>0</v>
      </c>
      <c r="C112" s="95">
        <v>0</v>
      </c>
      <c r="D112" s="95">
        <v>0</v>
      </c>
      <c r="E112" s="95">
        <v>0</v>
      </c>
      <c r="F112" s="95">
        <v>0</v>
      </c>
      <c r="G112" s="95">
        <v>0</v>
      </c>
      <c r="H112" s="95">
        <v>0</v>
      </c>
      <c r="I112" s="95">
        <v>0</v>
      </c>
      <c r="J112" s="95">
        <v>0</v>
      </c>
      <c r="K112" s="95">
        <v>0</v>
      </c>
    </row>
    <row r="113" spans="1:11">
      <c r="A113" s="99" t="s">
        <v>274</v>
      </c>
      <c r="B113" s="95">
        <v>0</v>
      </c>
      <c r="C113" s="95">
        <v>0</v>
      </c>
      <c r="D113" s="95">
        <v>0</v>
      </c>
      <c r="E113" s="95">
        <v>0</v>
      </c>
      <c r="F113" s="95">
        <v>0</v>
      </c>
      <c r="G113" s="95">
        <v>0</v>
      </c>
      <c r="H113" s="95">
        <v>0</v>
      </c>
      <c r="I113" s="95">
        <v>0</v>
      </c>
      <c r="J113" s="95">
        <v>0</v>
      </c>
      <c r="K113" s="95">
        <v>0</v>
      </c>
    </row>
    <row r="114" spans="1:11">
      <c r="A114" s="177" t="s">
        <v>275</v>
      </c>
      <c r="B114" s="57">
        <v>1013987.2048600001</v>
      </c>
      <c r="C114" s="57">
        <v>2869410.7227600003</v>
      </c>
      <c r="D114" s="57">
        <v>1510365.9113399999</v>
      </c>
      <c r="E114" s="57">
        <v>48231.861530000002</v>
      </c>
      <c r="F114" s="57">
        <v>363482.60585000005</v>
      </c>
      <c r="G114" s="57">
        <v>445678.16787</v>
      </c>
      <c r="H114" s="57">
        <v>30101.958640000001</v>
      </c>
      <c r="I114" s="57">
        <v>1239454.6353800001</v>
      </c>
      <c r="J114" s="57">
        <v>484806.75348000001</v>
      </c>
      <c r="K114" s="57">
        <v>8005519.8217099998</v>
      </c>
    </row>
    <row r="115" spans="1:11">
      <c r="A115" s="177" t="s">
        <v>276</v>
      </c>
      <c r="B115" s="57">
        <v>34776.478200000005</v>
      </c>
      <c r="C115" s="57">
        <v>117564.9357</v>
      </c>
      <c r="D115" s="57">
        <v>32537.454539999999</v>
      </c>
      <c r="E115" s="57">
        <v>58.029919999999997</v>
      </c>
      <c r="F115" s="57">
        <v>0</v>
      </c>
      <c r="G115" s="57">
        <v>0</v>
      </c>
      <c r="H115" s="57">
        <v>0</v>
      </c>
      <c r="I115" s="57">
        <v>458.34583000000003</v>
      </c>
      <c r="J115" s="57">
        <v>0</v>
      </c>
      <c r="K115" s="57">
        <v>185395.24419</v>
      </c>
    </row>
    <row r="116" spans="1:11">
      <c r="A116" s="64" t="s">
        <v>277</v>
      </c>
      <c r="B116" s="95">
        <v>0</v>
      </c>
      <c r="C116" s="95">
        <v>12.35</v>
      </c>
      <c r="D116" s="95">
        <v>362.57146999999998</v>
      </c>
      <c r="E116" s="95">
        <v>58.029919999999997</v>
      </c>
      <c r="F116" s="95">
        <v>0</v>
      </c>
      <c r="G116" s="95">
        <v>0</v>
      </c>
      <c r="H116" s="95">
        <v>0</v>
      </c>
      <c r="I116" s="95">
        <v>0</v>
      </c>
      <c r="J116" s="95">
        <v>0</v>
      </c>
      <c r="K116" s="95">
        <v>432.95139</v>
      </c>
    </row>
    <row r="117" spans="1:11">
      <c r="A117" s="64" t="s">
        <v>278</v>
      </c>
      <c r="B117" s="95">
        <v>0</v>
      </c>
      <c r="C117" s="95">
        <v>0</v>
      </c>
      <c r="D117" s="95">
        <v>0</v>
      </c>
      <c r="E117" s="95">
        <v>0</v>
      </c>
      <c r="F117" s="95">
        <v>0</v>
      </c>
      <c r="G117" s="95">
        <v>0</v>
      </c>
      <c r="H117" s="95">
        <v>0</v>
      </c>
      <c r="I117" s="95">
        <v>0</v>
      </c>
      <c r="J117" s="95">
        <v>0</v>
      </c>
      <c r="K117" s="95">
        <v>0</v>
      </c>
    </row>
    <row r="118" spans="1:11">
      <c r="A118" s="64" t="s">
        <v>279</v>
      </c>
      <c r="B118" s="95">
        <v>0</v>
      </c>
      <c r="C118" s="95">
        <v>12.35</v>
      </c>
      <c r="D118" s="95">
        <v>362.57146999999998</v>
      </c>
      <c r="E118" s="95">
        <v>58.029919999999997</v>
      </c>
      <c r="F118" s="95">
        <v>0</v>
      </c>
      <c r="G118" s="95">
        <v>0</v>
      </c>
      <c r="H118" s="95">
        <v>0</v>
      </c>
      <c r="I118" s="95">
        <v>0</v>
      </c>
      <c r="J118" s="95">
        <v>0</v>
      </c>
      <c r="K118" s="95">
        <v>432.95139</v>
      </c>
    </row>
    <row r="119" spans="1:11">
      <c r="A119" s="64" t="s">
        <v>280</v>
      </c>
      <c r="B119" s="95">
        <v>4204.7487799999999</v>
      </c>
      <c r="C119" s="95">
        <v>31184.185379999999</v>
      </c>
      <c r="D119" s="95">
        <v>11898.67102</v>
      </c>
      <c r="E119" s="95">
        <v>0</v>
      </c>
      <c r="F119" s="95">
        <v>0</v>
      </c>
      <c r="G119" s="95">
        <v>0</v>
      </c>
      <c r="H119" s="95">
        <v>0</v>
      </c>
      <c r="I119" s="95">
        <v>458.34583000000003</v>
      </c>
      <c r="J119" s="95">
        <v>0</v>
      </c>
      <c r="K119" s="95">
        <v>47745.951009999997</v>
      </c>
    </row>
    <row r="120" spans="1:11">
      <c r="A120" s="64" t="s">
        <v>281</v>
      </c>
      <c r="B120" s="95">
        <v>30175.80834</v>
      </c>
      <c r="C120" s="95">
        <v>0</v>
      </c>
      <c r="D120" s="95">
        <v>0</v>
      </c>
      <c r="E120" s="95">
        <v>0</v>
      </c>
      <c r="F120" s="95">
        <v>0</v>
      </c>
      <c r="G120" s="95">
        <v>0</v>
      </c>
      <c r="H120" s="95">
        <v>0</v>
      </c>
      <c r="I120" s="95">
        <v>0</v>
      </c>
      <c r="J120" s="95">
        <v>0</v>
      </c>
      <c r="K120" s="95">
        <v>30175.80834</v>
      </c>
    </row>
    <row r="121" spans="1:11">
      <c r="A121" s="65" t="s">
        <v>282</v>
      </c>
      <c r="B121" s="95">
        <v>1636.6908799999999</v>
      </c>
      <c r="C121" s="95">
        <v>0</v>
      </c>
      <c r="D121" s="95">
        <v>0</v>
      </c>
      <c r="E121" s="95">
        <v>0</v>
      </c>
      <c r="F121" s="95">
        <v>0</v>
      </c>
      <c r="G121" s="95">
        <v>0</v>
      </c>
      <c r="H121" s="95">
        <v>0</v>
      </c>
      <c r="I121" s="95">
        <v>0</v>
      </c>
      <c r="J121" s="95">
        <v>0</v>
      </c>
      <c r="K121" s="95">
        <v>1636.6908799999999</v>
      </c>
    </row>
    <row r="122" spans="1:11">
      <c r="A122" s="99" t="s">
        <v>283</v>
      </c>
      <c r="B122" s="95">
        <v>153</v>
      </c>
      <c r="C122" s="95">
        <v>0</v>
      </c>
      <c r="D122" s="95">
        <v>0</v>
      </c>
      <c r="E122" s="95">
        <v>0</v>
      </c>
      <c r="F122" s="95">
        <v>0</v>
      </c>
      <c r="G122" s="95">
        <v>0</v>
      </c>
      <c r="H122" s="95">
        <v>0</v>
      </c>
      <c r="I122" s="95">
        <v>0</v>
      </c>
      <c r="J122" s="95">
        <v>0</v>
      </c>
      <c r="K122" s="95">
        <v>153</v>
      </c>
    </row>
    <row r="123" spans="1:11">
      <c r="A123" s="99" t="s">
        <v>284</v>
      </c>
      <c r="B123" s="95">
        <v>221.07642999999999</v>
      </c>
      <c r="C123" s="95">
        <v>0</v>
      </c>
      <c r="D123" s="95">
        <v>0</v>
      </c>
      <c r="E123" s="95">
        <v>0</v>
      </c>
      <c r="F123" s="95">
        <v>0</v>
      </c>
      <c r="G123" s="95">
        <v>0</v>
      </c>
      <c r="H123" s="95">
        <v>0</v>
      </c>
      <c r="I123" s="95">
        <v>0</v>
      </c>
      <c r="J123" s="95">
        <v>0</v>
      </c>
      <c r="K123" s="95">
        <v>221.07642999999999</v>
      </c>
    </row>
    <row r="124" spans="1:11">
      <c r="A124" s="99" t="s">
        <v>285</v>
      </c>
      <c r="B124" s="95">
        <v>1528.28467</v>
      </c>
      <c r="C124" s="95">
        <v>0</v>
      </c>
      <c r="D124" s="95">
        <v>0</v>
      </c>
      <c r="E124" s="95">
        <v>0</v>
      </c>
      <c r="F124" s="95">
        <v>0</v>
      </c>
      <c r="G124" s="95">
        <v>0</v>
      </c>
      <c r="H124" s="95">
        <v>0</v>
      </c>
      <c r="I124" s="95">
        <v>0</v>
      </c>
      <c r="J124" s="95">
        <v>0</v>
      </c>
      <c r="K124" s="95">
        <v>1528.28467</v>
      </c>
    </row>
    <row r="125" spans="1:11">
      <c r="A125" s="99" t="s">
        <v>286</v>
      </c>
      <c r="B125" s="95">
        <v>7242.6983799999998</v>
      </c>
      <c r="C125" s="95">
        <v>0</v>
      </c>
      <c r="D125" s="95">
        <v>0</v>
      </c>
      <c r="E125" s="95">
        <v>0</v>
      </c>
      <c r="F125" s="95">
        <v>0</v>
      </c>
      <c r="G125" s="95">
        <v>0</v>
      </c>
      <c r="H125" s="95">
        <v>0</v>
      </c>
      <c r="I125" s="95">
        <v>0</v>
      </c>
      <c r="J125" s="95">
        <v>0</v>
      </c>
      <c r="K125" s="95">
        <v>7242.6983799999998</v>
      </c>
    </row>
    <row r="126" spans="1:11">
      <c r="A126" s="99" t="s">
        <v>287</v>
      </c>
      <c r="B126" s="95">
        <v>15703.57998</v>
      </c>
      <c r="C126" s="95">
        <v>0</v>
      </c>
      <c r="D126" s="95">
        <v>0</v>
      </c>
      <c r="E126" s="95">
        <v>0</v>
      </c>
      <c r="F126" s="95">
        <v>0</v>
      </c>
      <c r="G126" s="95">
        <v>0</v>
      </c>
      <c r="H126" s="95">
        <v>0</v>
      </c>
      <c r="I126" s="95">
        <v>0</v>
      </c>
      <c r="J126" s="95">
        <v>0</v>
      </c>
      <c r="K126" s="95">
        <v>15703.57998</v>
      </c>
    </row>
    <row r="127" spans="1:11">
      <c r="A127" s="99" t="s">
        <v>288</v>
      </c>
      <c r="B127" s="95">
        <v>3208.8780000000002</v>
      </c>
      <c r="C127" s="95">
        <v>0</v>
      </c>
      <c r="D127" s="95">
        <v>0</v>
      </c>
      <c r="E127" s="95">
        <v>0</v>
      </c>
      <c r="F127" s="95">
        <v>0</v>
      </c>
      <c r="G127" s="95">
        <v>0</v>
      </c>
      <c r="H127" s="95">
        <v>0</v>
      </c>
      <c r="I127" s="95">
        <v>0</v>
      </c>
      <c r="J127" s="95">
        <v>0</v>
      </c>
      <c r="K127" s="95">
        <v>3208.8780000000002</v>
      </c>
    </row>
    <row r="128" spans="1:11">
      <c r="A128" s="156" t="s">
        <v>289</v>
      </c>
      <c r="B128" s="95">
        <v>481.6</v>
      </c>
      <c r="C128" s="95">
        <v>0</v>
      </c>
      <c r="D128" s="95">
        <v>0</v>
      </c>
      <c r="E128" s="95">
        <v>0</v>
      </c>
      <c r="F128" s="95">
        <v>0</v>
      </c>
      <c r="G128" s="95">
        <v>0</v>
      </c>
      <c r="H128" s="95">
        <v>0</v>
      </c>
      <c r="I128" s="95">
        <v>0</v>
      </c>
      <c r="J128" s="95">
        <v>0</v>
      </c>
      <c r="K128" s="95">
        <v>481.6</v>
      </c>
    </row>
    <row r="129" spans="1:11">
      <c r="A129" s="156" t="s">
        <v>290</v>
      </c>
      <c r="B129" s="95">
        <v>0</v>
      </c>
      <c r="C129" s="95">
        <v>0.17157</v>
      </c>
      <c r="D129" s="95">
        <v>0</v>
      </c>
      <c r="E129" s="95">
        <v>0</v>
      </c>
      <c r="F129" s="95">
        <v>0</v>
      </c>
      <c r="G129" s="95">
        <v>0</v>
      </c>
      <c r="H129" s="95">
        <v>0</v>
      </c>
      <c r="I129" s="95">
        <v>0</v>
      </c>
      <c r="J129" s="95">
        <v>0</v>
      </c>
      <c r="K129" s="95">
        <v>0.17157</v>
      </c>
    </row>
    <row r="130" spans="1:11">
      <c r="A130" s="64" t="s">
        <v>291</v>
      </c>
      <c r="B130" s="95">
        <v>0</v>
      </c>
      <c r="C130" s="95">
        <v>86058.786410000001</v>
      </c>
      <c r="D130" s="95">
        <v>20052.349870000002</v>
      </c>
      <c r="E130" s="95">
        <v>0</v>
      </c>
      <c r="F130" s="95">
        <v>0</v>
      </c>
      <c r="G130" s="95">
        <v>0</v>
      </c>
      <c r="H130" s="95">
        <v>0</v>
      </c>
      <c r="I130" s="95">
        <v>0</v>
      </c>
      <c r="J130" s="95">
        <v>0</v>
      </c>
      <c r="K130" s="95">
        <v>106111.13628000001</v>
      </c>
    </row>
    <row r="131" spans="1:11">
      <c r="A131" s="64" t="s">
        <v>292</v>
      </c>
      <c r="B131" s="95">
        <v>395.92108000000002</v>
      </c>
      <c r="C131" s="95">
        <v>309.44234</v>
      </c>
      <c r="D131" s="95">
        <v>223.86218</v>
      </c>
      <c r="E131" s="95">
        <v>0</v>
      </c>
      <c r="F131" s="95">
        <v>0</v>
      </c>
      <c r="G131" s="95">
        <v>0</v>
      </c>
      <c r="H131" s="95">
        <v>0</v>
      </c>
      <c r="I131" s="95">
        <v>0</v>
      </c>
      <c r="J131" s="95">
        <v>0</v>
      </c>
      <c r="K131" s="95">
        <v>929.22559999999999</v>
      </c>
    </row>
    <row r="132" spans="1:11">
      <c r="A132" s="177" t="s">
        <v>293</v>
      </c>
      <c r="B132" s="57">
        <v>0</v>
      </c>
      <c r="C132" s="57">
        <v>0</v>
      </c>
      <c r="D132" s="57">
        <v>0</v>
      </c>
      <c r="E132" s="57">
        <v>0</v>
      </c>
      <c r="F132" s="57">
        <v>0</v>
      </c>
      <c r="G132" s="57">
        <v>0</v>
      </c>
      <c r="H132" s="57">
        <v>191.04548</v>
      </c>
      <c r="I132" s="57">
        <v>0</v>
      </c>
      <c r="J132" s="57">
        <v>0</v>
      </c>
      <c r="K132" s="57">
        <v>191.04548</v>
      </c>
    </row>
    <row r="133" spans="1:11">
      <c r="A133" s="177" t="s">
        <v>487</v>
      </c>
      <c r="B133" s="57">
        <v>0</v>
      </c>
      <c r="C133" s="57">
        <v>0</v>
      </c>
      <c r="D133" s="57">
        <v>0</v>
      </c>
      <c r="E133" s="57">
        <v>0</v>
      </c>
      <c r="F133" s="57">
        <v>0</v>
      </c>
      <c r="G133" s="57">
        <v>0</v>
      </c>
      <c r="H133" s="57">
        <v>0</v>
      </c>
      <c r="I133" s="57">
        <v>0</v>
      </c>
      <c r="J133" s="57">
        <v>0</v>
      </c>
      <c r="K133" s="57">
        <v>0</v>
      </c>
    </row>
    <row r="134" spans="1:11">
      <c r="A134" s="64" t="s">
        <v>488</v>
      </c>
      <c r="B134" s="95">
        <v>0</v>
      </c>
      <c r="C134" s="95">
        <v>0</v>
      </c>
      <c r="D134" s="95">
        <v>0</v>
      </c>
      <c r="E134" s="95">
        <v>0</v>
      </c>
      <c r="F134" s="95">
        <v>0</v>
      </c>
      <c r="G134" s="95">
        <v>0</v>
      </c>
      <c r="H134" s="95">
        <v>0</v>
      </c>
      <c r="I134" s="95">
        <v>0</v>
      </c>
      <c r="J134" s="95">
        <v>0</v>
      </c>
      <c r="K134" s="95">
        <v>0</v>
      </c>
    </row>
    <row r="135" spans="1:11">
      <c r="A135" s="64" t="s">
        <v>489</v>
      </c>
      <c r="B135" s="95">
        <v>0</v>
      </c>
      <c r="C135" s="95">
        <v>0</v>
      </c>
      <c r="D135" s="95">
        <v>0</v>
      </c>
      <c r="E135" s="95">
        <v>0</v>
      </c>
      <c r="F135" s="95">
        <v>0</v>
      </c>
      <c r="G135" s="95">
        <v>0</v>
      </c>
      <c r="H135" s="95">
        <v>0</v>
      </c>
      <c r="I135" s="95">
        <v>0</v>
      </c>
      <c r="J135" s="95">
        <v>0</v>
      </c>
      <c r="K135" s="95">
        <v>0</v>
      </c>
    </row>
    <row r="136" spans="1:11">
      <c r="A136" s="64" t="s">
        <v>490</v>
      </c>
      <c r="B136" s="95">
        <v>0</v>
      </c>
      <c r="C136" s="95">
        <v>0</v>
      </c>
      <c r="D136" s="95">
        <v>0</v>
      </c>
      <c r="E136" s="95">
        <v>0</v>
      </c>
      <c r="F136" s="95">
        <v>0</v>
      </c>
      <c r="G136" s="95">
        <v>0</v>
      </c>
      <c r="H136" s="95">
        <v>0</v>
      </c>
      <c r="I136" s="95">
        <v>0</v>
      </c>
      <c r="J136" s="95">
        <v>0</v>
      </c>
      <c r="K136" s="95">
        <v>0</v>
      </c>
    </row>
    <row r="137" spans="1:11">
      <c r="A137" s="64" t="s">
        <v>491</v>
      </c>
      <c r="B137" s="95">
        <v>0</v>
      </c>
      <c r="C137" s="95">
        <v>0</v>
      </c>
      <c r="D137" s="95">
        <v>0</v>
      </c>
      <c r="E137" s="95">
        <v>0</v>
      </c>
      <c r="F137" s="95">
        <v>0</v>
      </c>
      <c r="G137" s="95">
        <v>0</v>
      </c>
      <c r="H137" s="95">
        <v>0</v>
      </c>
      <c r="I137" s="95">
        <v>0</v>
      </c>
      <c r="J137" s="95">
        <v>0</v>
      </c>
      <c r="K137" s="95">
        <v>0</v>
      </c>
    </row>
    <row r="138" spans="1:11">
      <c r="A138" s="64" t="s">
        <v>492</v>
      </c>
      <c r="B138" s="95">
        <v>0</v>
      </c>
      <c r="C138" s="95">
        <v>0</v>
      </c>
      <c r="D138" s="95">
        <v>0</v>
      </c>
      <c r="E138" s="95">
        <v>0</v>
      </c>
      <c r="F138" s="95">
        <v>0</v>
      </c>
      <c r="G138" s="95">
        <v>0</v>
      </c>
      <c r="H138" s="95">
        <v>0</v>
      </c>
      <c r="I138" s="95">
        <v>0</v>
      </c>
      <c r="J138" s="95">
        <v>0</v>
      </c>
      <c r="K138" s="95">
        <v>0</v>
      </c>
    </row>
    <row r="139" spans="1:11">
      <c r="A139" s="64" t="s">
        <v>499</v>
      </c>
      <c r="B139" s="95">
        <v>0</v>
      </c>
      <c r="C139" s="95">
        <v>0</v>
      </c>
      <c r="D139" s="95">
        <v>0</v>
      </c>
      <c r="E139" s="95">
        <v>0</v>
      </c>
      <c r="F139" s="95">
        <v>0</v>
      </c>
      <c r="G139" s="95">
        <v>0</v>
      </c>
      <c r="H139" s="95">
        <v>0</v>
      </c>
      <c r="I139" s="95">
        <v>0</v>
      </c>
      <c r="J139" s="95">
        <v>0</v>
      </c>
      <c r="K139" s="95">
        <v>0</v>
      </c>
    </row>
    <row r="140" spans="1:11">
      <c r="A140" s="177" t="s">
        <v>294</v>
      </c>
      <c r="B140" s="57">
        <v>708493.32319000002</v>
      </c>
      <c r="C140" s="57">
        <v>1890133.7203900001</v>
      </c>
      <c r="D140" s="57">
        <v>1104328.432</v>
      </c>
      <c r="E140" s="57">
        <v>43744.286700000004</v>
      </c>
      <c r="F140" s="57">
        <v>163960.00536000001</v>
      </c>
      <c r="G140" s="57">
        <v>386015.89457</v>
      </c>
      <c r="H140" s="57">
        <v>27941.406199999998</v>
      </c>
      <c r="I140" s="57">
        <v>501565.04206000001</v>
      </c>
      <c r="J140" s="57">
        <v>441096.14283999999</v>
      </c>
      <c r="K140" s="57">
        <v>5267278.2533100005</v>
      </c>
    </row>
    <row r="141" spans="1:11">
      <c r="A141" s="64" t="s">
        <v>295</v>
      </c>
      <c r="B141" s="95">
        <v>0</v>
      </c>
      <c r="C141" s="95">
        <v>0</v>
      </c>
      <c r="D141" s="95">
        <v>0</v>
      </c>
      <c r="E141" s="95">
        <v>0</v>
      </c>
      <c r="F141" s="95">
        <v>0</v>
      </c>
      <c r="G141" s="95">
        <v>0</v>
      </c>
      <c r="H141" s="95">
        <v>0</v>
      </c>
      <c r="I141" s="95">
        <v>0</v>
      </c>
      <c r="J141" s="95">
        <v>0</v>
      </c>
      <c r="K141" s="95">
        <v>0</v>
      </c>
    </row>
    <row r="142" spans="1:11">
      <c r="A142" s="64" t="s">
        <v>296</v>
      </c>
      <c r="B142" s="95">
        <v>78563.053360000005</v>
      </c>
      <c r="C142" s="95">
        <v>517482.60869999998</v>
      </c>
      <c r="D142" s="95">
        <v>182787.96695</v>
      </c>
      <c r="E142" s="95">
        <v>0</v>
      </c>
      <c r="F142" s="95">
        <v>0</v>
      </c>
      <c r="G142" s="95">
        <v>80530.600000000006</v>
      </c>
      <c r="H142" s="95">
        <v>0</v>
      </c>
      <c r="I142" s="95">
        <v>40785.780140000003</v>
      </c>
      <c r="J142" s="95">
        <v>100437.0199</v>
      </c>
      <c r="K142" s="95">
        <v>1000587.0290499999</v>
      </c>
    </row>
    <row r="143" spans="1:11">
      <c r="A143" s="64" t="s">
        <v>297</v>
      </c>
      <c r="B143" s="95">
        <v>0</v>
      </c>
      <c r="C143" s="95">
        <v>0</v>
      </c>
      <c r="D143" s="95">
        <v>0</v>
      </c>
      <c r="E143" s="95">
        <v>0</v>
      </c>
      <c r="F143" s="95">
        <v>0</v>
      </c>
      <c r="G143" s="95">
        <v>0</v>
      </c>
      <c r="H143" s="95">
        <v>0</v>
      </c>
      <c r="I143" s="95">
        <v>0</v>
      </c>
      <c r="J143" s="95">
        <v>0</v>
      </c>
      <c r="K143" s="95">
        <v>0</v>
      </c>
    </row>
    <row r="144" spans="1:11">
      <c r="A144" s="64" t="s">
        <v>298</v>
      </c>
      <c r="B144" s="95">
        <v>303941.32629</v>
      </c>
      <c r="C144" s="95">
        <v>269651.69835000002</v>
      </c>
      <c r="D144" s="95">
        <v>40264.213680000001</v>
      </c>
      <c r="E144" s="95">
        <v>29828.597899999997</v>
      </c>
      <c r="F144" s="95">
        <v>58472.113299999997</v>
      </c>
      <c r="G144" s="95">
        <v>49052.005299999997</v>
      </c>
      <c r="H144" s="95">
        <v>5968.6206500000008</v>
      </c>
      <c r="I144" s="95">
        <v>128768.83199999999</v>
      </c>
      <c r="J144" s="95">
        <v>84898.557019999993</v>
      </c>
      <c r="K144" s="95">
        <v>970845.96449000004</v>
      </c>
    </row>
    <row r="145" spans="1:11">
      <c r="A145" s="64" t="s">
        <v>299</v>
      </c>
      <c r="B145" s="95">
        <v>162339.75712999998</v>
      </c>
      <c r="C145" s="95">
        <v>454712.43699999998</v>
      </c>
      <c r="D145" s="95">
        <v>617754.70660999999</v>
      </c>
      <c r="E145" s="95">
        <v>8110.3440300000002</v>
      </c>
      <c r="F145" s="95">
        <v>79468.336680000008</v>
      </c>
      <c r="G145" s="95">
        <v>110771.44129999999</v>
      </c>
      <c r="H145" s="95">
        <v>9201.5014700000011</v>
      </c>
      <c r="I145" s="95">
        <v>179670.25271</v>
      </c>
      <c r="J145" s="95">
        <v>118329.84039</v>
      </c>
      <c r="K145" s="95">
        <v>1740358.61732</v>
      </c>
    </row>
    <row r="146" spans="1:11">
      <c r="A146" s="64" t="s">
        <v>300</v>
      </c>
      <c r="B146" s="95">
        <v>0</v>
      </c>
      <c r="C146" s="95">
        <v>0</v>
      </c>
      <c r="D146" s="95">
        <v>0</v>
      </c>
      <c r="E146" s="95">
        <v>3554</v>
      </c>
      <c r="F146" s="95">
        <v>2914.2679800000001</v>
      </c>
      <c r="G146" s="95">
        <v>0</v>
      </c>
      <c r="H146" s="95">
        <v>0</v>
      </c>
      <c r="I146" s="95">
        <v>0</v>
      </c>
      <c r="J146" s="95">
        <v>0</v>
      </c>
      <c r="K146" s="95">
        <v>6468.2679800000005</v>
      </c>
    </row>
    <row r="147" spans="1:11">
      <c r="A147" s="64" t="s">
        <v>301</v>
      </c>
      <c r="B147" s="95">
        <v>156997.43468999999</v>
      </c>
      <c r="C147" s="95">
        <v>635407.5</v>
      </c>
      <c r="D147" s="95">
        <v>250390.00099999999</v>
      </c>
      <c r="E147" s="95">
        <v>1568.3676399999999</v>
      </c>
      <c r="F147" s="95">
        <v>20220.269800000002</v>
      </c>
      <c r="G147" s="95">
        <v>141262.76125000001</v>
      </c>
      <c r="H147" s="95">
        <v>12543.064679999999</v>
      </c>
      <c r="I147" s="95">
        <v>147383.38893000002</v>
      </c>
      <c r="J147" s="95">
        <v>133125.69227</v>
      </c>
      <c r="K147" s="95">
        <v>1498898.4802600001</v>
      </c>
    </row>
    <row r="148" spans="1:11">
      <c r="A148" s="64" t="s">
        <v>302</v>
      </c>
      <c r="B148" s="95">
        <v>6651.7517199999993</v>
      </c>
      <c r="C148" s="95">
        <v>12879.476339999999</v>
      </c>
      <c r="D148" s="95">
        <v>13131.54376</v>
      </c>
      <c r="E148" s="95">
        <v>682.97712999999999</v>
      </c>
      <c r="F148" s="95">
        <v>2885.0176000000001</v>
      </c>
      <c r="G148" s="95">
        <v>4399.0867199999993</v>
      </c>
      <c r="H148" s="95">
        <v>228.21940000000001</v>
      </c>
      <c r="I148" s="95">
        <v>4956.7882800000007</v>
      </c>
      <c r="J148" s="95">
        <v>4305.0332600000002</v>
      </c>
      <c r="K148" s="95">
        <v>50119.894209999999</v>
      </c>
    </row>
    <row r="149" spans="1:11">
      <c r="A149" s="177" t="s">
        <v>303</v>
      </c>
      <c r="B149" s="57">
        <v>15289.393269999999</v>
      </c>
      <c r="C149" s="57">
        <v>97941.203229999999</v>
      </c>
      <c r="D149" s="57">
        <v>49935.176740000003</v>
      </c>
      <c r="E149" s="57">
        <v>1256.9849899999999</v>
      </c>
      <c r="F149" s="57">
        <v>10903.255060000001</v>
      </c>
      <c r="G149" s="57">
        <v>7290.1017300000003</v>
      </c>
      <c r="H149" s="57">
        <v>1644.1736899999999</v>
      </c>
      <c r="I149" s="57">
        <v>35207.391630000006</v>
      </c>
      <c r="J149" s="57">
        <v>16684.916269999998</v>
      </c>
      <c r="K149" s="57">
        <v>236152.59661000001</v>
      </c>
    </row>
    <row r="150" spans="1:11">
      <c r="A150" s="64" t="s">
        <v>236</v>
      </c>
      <c r="B150" s="95">
        <v>39.37077</v>
      </c>
      <c r="C150" s="95">
        <v>0</v>
      </c>
      <c r="D150" s="95">
        <v>0</v>
      </c>
      <c r="E150" s="95">
        <v>0</v>
      </c>
      <c r="F150" s="95">
        <v>0</v>
      </c>
      <c r="G150" s="95">
        <v>0</v>
      </c>
      <c r="H150" s="95">
        <v>0</v>
      </c>
      <c r="I150" s="95">
        <v>0</v>
      </c>
      <c r="J150" s="95">
        <v>0</v>
      </c>
      <c r="K150" s="95">
        <v>39.37077</v>
      </c>
    </row>
    <row r="151" spans="1:11">
      <c r="A151" s="64" t="s">
        <v>238</v>
      </c>
      <c r="B151" s="95">
        <v>5316.6912599999996</v>
      </c>
      <c r="C151" s="95">
        <v>34494.343959999998</v>
      </c>
      <c r="D151" s="95">
        <v>18138.099549999999</v>
      </c>
      <c r="E151" s="95">
        <v>657.13824999999997</v>
      </c>
      <c r="F151" s="95">
        <v>1502.4764700000001</v>
      </c>
      <c r="G151" s="95">
        <v>2684.2399799999998</v>
      </c>
      <c r="H151" s="95">
        <v>1018.63949</v>
      </c>
      <c r="I151" s="95">
        <v>8509.5838800000001</v>
      </c>
      <c r="J151" s="95">
        <v>7780.6100800000004</v>
      </c>
      <c r="K151" s="95">
        <v>80101.822920000006</v>
      </c>
    </row>
    <row r="152" spans="1:11">
      <c r="A152" s="64" t="s">
        <v>304</v>
      </c>
      <c r="B152" s="95">
        <v>9879.2401899999986</v>
      </c>
      <c r="C152" s="95">
        <v>59997.513869999995</v>
      </c>
      <c r="D152" s="95">
        <v>31742.108760000003</v>
      </c>
      <c r="E152" s="95">
        <v>598.60631000000001</v>
      </c>
      <c r="F152" s="95">
        <v>8312.3449500000006</v>
      </c>
      <c r="G152" s="95">
        <v>4602.0011100000002</v>
      </c>
      <c r="H152" s="95">
        <v>625.53419999999994</v>
      </c>
      <c r="I152" s="95">
        <v>26686.479530000001</v>
      </c>
      <c r="J152" s="95">
        <v>8605.4190299999991</v>
      </c>
      <c r="K152" s="95">
        <v>151049.24794999999</v>
      </c>
    </row>
    <row r="153" spans="1:11">
      <c r="A153" s="64" t="s">
        <v>265</v>
      </c>
      <c r="B153" s="95">
        <v>54.091050000000003</v>
      </c>
      <c r="C153" s="95">
        <v>3449.3453999999997</v>
      </c>
      <c r="D153" s="95">
        <v>54.968429999999998</v>
      </c>
      <c r="E153" s="95">
        <v>1.2404300000000001</v>
      </c>
      <c r="F153" s="95">
        <v>1088.43364</v>
      </c>
      <c r="G153" s="95">
        <v>3.8606400000000001</v>
      </c>
      <c r="H153" s="95">
        <v>0</v>
      </c>
      <c r="I153" s="95">
        <v>11.32822</v>
      </c>
      <c r="J153" s="95">
        <v>298.88715999999999</v>
      </c>
      <c r="K153" s="95">
        <v>4962.1549699999996</v>
      </c>
    </row>
    <row r="154" spans="1:11">
      <c r="A154" s="64" t="s">
        <v>305</v>
      </c>
      <c r="B154" s="95">
        <v>0</v>
      </c>
      <c r="C154" s="95">
        <v>0</v>
      </c>
      <c r="D154" s="95">
        <v>0</v>
      </c>
      <c r="E154" s="95">
        <v>0</v>
      </c>
      <c r="F154" s="95">
        <v>0</v>
      </c>
      <c r="G154" s="95">
        <v>0</v>
      </c>
      <c r="H154" s="95">
        <v>0</v>
      </c>
      <c r="I154" s="95">
        <v>0</v>
      </c>
      <c r="J154" s="95">
        <v>0</v>
      </c>
      <c r="K154" s="95">
        <v>0</v>
      </c>
    </row>
    <row r="155" spans="1:11">
      <c r="A155" s="177" t="s">
        <v>306</v>
      </c>
      <c r="B155" s="57">
        <v>23190.221550000002</v>
      </c>
      <c r="C155" s="57">
        <v>40369.448270000001</v>
      </c>
      <c r="D155" s="57">
        <v>15263.05559</v>
      </c>
      <c r="E155" s="57">
        <v>434.95344</v>
      </c>
      <c r="F155" s="57">
        <v>3860.3133599999996</v>
      </c>
      <c r="G155" s="57">
        <v>3430.7979999999998</v>
      </c>
      <c r="H155" s="57">
        <v>325.33327000000003</v>
      </c>
      <c r="I155" s="57">
        <v>16990.214920000002</v>
      </c>
      <c r="J155" s="57">
        <v>2003.9776000000002</v>
      </c>
      <c r="K155" s="57">
        <v>105868.31600000001</v>
      </c>
    </row>
    <row r="156" spans="1:11">
      <c r="A156" s="64" t="s">
        <v>307</v>
      </c>
      <c r="B156" s="95">
        <v>0</v>
      </c>
      <c r="C156" s="95">
        <v>0</v>
      </c>
      <c r="D156" s="95">
        <v>0</v>
      </c>
      <c r="E156" s="95">
        <v>0</v>
      </c>
      <c r="F156" s="95">
        <v>0</v>
      </c>
      <c r="G156" s="95">
        <v>0</v>
      </c>
      <c r="H156" s="95">
        <v>0</v>
      </c>
      <c r="I156" s="95">
        <v>0</v>
      </c>
      <c r="J156" s="95">
        <v>0</v>
      </c>
      <c r="K156" s="95">
        <v>0</v>
      </c>
    </row>
    <row r="157" spans="1:11">
      <c r="A157" s="64" t="s">
        <v>308</v>
      </c>
      <c r="B157" s="95">
        <v>0</v>
      </c>
      <c r="C157" s="95">
        <v>0</v>
      </c>
      <c r="D157" s="95">
        <v>0</v>
      </c>
      <c r="E157" s="95">
        <v>0</v>
      </c>
      <c r="F157" s="95">
        <v>0</v>
      </c>
      <c r="G157" s="95">
        <v>0</v>
      </c>
      <c r="H157" s="95">
        <v>0</v>
      </c>
      <c r="I157" s="95">
        <v>0</v>
      </c>
      <c r="J157" s="95">
        <v>0</v>
      </c>
      <c r="K157" s="95">
        <v>0</v>
      </c>
    </row>
    <row r="158" spans="1:11">
      <c r="A158" s="64" t="s">
        <v>309</v>
      </c>
      <c r="B158" s="95">
        <v>18500.810420000002</v>
      </c>
      <c r="C158" s="95">
        <v>8268.6210599999995</v>
      </c>
      <c r="D158" s="95">
        <v>0</v>
      </c>
      <c r="E158" s="95">
        <v>0</v>
      </c>
      <c r="F158" s="95">
        <v>0</v>
      </c>
      <c r="G158" s="95">
        <v>0</v>
      </c>
      <c r="H158" s="95">
        <v>0</v>
      </c>
      <c r="I158" s="95">
        <v>5705.3987900000002</v>
      </c>
      <c r="J158" s="95">
        <v>0</v>
      </c>
      <c r="K158" s="95">
        <v>32474.830269999999</v>
      </c>
    </row>
    <row r="159" spans="1:11">
      <c r="A159" s="64" t="s">
        <v>1464</v>
      </c>
      <c r="B159" s="95">
        <v>0</v>
      </c>
      <c r="C159" s="95">
        <v>0</v>
      </c>
      <c r="D159" s="95">
        <v>0</v>
      </c>
      <c r="E159" s="95">
        <v>0</v>
      </c>
      <c r="F159" s="95">
        <v>0</v>
      </c>
      <c r="G159" s="95">
        <v>0</v>
      </c>
      <c r="H159" s="95">
        <v>0</v>
      </c>
      <c r="I159" s="95">
        <v>0</v>
      </c>
      <c r="J159" s="95">
        <v>0</v>
      </c>
      <c r="K159" s="95">
        <v>0</v>
      </c>
    </row>
    <row r="160" spans="1:11">
      <c r="A160" s="64" t="s">
        <v>310</v>
      </c>
      <c r="B160" s="95">
        <v>4689.4111299999995</v>
      </c>
      <c r="C160" s="95">
        <v>23929.355640000002</v>
      </c>
      <c r="D160" s="95">
        <v>15263.05559</v>
      </c>
      <c r="E160" s="95">
        <v>434.95344</v>
      </c>
      <c r="F160" s="95">
        <v>3860.3133599999996</v>
      </c>
      <c r="G160" s="95">
        <v>3430.7979999999998</v>
      </c>
      <c r="H160" s="95">
        <v>325.33327000000003</v>
      </c>
      <c r="I160" s="95">
        <v>10379.403689999999</v>
      </c>
      <c r="J160" s="95">
        <v>2003.9776000000002</v>
      </c>
      <c r="K160" s="95">
        <v>64316.601719999999</v>
      </c>
    </row>
    <row r="161" spans="1:11">
      <c r="A161" s="64" t="s">
        <v>311</v>
      </c>
      <c r="B161" s="95">
        <v>0</v>
      </c>
      <c r="C161" s="95">
        <v>8171.4715700000006</v>
      </c>
      <c r="D161" s="95">
        <v>0</v>
      </c>
      <c r="E161" s="95">
        <v>0</v>
      </c>
      <c r="F161" s="95">
        <v>0</v>
      </c>
      <c r="G161" s="95">
        <v>0</v>
      </c>
      <c r="H161" s="95">
        <v>0</v>
      </c>
      <c r="I161" s="95">
        <v>905.41243999999995</v>
      </c>
      <c r="J161" s="95">
        <v>0</v>
      </c>
      <c r="K161" s="95">
        <v>9076.8840099999998</v>
      </c>
    </row>
    <row r="162" spans="1:11">
      <c r="A162" s="177" t="s">
        <v>312</v>
      </c>
      <c r="B162" s="57">
        <v>190349.85676</v>
      </c>
      <c r="C162" s="57">
        <v>723401.41516999993</v>
      </c>
      <c r="D162" s="57">
        <v>308301.79247000004</v>
      </c>
      <c r="E162" s="57">
        <v>0</v>
      </c>
      <c r="F162" s="57">
        <v>184759.03206999999</v>
      </c>
      <c r="G162" s="57">
        <v>45461.074049999996</v>
      </c>
      <c r="H162" s="57">
        <v>0</v>
      </c>
      <c r="I162" s="57">
        <v>685233.64094000007</v>
      </c>
      <c r="J162" s="57">
        <v>25021.716769999999</v>
      </c>
      <c r="K162" s="57">
        <v>2162528.5282299998</v>
      </c>
    </row>
    <row r="163" spans="1:11">
      <c r="A163" s="64" t="s">
        <v>313</v>
      </c>
      <c r="B163" s="95">
        <v>0</v>
      </c>
      <c r="C163" s="95">
        <v>101593.2775</v>
      </c>
      <c r="D163" s="95">
        <v>0</v>
      </c>
      <c r="E163" s="95">
        <v>0</v>
      </c>
      <c r="F163" s="95">
        <v>0</v>
      </c>
      <c r="G163" s="95">
        <v>0</v>
      </c>
      <c r="H163" s="95">
        <v>0</v>
      </c>
      <c r="I163" s="95">
        <v>0</v>
      </c>
      <c r="J163" s="95">
        <v>0</v>
      </c>
      <c r="K163" s="95">
        <v>101593.2775</v>
      </c>
    </row>
    <row r="164" spans="1:11">
      <c r="A164" s="64" t="s">
        <v>314</v>
      </c>
      <c r="B164" s="95">
        <v>0</v>
      </c>
      <c r="C164" s="95">
        <v>0</v>
      </c>
      <c r="D164" s="95">
        <v>0</v>
      </c>
      <c r="E164" s="95">
        <v>0</v>
      </c>
      <c r="F164" s="95">
        <v>0</v>
      </c>
      <c r="G164" s="95">
        <v>0</v>
      </c>
      <c r="H164" s="95">
        <v>0</v>
      </c>
      <c r="I164" s="95">
        <v>0</v>
      </c>
      <c r="J164" s="95">
        <v>0</v>
      </c>
      <c r="K164" s="95">
        <v>0</v>
      </c>
    </row>
    <row r="165" spans="1:11">
      <c r="A165" s="64" t="s">
        <v>315</v>
      </c>
      <c r="B165" s="95">
        <v>168770.66163999998</v>
      </c>
      <c r="C165" s="95">
        <v>576292.20689999999</v>
      </c>
      <c r="D165" s="95">
        <v>286948.98629000003</v>
      </c>
      <c r="E165" s="95">
        <v>0</v>
      </c>
      <c r="F165" s="95">
        <v>174210.46952000001</v>
      </c>
      <c r="G165" s="95">
        <v>43595.8</v>
      </c>
      <c r="H165" s="95">
        <v>0</v>
      </c>
      <c r="I165" s="95">
        <v>627034.21074000001</v>
      </c>
      <c r="J165" s="95">
        <v>22662</v>
      </c>
      <c r="K165" s="95">
        <v>1899514.3350899999</v>
      </c>
    </row>
    <row r="166" spans="1:11">
      <c r="A166" s="64" t="s">
        <v>316</v>
      </c>
      <c r="B166" s="95">
        <v>21579.19512</v>
      </c>
      <c r="C166" s="95">
        <v>45515.930770000006</v>
      </c>
      <c r="D166" s="95">
        <v>21352.80618</v>
      </c>
      <c r="E166" s="95">
        <v>0</v>
      </c>
      <c r="F166" s="95">
        <v>10548.562550000001</v>
      </c>
      <c r="G166" s="95">
        <v>1865.27405</v>
      </c>
      <c r="H166" s="95">
        <v>0</v>
      </c>
      <c r="I166" s="95">
        <v>58199.430200000003</v>
      </c>
      <c r="J166" s="95">
        <v>2359.71677</v>
      </c>
      <c r="K166" s="95">
        <v>161420.91563999999</v>
      </c>
    </row>
    <row r="167" spans="1:11">
      <c r="A167" s="177" t="s">
        <v>317</v>
      </c>
      <c r="B167" s="57">
        <v>41887.93189</v>
      </c>
      <c r="C167" s="57">
        <v>0</v>
      </c>
      <c r="D167" s="57">
        <v>0</v>
      </c>
      <c r="E167" s="57">
        <v>2737.6064799999999</v>
      </c>
      <c r="F167" s="57">
        <v>0</v>
      </c>
      <c r="G167" s="57">
        <v>3480.29952</v>
      </c>
      <c r="H167" s="57">
        <v>0</v>
      </c>
      <c r="I167" s="57">
        <v>0</v>
      </c>
      <c r="J167" s="57">
        <v>0</v>
      </c>
      <c r="K167" s="57">
        <v>48105.837890000003</v>
      </c>
    </row>
    <row r="168" spans="1:11">
      <c r="A168" s="64" t="s">
        <v>318</v>
      </c>
      <c r="B168" s="95">
        <v>41476.657599999999</v>
      </c>
      <c r="C168" s="95">
        <v>0</v>
      </c>
      <c r="D168" s="95">
        <v>0</v>
      </c>
      <c r="E168" s="95">
        <v>2737.6064799999999</v>
      </c>
      <c r="F168" s="95">
        <v>0</v>
      </c>
      <c r="G168" s="95">
        <v>3430</v>
      </c>
      <c r="H168" s="95">
        <v>0</v>
      </c>
      <c r="I168" s="95">
        <v>0</v>
      </c>
      <c r="J168" s="95">
        <v>0</v>
      </c>
      <c r="K168" s="95">
        <v>47644.264080000001</v>
      </c>
    </row>
    <row r="169" spans="1:11">
      <c r="A169" s="64" t="s">
        <v>319</v>
      </c>
      <c r="B169" s="95">
        <v>0</v>
      </c>
      <c r="C169" s="95">
        <v>0</v>
      </c>
      <c r="D169" s="95">
        <v>0</v>
      </c>
      <c r="E169" s="95">
        <v>0</v>
      </c>
      <c r="F169" s="95">
        <v>0</v>
      </c>
      <c r="G169" s="95">
        <v>0</v>
      </c>
      <c r="H169" s="95">
        <v>0</v>
      </c>
      <c r="I169" s="95">
        <v>0</v>
      </c>
      <c r="J169" s="95">
        <v>0</v>
      </c>
      <c r="K169" s="95">
        <v>0</v>
      </c>
    </row>
    <row r="170" spans="1:11">
      <c r="A170" s="64" t="s">
        <v>320</v>
      </c>
      <c r="B170" s="95">
        <v>0</v>
      </c>
      <c r="C170" s="95">
        <v>0</v>
      </c>
      <c r="D170" s="95">
        <v>0</v>
      </c>
      <c r="E170" s="95">
        <v>2737.6064799999999</v>
      </c>
      <c r="F170" s="95">
        <v>0</v>
      </c>
      <c r="G170" s="95">
        <v>0</v>
      </c>
      <c r="H170" s="95">
        <v>0</v>
      </c>
      <c r="I170" s="95">
        <v>0</v>
      </c>
      <c r="J170" s="95">
        <v>0</v>
      </c>
      <c r="K170" s="95">
        <v>2737.6064799999999</v>
      </c>
    </row>
    <row r="171" spans="1:11">
      <c r="A171" s="64" t="s">
        <v>321</v>
      </c>
      <c r="B171" s="95">
        <v>41476.657599999999</v>
      </c>
      <c r="C171" s="95">
        <v>0</v>
      </c>
      <c r="D171" s="95">
        <v>0</v>
      </c>
      <c r="E171" s="95">
        <v>0</v>
      </c>
      <c r="F171" s="95">
        <v>0</v>
      </c>
      <c r="G171" s="95">
        <v>3430</v>
      </c>
      <c r="H171" s="95">
        <v>0</v>
      </c>
      <c r="I171" s="95">
        <v>0</v>
      </c>
      <c r="J171" s="95">
        <v>0</v>
      </c>
      <c r="K171" s="95">
        <v>44906.657599999999</v>
      </c>
    </row>
    <row r="172" spans="1:11">
      <c r="A172" s="64" t="s">
        <v>322</v>
      </c>
      <c r="B172" s="95">
        <v>0</v>
      </c>
      <c r="C172" s="95">
        <v>0</v>
      </c>
      <c r="D172" s="95">
        <v>0</v>
      </c>
      <c r="E172" s="95">
        <v>0</v>
      </c>
      <c r="F172" s="95">
        <v>0</v>
      </c>
      <c r="G172" s="95">
        <v>0</v>
      </c>
      <c r="H172" s="95">
        <v>0</v>
      </c>
      <c r="I172" s="95">
        <v>0</v>
      </c>
      <c r="J172" s="95">
        <v>0</v>
      </c>
      <c r="K172" s="95">
        <v>0</v>
      </c>
    </row>
    <row r="173" spans="1:11">
      <c r="A173" s="64" t="s">
        <v>323</v>
      </c>
      <c r="B173" s="95">
        <v>0</v>
      </c>
      <c r="C173" s="95">
        <v>0</v>
      </c>
      <c r="D173" s="95">
        <v>0</v>
      </c>
      <c r="E173" s="95">
        <v>0</v>
      </c>
      <c r="F173" s="95">
        <v>0</v>
      </c>
      <c r="G173" s="95">
        <v>0</v>
      </c>
      <c r="H173" s="95">
        <v>0</v>
      </c>
      <c r="I173" s="95">
        <v>0</v>
      </c>
      <c r="J173" s="95">
        <v>0</v>
      </c>
      <c r="K173" s="95">
        <v>0</v>
      </c>
    </row>
    <row r="174" spans="1:11">
      <c r="A174" s="64" t="s">
        <v>324</v>
      </c>
      <c r="B174" s="95">
        <v>0</v>
      </c>
      <c r="C174" s="95">
        <v>0</v>
      </c>
      <c r="D174" s="95">
        <v>0</v>
      </c>
      <c r="E174" s="95">
        <v>0</v>
      </c>
      <c r="F174" s="95">
        <v>0</v>
      </c>
      <c r="G174" s="95">
        <v>0</v>
      </c>
      <c r="H174" s="95">
        <v>0</v>
      </c>
      <c r="I174" s="95">
        <v>0</v>
      </c>
      <c r="J174" s="95">
        <v>0</v>
      </c>
      <c r="K174" s="95">
        <v>0</v>
      </c>
    </row>
    <row r="175" spans="1:11">
      <c r="A175" s="64" t="s">
        <v>325</v>
      </c>
      <c r="B175" s="95">
        <v>411.27428999999995</v>
      </c>
      <c r="C175" s="95">
        <v>0</v>
      </c>
      <c r="D175" s="95">
        <v>0</v>
      </c>
      <c r="E175" s="95">
        <v>0</v>
      </c>
      <c r="F175" s="95">
        <v>0</v>
      </c>
      <c r="G175" s="95">
        <v>50.299519999999994</v>
      </c>
      <c r="H175" s="95">
        <v>0</v>
      </c>
      <c r="I175" s="95">
        <v>0</v>
      </c>
      <c r="J175" s="95">
        <v>0</v>
      </c>
      <c r="K175" s="95">
        <v>461.57380999999998</v>
      </c>
    </row>
    <row r="176" spans="1:11">
      <c r="A176" s="177" t="s">
        <v>326</v>
      </c>
      <c r="B176" s="57">
        <v>88403.255930000014</v>
      </c>
      <c r="C176" s="57">
        <v>419932.13500999997</v>
      </c>
      <c r="D176" s="57">
        <v>477728.25816000003</v>
      </c>
      <c r="E176" s="57">
        <v>13853.792099999999</v>
      </c>
      <c r="F176" s="57">
        <v>62365.78714</v>
      </c>
      <c r="G176" s="57">
        <v>55490.406229999993</v>
      </c>
      <c r="H176" s="57">
        <v>5087.1919000000007</v>
      </c>
      <c r="I176" s="57">
        <v>169215.60878000001</v>
      </c>
      <c r="J176" s="57">
        <v>57363.571479999999</v>
      </c>
      <c r="K176" s="57">
        <v>1349440.00673</v>
      </c>
    </row>
    <row r="177" spans="1:11">
      <c r="A177" s="63" t="s">
        <v>327</v>
      </c>
      <c r="B177" s="95">
        <v>74208.563219999996</v>
      </c>
      <c r="C177" s="95">
        <v>363354.7035</v>
      </c>
      <c r="D177" s="95">
        <v>430258.51156999997</v>
      </c>
      <c r="E177" s="95">
        <v>23522.267960000001</v>
      </c>
      <c r="F177" s="95">
        <v>58224.165259999994</v>
      </c>
      <c r="G177" s="95">
        <v>55997.683870000001</v>
      </c>
      <c r="H177" s="95">
        <v>5320.9311900000002</v>
      </c>
      <c r="I177" s="95">
        <v>159834.17371999999</v>
      </c>
      <c r="J177" s="95">
        <v>46149.37616</v>
      </c>
      <c r="K177" s="95">
        <v>1216870.3764500001</v>
      </c>
    </row>
    <row r="178" spans="1:11">
      <c r="A178" s="64" t="s">
        <v>328</v>
      </c>
      <c r="B178" s="95">
        <v>74208.563219999996</v>
      </c>
      <c r="C178" s="95">
        <v>363354.7035</v>
      </c>
      <c r="D178" s="95">
        <v>430258.51156999997</v>
      </c>
      <c r="E178" s="95">
        <v>23522.267960000001</v>
      </c>
      <c r="F178" s="95">
        <v>58224.165259999994</v>
      </c>
      <c r="G178" s="95">
        <v>55997.683870000001</v>
      </c>
      <c r="H178" s="95">
        <v>5320.9311900000002</v>
      </c>
      <c r="I178" s="95">
        <v>159834.17371999999</v>
      </c>
      <c r="J178" s="95">
        <v>46149.37616</v>
      </c>
      <c r="K178" s="95">
        <v>1216870.3764500001</v>
      </c>
    </row>
    <row r="179" spans="1:11">
      <c r="A179" s="64" t="s">
        <v>329</v>
      </c>
      <c r="B179" s="95">
        <v>0</v>
      </c>
      <c r="C179" s="95">
        <v>0</v>
      </c>
      <c r="D179" s="95">
        <v>0</v>
      </c>
      <c r="E179" s="95">
        <v>0</v>
      </c>
      <c r="F179" s="95">
        <v>0</v>
      </c>
      <c r="G179" s="95">
        <v>0</v>
      </c>
      <c r="H179" s="95">
        <v>0</v>
      </c>
      <c r="I179" s="95">
        <v>0</v>
      </c>
      <c r="J179" s="95">
        <v>0</v>
      </c>
      <c r="K179" s="95">
        <v>0</v>
      </c>
    </row>
    <row r="180" spans="1:11">
      <c r="A180" s="64" t="s">
        <v>330</v>
      </c>
      <c r="B180" s="95">
        <v>0</v>
      </c>
      <c r="C180" s="95">
        <v>0</v>
      </c>
      <c r="D180" s="95">
        <v>0</v>
      </c>
      <c r="E180" s="95">
        <v>0</v>
      </c>
      <c r="F180" s="95">
        <v>0</v>
      </c>
      <c r="G180" s="95">
        <v>0</v>
      </c>
      <c r="H180" s="95">
        <v>0</v>
      </c>
      <c r="I180" s="95">
        <v>0</v>
      </c>
      <c r="J180" s="95">
        <v>0</v>
      </c>
      <c r="K180" s="95">
        <v>0</v>
      </c>
    </row>
    <row r="181" spans="1:11">
      <c r="A181" s="63" t="s">
        <v>331</v>
      </c>
      <c r="B181" s="95">
        <v>1591.7623999999998</v>
      </c>
      <c r="C181" s="95">
        <v>0</v>
      </c>
      <c r="D181" s="95">
        <v>0</v>
      </c>
      <c r="E181" s="95">
        <v>0</v>
      </c>
      <c r="F181" s="95">
        <v>0</v>
      </c>
      <c r="G181" s="95">
        <v>0</v>
      </c>
      <c r="H181" s="95">
        <v>26.395</v>
      </c>
      <c r="I181" s="95">
        <v>0</v>
      </c>
      <c r="J181" s="95">
        <v>29250.18072</v>
      </c>
      <c r="K181" s="95">
        <v>30868.33812</v>
      </c>
    </row>
    <row r="182" spans="1:11">
      <c r="A182" s="64" t="s">
        <v>332</v>
      </c>
      <c r="B182" s="95">
        <v>0</v>
      </c>
      <c r="C182" s="95">
        <v>0</v>
      </c>
      <c r="D182" s="95">
        <v>0</v>
      </c>
      <c r="E182" s="95">
        <v>0</v>
      </c>
      <c r="F182" s="95">
        <v>0</v>
      </c>
      <c r="G182" s="95">
        <v>0</v>
      </c>
      <c r="H182" s="95">
        <v>0</v>
      </c>
      <c r="I182" s="95">
        <v>0</v>
      </c>
      <c r="J182" s="95">
        <v>0</v>
      </c>
      <c r="K182" s="95">
        <v>0</v>
      </c>
    </row>
    <row r="183" spans="1:11">
      <c r="A183" s="64" t="s">
        <v>333</v>
      </c>
      <c r="B183" s="95">
        <v>0</v>
      </c>
      <c r="C183" s="95">
        <v>0</v>
      </c>
      <c r="D183" s="95">
        <v>0</v>
      </c>
      <c r="E183" s="95">
        <v>0</v>
      </c>
      <c r="F183" s="95">
        <v>0</v>
      </c>
      <c r="G183" s="95">
        <v>0</v>
      </c>
      <c r="H183" s="95">
        <v>2</v>
      </c>
      <c r="I183" s="95">
        <v>0</v>
      </c>
      <c r="J183" s="95">
        <v>25820.18072</v>
      </c>
      <c r="K183" s="95">
        <v>25822.18072</v>
      </c>
    </row>
    <row r="184" spans="1:11">
      <c r="A184" s="64" t="s">
        <v>334</v>
      </c>
      <c r="B184" s="95">
        <v>1591.7623999999998</v>
      </c>
      <c r="C184" s="95">
        <v>0</v>
      </c>
      <c r="D184" s="95">
        <v>0</v>
      </c>
      <c r="E184" s="95">
        <v>0</v>
      </c>
      <c r="F184" s="95">
        <v>0</v>
      </c>
      <c r="G184" s="95">
        <v>0</v>
      </c>
      <c r="H184" s="95">
        <v>24.395</v>
      </c>
      <c r="I184" s="95">
        <v>0</v>
      </c>
      <c r="J184" s="95">
        <v>3430</v>
      </c>
      <c r="K184" s="95">
        <v>5046.1574000000001</v>
      </c>
    </row>
    <row r="185" spans="1:11">
      <c r="A185" s="63" t="s">
        <v>335</v>
      </c>
      <c r="B185" s="95">
        <v>0</v>
      </c>
      <c r="C185" s="95">
        <v>0</v>
      </c>
      <c r="D185" s="95">
        <v>0</v>
      </c>
      <c r="E185" s="95">
        <v>0</v>
      </c>
      <c r="F185" s="95">
        <v>0</v>
      </c>
      <c r="G185" s="95">
        <v>0</v>
      </c>
      <c r="H185" s="95">
        <v>0</v>
      </c>
      <c r="I185" s="95">
        <v>0</v>
      </c>
      <c r="J185" s="95">
        <v>0</v>
      </c>
      <c r="K185" s="95">
        <v>0</v>
      </c>
    </row>
    <row r="186" spans="1:11">
      <c r="A186" s="64" t="s">
        <v>336</v>
      </c>
      <c r="B186" s="95">
        <v>0</v>
      </c>
      <c r="C186" s="95">
        <v>0</v>
      </c>
      <c r="D186" s="95">
        <v>0</v>
      </c>
      <c r="E186" s="95">
        <v>0</v>
      </c>
      <c r="F186" s="95">
        <v>0</v>
      </c>
      <c r="G186" s="95">
        <v>0</v>
      </c>
      <c r="H186" s="95">
        <v>0</v>
      </c>
      <c r="I186" s="95">
        <v>0</v>
      </c>
      <c r="J186" s="95">
        <v>0</v>
      </c>
      <c r="K186" s="95">
        <v>0</v>
      </c>
    </row>
    <row r="187" spans="1:11">
      <c r="A187" s="63" t="s">
        <v>337</v>
      </c>
      <c r="B187" s="95">
        <v>8393.68181</v>
      </c>
      <c r="C187" s="95">
        <v>40411.672880000006</v>
      </c>
      <c r="D187" s="95">
        <v>43955.003629999999</v>
      </c>
      <c r="E187" s="95">
        <v>0</v>
      </c>
      <c r="F187" s="95">
        <v>7753.5674500000005</v>
      </c>
      <c r="G187" s="95">
        <v>639.71136000000001</v>
      </c>
      <c r="H187" s="95">
        <v>654.70270999999991</v>
      </c>
      <c r="I187" s="95">
        <v>15235.280550000001</v>
      </c>
      <c r="J187" s="95">
        <v>556.07189000000005</v>
      </c>
      <c r="K187" s="95">
        <v>117599.69228</v>
      </c>
    </row>
    <row r="188" spans="1:11">
      <c r="A188" s="64" t="s">
        <v>338</v>
      </c>
      <c r="B188" s="95">
        <v>6212.7036799999996</v>
      </c>
      <c r="C188" s="95">
        <v>20205.836440000003</v>
      </c>
      <c r="D188" s="95">
        <v>20379.115959999999</v>
      </c>
      <c r="E188" s="95">
        <v>0</v>
      </c>
      <c r="F188" s="95">
        <v>5921.82017</v>
      </c>
      <c r="G188" s="95">
        <v>0</v>
      </c>
      <c r="H188" s="95">
        <v>582.85650999999996</v>
      </c>
      <c r="I188" s="95">
        <v>8703.9498599999988</v>
      </c>
      <c r="J188" s="95">
        <v>353.39042000000001</v>
      </c>
      <c r="K188" s="95">
        <v>62359.673040000001</v>
      </c>
    </row>
    <row r="189" spans="1:11">
      <c r="A189" s="64" t="s">
        <v>339</v>
      </c>
      <c r="B189" s="95">
        <v>2180.97813</v>
      </c>
      <c r="C189" s="95">
        <v>20205.836440000003</v>
      </c>
      <c r="D189" s="95">
        <v>23575.88767</v>
      </c>
      <c r="E189" s="95">
        <v>0</v>
      </c>
      <c r="F189" s="95">
        <v>1831.74728</v>
      </c>
      <c r="G189" s="95">
        <v>639.71136000000001</v>
      </c>
      <c r="H189" s="95">
        <v>71.846199999999996</v>
      </c>
      <c r="I189" s="95">
        <v>6531.3306900000007</v>
      </c>
      <c r="J189" s="95">
        <v>202.68146999999999</v>
      </c>
      <c r="K189" s="95">
        <v>55240.019240000001</v>
      </c>
    </row>
    <row r="190" spans="1:11">
      <c r="A190" s="64" t="s">
        <v>340</v>
      </c>
      <c r="B190" s="95">
        <v>0</v>
      </c>
      <c r="C190" s="95">
        <v>0</v>
      </c>
      <c r="D190" s="95">
        <v>0</v>
      </c>
      <c r="E190" s="95">
        <v>0</v>
      </c>
      <c r="F190" s="95">
        <v>0</v>
      </c>
      <c r="G190" s="95">
        <v>0</v>
      </c>
      <c r="H190" s="95">
        <v>0</v>
      </c>
      <c r="I190" s="95">
        <v>0</v>
      </c>
      <c r="J190" s="95">
        <v>0</v>
      </c>
      <c r="K190" s="95">
        <v>0</v>
      </c>
    </row>
    <row r="191" spans="1:11">
      <c r="A191" s="63" t="s">
        <v>341</v>
      </c>
      <c r="B191" s="95">
        <v>4209.2484999999997</v>
      </c>
      <c r="C191" s="95">
        <v>16165.75863</v>
      </c>
      <c r="D191" s="95">
        <v>3514.74296</v>
      </c>
      <c r="E191" s="95">
        <v>-9668.4758599999986</v>
      </c>
      <c r="F191" s="95">
        <v>-3611.9455699999999</v>
      </c>
      <c r="G191" s="95">
        <v>-1146.989</v>
      </c>
      <c r="H191" s="95">
        <v>-914.83699999999999</v>
      </c>
      <c r="I191" s="95">
        <v>-5853.8454900000006</v>
      </c>
      <c r="J191" s="95">
        <v>-18592.057290000001</v>
      </c>
      <c r="K191" s="95">
        <v>-15898.400119999998</v>
      </c>
    </row>
    <row r="192" spans="1:11">
      <c r="A192" s="64" t="s">
        <v>342</v>
      </c>
      <c r="B192" s="95">
        <v>0</v>
      </c>
      <c r="C192" s="95">
        <v>0</v>
      </c>
      <c r="D192" s="95">
        <v>0</v>
      </c>
      <c r="E192" s="95">
        <v>-10068.69233</v>
      </c>
      <c r="F192" s="95">
        <v>0</v>
      </c>
      <c r="G192" s="95">
        <v>-3181.6572099999998</v>
      </c>
      <c r="H192" s="95">
        <v>-681.37235999999996</v>
      </c>
      <c r="I192" s="95">
        <v>0</v>
      </c>
      <c r="J192" s="95">
        <v>-12290.232619999999</v>
      </c>
      <c r="K192" s="95">
        <v>-26221.954519999999</v>
      </c>
    </row>
    <row r="193" spans="1:11">
      <c r="A193" s="100" t="s">
        <v>343</v>
      </c>
      <c r="B193" s="95">
        <v>4209.2484999999997</v>
      </c>
      <c r="C193" s="95">
        <v>16165.75863</v>
      </c>
      <c r="D193" s="95">
        <v>3514.74296</v>
      </c>
      <c r="E193" s="95">
        <v>400.21646999999996</v>
      </c>
      <c r="F193" s="95">
        <v>-3611.9455699999999</v>
      </c>
      <c r="G193" s="95">
        <v>2034.66821</v>
      </c>
      <c r="H193" s="95">
        <v>-233.46464</v>
      </c>
      <c r="I193" s="95">
        <v>-5853.8454900000006</v>
      </c>
      <c r="J193" s="95">
        <v>-6301.82467</v>
      </c>
      <c r="K193" s="95">
        <v>10323.554400000001</v>
      </c>
    </row>
    <row r="194" spans="1:11">
      <c r="A194" s="155" t="s">
        <v>344</v>
      </c>
      <c r="B194" s="57">
        <v>1102390.4607899999</v>
      </c>
      <c r="C194" s="57">
        <v>3289342.8577700001</v>
      </c>
      <c r="D194" s="57">
        <v>1988094.1695000001</v>
      </c>
      <c r="E194" s="57">
        <v>62085.653630000001</v>
      </c>
      <c r="F194" s="57">
        <v>425848.39299000002</v>
      </c>
      <c r="G194" s="57">
        <v>501168.57410000003</v>
      </c>
      <c r="H194" s="57">
        <v>35189.150540000002</v>
      </c>
      <c r="I194" s="57">
        <v>1408670.24416</v>
      </c>
      <c r="J194" s="57">
        <v>542170.32496</v>
      </c>
      <c r="K194" s="57">
        <v>9354959.8284400012</v>
      </c>
    </row>
    <row r="195" spans="1:11">
      <c r="A195" s="177" t="s">
        <v>345</v>
      </c>
      <c r="B195" s="57">
        <v>0</v>
      </c>
      <c r="C195" s="57">
        <v>0</v>
      </c>
      <c r="D195" s="57">
        <v>0</v>
      </c>
      <c r="E195" s="57">
        <v>0</v>
      </c>
      <c r="F195" s="57">
        <v>0</v>
      </c>
      <c r="G195" s="57">
        <v>0</v>
      </c>
      <c r="H195" s="57">
        <v>0</v>
      </c>
      <c r="I195" s="57">
        <v>905.41243999999995</v>
      </c>
      <c r="J195" s="57">
        <v>0</v>
      </c>
      <c r="K195" s="57">
        <v>905.41243999999995</v>
      </c>
    </row>
    <row r="196" spans="1:11">
      <c r="A196" s="63" t="s">
        <v>346</v>
      </c>
      <c r="B196" s="95">
        <v>0</v>
      </c>
      <c r="C196" s="95">
        <v>0</v>
      </c>
      <c r="D196" s="95">
        <v>0</v>
      </c>
      <c r="E196" s="95">
        <v>0</v>
      </c>
      <c r="F196" s="95">
        <v>0</v>
      </c>
      <c r="G196" s="95">
        <v>0</v>
      </c>
      <c r="H196" s="95">
        <v>0</v>
      </c>
      <c r="I196" s="95">
        <v>0</v>
      </c>
      <c r="J196" s="95">
        <v>0</v>
      </c>
      <c r="K196" s="95">
        <v>0</v>
      </c>
    </row>
    <row r="197" spans="1:11">
      <c r="A197" s="64" t="s">
        <v>347</v>
      </c>
      <c r="B197" s="95">
        <v>0</v>
      </c>
      <c r="C197" s="95">
        <v>0</v>
      </c>
      <c r="D197" s="95">
        <v>0</v>
      </c>
      <c r="E197" s="95">
        <v>0</v>
      </c>
      <c r="F197" s="95">
        <v>0</v>
      </c>
      <c r="G197" s="95">
        <v>0</v>
      </c>
      <c r="H197" s="95">
        <v>0</v>
      </c>
      <c r="I197" s="95">
        <v>0</v>
      </c>
      <c r="J197" s="95">
        <v>0</v>
      </c>
      <c r="K197" s="95">
        <v>0</v>
      </c>
    </row>
    <row r="198" spans="1:11">
      <c r="A198" s="64" t="s">
        <v>348</v>
      </c>
      <c r="B198" s="95">
        <v>0</v>
      </c>
      <c r="C198" s="95">
        <v>0</v>
      </c>
      <c r="D198" s="95">
        <v>0</v>
      </c>
      <c r="E198" s="95">
        <v>0</v>
      </c>
      <c r="F198" s="95">
        <v>0</v>
      </c>
      <c r="G198" s="95">
        <v>0</v>
      </c>
      <c r="H198" s="95">
        <v>0</v>
      </c>
      <c r="I198" s="95">
        <v>0</v>
      </c>
      <c r="J198" s="95">
        <v>0</v>
      </c>
      <c r="K198" s="95">
        <v>0</v>
      </c>
    </row>
    <row r="199" spans="1:11">
      <c r="A199" s="64" t="s">
        <v>349</v>
      </c>
      <c r="B199" s="95">
        <v>0</v>
      </c>
      <c r="C199" s="95">
        <v>0</v>
      </c>
      <c r="D199" s="95">
        <v>0</v>
      </c>
      <c r="E199" s="95">
        <v>0</v>
      </c>
      <c r="F199" s="95">
        <v>0</v>
      </c>
      <c r="G199" s="95">
        <v>0</v>
      </c>
      <c r="H199" s="95">
        <v>0</v>
      </c>
      <c r="I199" s="95">
        <v>0</v>
      </c>
      <c r="J199" s="95">
        <v>0</v>
      </c>
      <c r="K199" s="95">
        <v>0</v>
      </c>
    </row>
    <row r="200" spans="1:11">
      <c r="A200" s="64" t="s">
        <v>350</v>
      </c>
      <c r="B200" s="95">
        <v>0</v>
      </c>
      <c r="C200" s="95">
        <v>0</v>
      </c>
      <c r="D200" s="95">
        <v>0</v>
      </c>
      <c r="E200" s="95">
        <v>0</v>
      </c>
      <c r="F200" s="95">
        <v>0</v>
      </c>
      <c r="G200" s="95">
        <v>0</v>
      </c>
      <c r="H200" s="95">
        <v>0</v>
      </c>
      <c r="I200" s="95">
        <v>0</v>
      </c>
      <c r="J200" s="95">
        <v>0</v>
      </c>
      <c r="K200" s="95">
        <v>0</v>
      </c>
    </row>
    <row r="201" spans="1:11">
      <c r="A201" s="64" t="s">
        <v>351</v>
      </c>
      <c r="B201" s="95">
        <v>0</v>
      </c>
      <c r="C201" s="95">
        <v>0</v>
      </c>
      <c r="D201" s="95">
        <v>0</v>
      </c>
      <c r="E201" s="95">
        <v>0</v>
      </c>
      <c r="F201" s="95">
        <v>0</v>
      </c>
      <c r="G201" s="95">
        <v>0</v>
      </c>
      <c r="H201" s="95">
        <v>0</v>
      </c>
      <c r="I201" s="95">
        <v>0</v>
      </c>
      <c r="J201" s="95">
        <v>0</v>
      </c>
      <c r="K201" s="95">
        <v>0</v>
      </c>
    </row>
    <row r="202" spans="1:11">
      <c r="A202" s="63" t="s">
        <v>352</v>
      </c>
      <c r="B202" s="95">
        <v>0</v>
      </c>
      <c r="C202" s="95">
        <v>0</v>
      </c>
      <c r="D202" s="95">
        <v>0</v>
      </c>
      <c r="E202" s="95">
        <v>0</v>
      </c>
      <c r="F202" s="95">
        <v>0</v>
      </c>
      <c r="G202" s="95">
        <v>0</v>
      </c>
      <c r="H202" s="95">
        <v>0</v>
      </c>
      <c r="I202" s="95">
        <v>0</v>
      </c>
      <c r="J202" s="95">
        <v>0</v>
      </c>
      <c r="K202" s="95">
        <v>0</v>
      </c>
    </row>
    <row r="203" spans="1:11">
      <c r="A203" s="64" t="s">
        <v>353</v>
      </c>
      <c r="B203" s="95">
        <v>0</v>
      </c>
      <c r="C203" s="95">
        <v>0</v>
      </c>
      <c r="D203" s="95">
        <v>0</v>
      </c>
      <c r="E203" s="95">
        <v>0</v>
      </c>
      <c r="F203" s="95">
        <v>0</v>
      </c>
      <c r="G203" s="95">
        <v>0</v>
      </c>
      <c r="H203" s="95">
        <v>0</v>
      </c>
      <c r="I203" s="95">
        <v>0</v>
      </c>
      <c r="J203" s="95">
        <v>0</v>
      </c>
      <c r="K203" s="95">
        <v>0</v>
      </c>
    </row>
    <row r="204" spans="1:11">
      <c r="A204" s="64" t="s">
        <v>354</v>
      </c>
      <c r="B204" s="95">
        <v>0</v>
      </c>
      <c r="C204" s="95">
        <v>0</v>
      </c>
      <c r="D204" s="95">
        <v>0</v>
      </c>
      <c r="E204" s="95">
        <v>0</v>
      </c>
      <c r="F204" s="95">
        <v>0</v>
      </c>
      <c r="G204" s="95">
        <v>0</v>
      </c>
      <c r="H204" s="95">
        <v>0</v>
      </c>
      <c r="I204" s="95">
        <v>0</v>
      </c>
      <c r="J204" s="95">
        <v>0</v>
      </c>
      <c r="K204" s="95">
        <v>0</v>
      </c>
    </row>
    <row r="205" spans="1:11">
      <c r="A205" s="64" t="s">
        <v>355</v>
      </c>
      <c r="B205" s="95">
        <v>0</v>
      </c>
      <c r="C205" s="95">
        <v>0</v>
      </c>
      <c r="D205" s="95">
        <v>0</v>
      </c>
      <c r="E205" s="95">
        <v>0</v>
      </c>
      <c r="F205" s="95">
        <v>0</v>
      </c>
      <c r="G205" s="95">
        <v>0</v>
      </c>
      <c r="H205" s="95">
        <v>0</v>
      </c>
      <c r="I205" s="95">
        <v>0</v>
      </c>
      <c r="J205" s="95">
        <v>0</v>
      </c>
      <c r="K205" s="95">
        <v>0</v>
      </c>
    </row>
    <row r="206" spans="1:11">
      <c r="A206" s="64" t="s">
        <v>356</v>
      </c>
      <c r="B206" s="95">
        <v>0</v>
      </c>
      <c r="C206" s="95">
        <v>0</v>
      </c>
      <c r="D206" s="95">
        <v>0</v>
      </c>
      <c r="E206" s="95">
        <v>0</v>
      </c>
      <c r="F206" s="95">
        <v>0</v>
      </c>
      <c r="G206" s="95">
        <v>0</v>
      </c>
      <c r="H206" s="95">
        <v>0</v>
      </c>
      <c r="I206" s="95">
        <v>0</v>
      </c>
      <c r="J206" s="95">
        <v>0</v>
      </c>
      <c r="K206" s="95">
        <v>0</v>
      </c>
    </row>
    <row r="207" spans="1:11">
      <c r="A207" s="64" t="s">
        <v>357</v>
      </c>
      <c r="B207" s="95">
        <v>0</v>
      </c>
      <c r="C207" s="95">
        <v>0</v>
      </c>
      <c r="D207" s="95">
        <v>0</v>
      </c>
      <c r="E207" s="95">
        <v>0</v>
      </c>
      <c r="F207" s="95">
        <v>0</v>
      </c>
      <c r="G207" s="95">
        <v>0</v>
      </c>
      <c r="H207" s="95">
        <v>0</v>
      </c>
      <c r="I207" s="95">
        <v>0</v>
      </c>
      <c r="J207" s="95">
        <v>0</v>
      </c>
      <c r="K207" s="95">
        <v>0</v>
      </c>
    </row>
    <row r="208" spans="1:11">
      <c r="A208" s="63" t="s">
        <v>358</v>
      </c>
      <c r="B208" s="95">
        <v>0</v>
      </c>
      <c r="C208" s="95">
        <v>0</v>
      </c>
      <c r="D208" s="95">
        <v>0</v>
      </c>
      <c r="E208" s="95">
        <v>0</v>
      </c>
      <c r="F208" s="95">
        <v>0</v>
      </c>
      <c r="G208" s="95">
        <v>0</v>
      </c>
      <c r="H208" s="95">
        <v>0</v>
      </c>
      <c r="I208" s="95">
        <v>0</v>
      </c>
      <c r="J208" s="95">
        <v>0</v>
      </c>
      <c r="K208" s="95">
        <v>0</v>
      </c>
    </row>
    <row r="209" spans="1:11">
      <c r="A209" s="63" t="s">
        <v>359</v>
      </c>
      <c r="B209" s="95">
        <v>0</v>
      </c>
      <c r="C209" s="95">
        <v>0</v>
      </c>
      <c r="D209" s="95">
        <v>0</v>
      </c>
      <c r="E209" s="95">
        <v>0</v>
      </c>
      <c r="F209" s="95">
        <v>0</v>
      </c>
      <c r="G209" s="95">
        <v>0</v>
      </c>
      <c r="H209" s="95">
        <v>0</v>
      </c>
      <c r="I209" s="95">
        <v>0</v>
      </c>
      <c r="J209" s="95">
        <v>0</v>
      </c>
      <c r="K209" s="95">
        <v>0</v>
      </c>
    </row>
    <row r="210" spans="1:11">
      <c r="A210" s="64" t="s">
        <v>360</v>
      </c>
      <c r="B210" s="95">
        <v>0</v>
      </c>
      <c r="C210" s="95">
        <v>0</v>
      </c>
      <c r="D210" s="95">
        <v>0</v>
      </c>
      <c r="E210" s="95">
        <v>0</v>
      </c>
      <c r="F210" s="95">
        <v>0</v>
      </c>
      <c r="G210" s="95">
        <v>0</v>
      </c>
      <c r="H210" s="95">
        <v>0</v>
      </c>
      <c r="I210" s="95">
        <v>0</v>
      </c>
      <c r="J210" s="95">
        <v>0</v>
      </c>
      <c r="K210" s="95">
        <v>0</v>
      </c>
    </row>
    <row r="211" spans="1:11">
      <c r="A211" s="64" t="s">
        <v>361</v>
      </c>
      <c r="B211" s="95">
        <v>0</v>
      </c>
      <c r="C211" s="95">
        <v>0</v>
      </c>
      <c r="D211" s="95">
        <v>0</v>
      </c>
      <c r="E211" s="95">
        <v>0</v>
      </c>
      <c r="F211" s="95">
        <v>0</v>
      </c>
      <c r="G211" s="95">
        <v>0</v>
      </c>
      <c r="H211" s="95">
        <v>0</v>
      </c>
      <c r="I211" s="95">
        <v>0</v>
      </c>
      <c r="J211" s="95">
        <v>0</v>
      </c>
      <c r="K211" s="95">
        <v>0</v>
      </c>
    </row>
    <row r="212" spans="1:11">
      <c r="A212" s="64" t="s">
        <v>362</v>
      </c>
      <c r="B212" s="95">
        <v>0</v>
      </c>
      <c r="C212" s="95">
        <v>0</v>
      </c>
      <c r="D212" s="95">
        <v>0</v>
      </c>
      <c r="E212" s="95">
        <v>0</v>
      </c>
      <c r="F212" s="95">
        <v>0</v>
      </c>
      <c r="G212" s="95">
        <v>0</v>
      </c>
      <c r="H212" s="95">
        <v>0</v>
      </c>
      <c r="I212" s="95">
        <v>0</v>
      </c>
      <c r="J212" s="95">
        <v>0</v>
      </c>
      <c r="K212" s="95">
        <v>0</v>
      </c>
    </row>
    <row r="213" spans="1:11">
      <c r="A213" s="64" t="s">
        <v>363</v>
      </c>
      <c r="B213" s="95">
        <v>0</v>
      </c>
      <c r="C213" s="95">
        <v>0</v>
      </c>
      <c r="D213" s="95">
        <v>0</v>
      </c>
      <c r="E213" s="95">
        <v>0</v>
      </c>
      <c r="F213" s="95">
        <v>0</v>
      </c>
      <c r="G213" s="95">
        <v>0</v>
      </c>
      <c r="H213" s="95">
        <v>0</v>
      </c>
      <c r="I213" s="95">
        <v>0</v>
      </c>
      <c r="J213" s="95">
        <v>0</v>
      </c>
      <c r="K213" s="95">
        <v>0</v>
      </c>
    </row>
    <row r="214" spans="1:11">
      <c r="A214" s="63" t="s">
        <v>364</v>
      </c>
      <c r="B214" s="95">
        <v>0</v>
      </c>
      <c r="C214" s="95">
        <v>0</v>
      </c>
      <c r="D214" s="95">
        <v>0</v>
      </c>
      <c r="E214" s="95">
        <v>0</v>
      </c>
      <c r="F214" s="95">
        <v>0</v>
      </c>
      <c r="G214" s="95">
        <v>0</v>
      </c>
      <c r="H214" s="95">
        <v>0</v>
      </c>
      <c r="I214" s="95">
        <v>905.41243999999995</v>
      </c>
      <c r="J214" s="95">
        <v>0</v>
      </c>
      <c r="K214" s="95">
        <v>905.41243999999995</v>
      </c>
    </row>
    <row r="215" spans="1:11">
      <c r="A215" s="177" t="s">
        <v>365</v>
      </c>
      <c r="B215" s="57">
        <v>1580459.4231500002</v>
      </c>
      <c r="C215" s="57">
        <v>2860199.8465</v>
      </c>
      <c r="D215" s="57">
        <v>2243344.33446</v>
      </c>
      <c r="E215" s="57">
        <v>265847.68943999999</v>
      </c>
      <c r="F215" s="57">
        <v>209892.53266999999</v>
      </c>
      <c r="G215" s="57">
        <v>1079451.16096</v>
      </c>
      <c r="H215" s="57">
        <v>5435.4352399999998</v>
      </c>
      <c r="I215" s="57">
        <v>1016583.9018400001</v>
      </c>
      <c r="J215" s="57">
        <v>386971.86443999998</v>
      </c>
      <c r="K215" s="57">
        <v>9648186.1887000017</v>
      </c>
    </row>
    <row r="216" spans="1:11">
      <c r="A216" s="63" t="s">
        <v>366</v>
      </c>
      <c r="B216" s="95">
        <v>2.0991999999999997</v>
      </c>
      <c r="C216" s="95">
        <v>201769.37874000001</v>
      </c>
      <c r="D216" s="95">
        <v>0</v>
      </c>
      <c r="E216" s="95">
        <v>1664.34076</v>
      </c>
      <c r="F216" s="95">
        <v>43740.563929999997</v>
      </c>
      <c r="G216" s="95">
        <v>1.4E-2</v>
      </c>
      <c r="H216" s="95">
        <v>693.90416000000005</v>
      </c>
      <c r="I216" s="95">
        <v>162510.70144999999</v>
      </c>
      <c r="J216" s="95">
        <v>22209.523940000003</v>
      </c>
      <c r="K216" s="95">
        <v>432590.52617999999</v>
      </c>
    </row>
    <row r="217" spans="1:11">
      <c r="A217" s="64" t="s">
        <v>367</v>
      </c>
      <c r="B217" s="95">
        <v>0</v>
      </c>
      <c r="C217" s="95">
        <v>0</v>
      </c>
      <c r="D217" s="95">
        <v>0</v>
      </c>
      <c r="E217" s="95">
        <v>0</v>
      </c>
      <c r="F217" s="95">
        <v>0</v>
      </c>
      <c r="G217" s="95">
        <v>0</v>
      </c>
      <c r="H217" s="95">
        <v>0</v>
      </c>
      <c r="I217" s="95">
        <v>0</v>
      </c>
      <c r="J217" s="95">
        <v>0</v>
      </c>
      <c r="K217" s="95">
        <v>0</v>
      </c>
    </row>
    <row r="218" spans="1:11">
      <c r="A218" s="64" t="s">
        <v>368</v>
      </c>
      <c r="B218" s="95">
        <v>0</v>
      </c>
      <c r="C218" s="95">
        <v>0</v>
      </c>
      <c r="D218" s="95">
        <v>0</v>
      </c>
      <c r="E218" s="95">
        <v>0</v>
      </c>
      <c r="F218" s="95">
        <v>0</v>
      </c>
      <c r="G218" s="95">
        <v>0</v>
      </c>
      <c r="H218" s="95">
        <v>0</v>
      </c>
      <c r="I218" s="95">
        <v>0</v>
      </c>
      <c r="J218" s="95">
        <v>0</v>
      </c>
      <c r="K218" s="95">
        <v>0</v>
      </c>
    </row>
    <row r="219" spans="1:11">
      <c r="A219" s="64" t="s">
        <v>369</v>
      </c>
      <c r="B219" s="95">
        <v>2.0991999999999997</v>
      </c>
      <c r="C219" s="95">
        <v>201769.37874000001</v>
      </c>
      <c r="D219" s="95">
        <v>0</v>
      </c>
      <c r="E219" s="95">
        <v>1664.34076</v>
      </c>
      <c r="F219" s="95">
        <v>43740.563929999997</v>
      </c>
      <c r="G219" s="95">
        <v>1.4E-2</v>
      </c>
      <c r="H219" s="95">
        <v>693.90416000000005</v>
      </c>
      <c r="I219" s="95">
        <v>162510.70144999999</v>
      </c>
      <c r="J219" s="95">
        <v>22209.523940000003</v>
      </c>
      <c r="K219" s="95">
        <v>432590.52617999999</v>
      </c>
    </row>
    <row r="220" spans="1:11">
      <c r="A220" s="63" t="s">
        <v>370</v>
      </c>
      <c r="B220" s="95">
        <v>6379.4979800000001</v>
      </c>
      <c r="C220" s="95">
        <v>0</v>
      </c>
      <c r="D220" s="95">
        <v>0</v>
      </c>
      <c r="E220" s="95">
        <v>157.77518000000001</v>
      </c>
      <c r="F220" s="95">
        <v>0</v>
      </c>
      <c r="G220" s="95">
        <v>159587.50837</v>
      </c>
      <c r="H220" s="95">
        <v>0</v>
      </c>
      <c r="I220" s="95">
        <v>0</v>
      </c>
      <c r="J220" s="95">
        <v>0</v>
      </c>
      <c r="K220" s="95">
        <v>166124.78153000001</v>
      </c>
    </row>
    <row r="221" spans="1:11">
      <c r="A221" s="65" t="s">
        <v>371</v>
      </c>
      <c r="B221" s="95">
        <v>0</v>
      </c>
      <c r="C221" s="95">
        <v>0</v>
      </c>
      <c r="D221" s="95">
        <v>0</v>
      </c>
      <c r="E221" s="95">
        <v>0</v>
      </c>
      <c r="F221" s="95">
        <v>0</v>
      </c>
      <c r="G221" s="95">
        <v>0</v>
      </c>
      <c r="H221" s="95">
        <v>0</v>
      </c>
      <c r="I221" s="95">
        <v>0</v>
      </c>
      <c r="J221" s="95">
        <v>0</v>
      </c>
      <c r="K221" s="95">
        <v>0</v>
      </c>
    </row>
    <row r="222" spans="1:11">
      <c r="A222" s="64" t="s">
        <v>372</v>
      </c>
      <c r="B222" s="95">
        <v>6379.4979800000001</v>
      </c>
      <c r="C222" s="95">
        <v>0</v>
      </c>
      <c r="D222" s="95">
        <v>0</v>
      </c>
      <c r="E222" s="95">
        <v>0</v>
      </c>
      <c r="F222" s="95">
        <v>0</v>
      </c>
      <c r="G222" s="95">
        <v>159587.50837</v>
      </c>
      <c r="H222" s="95">
        <v>0</v>
      </c>
      <c r="I222" s="95">
        <v>0</v>
      </c>
      <c r="J222" s="95">
        <v>0</v>
      </c>
      <c r="K222" s="95">
        <v>165967.00634999998</v>
      </c>
    </row>
    <row r="223" spans="1:11">
      <c r="A223" s="64" t="s">
        <v>373</v>
      </c>
      <c r="B223" s="95">
        <v>0</v>
      </c>
      <c r="C223" s="95">
        <v>0</v>
      </c>
      <c r="D223" s="95">
        <v>0</v>
      </c>
      <c r="E223" s="95">
        <v>0</v>
      </c>
      <c r="F223" s="95">
        <v>0</v>
      </c>
      <c r="G223" s="95">
        <v>0</v>
      </c>
      <c r="H223" s="95">
        <v>0</v>
      </c>
      <c r="I223" s="95">
        <v>0</v>
      </c>
      <c r="J223" s="95">
        <v>0</v>
      </c>
      <c r="K223" s="95">
        <v>0</v>
      </c>
    </row>
    <row r="224" spans="1:11">
      <c r="A224" s="64" t="s">
        <v>374</v>
      </c>
      <c r="B224" s="95">
        <v>0</v>
      </c>
      <c r="C224" s="95">
        <v>0</v>
      </c>
      <c r="D224" s="95">
        <v>0</v>
      </c>
      <c r="E224" s="95">
        <v>0</v>
      </c>
      <c r="F224" s="95">
        <v>0</v>
      </c>
      <c r="G224" s="95">
        <v>0</v>
      </c>
      <c r="H224" s="95">
        <v>0</v>
      </c>
      <c r="I224" s="95">
        <v>0</v>
      </c>
      <c r="J224" s="95">
        <v>0</v>
      </c>
      <c r="K224" s="95">
        <v>0</v>
      </c>
    </row>
    <row r="225" spans="1:11">
      <c r="A225" s="64" t="s">
        <v>375</v>
      </c>
      <c r="B225" s="95">
        <v>0</v>
      </c>
      <c r="C225" s="95">
        <v>0</v>
      </c>
      <c r="D225" s="95">
        <v>0</v>
      </c>
      <c r="E225" s="95">
        <v>157.77518000000001</v>
      </c>
      <c r="F225" s="95">
        <v>0</v>
      </c>
      <c r="G225" s="95">
        <v>0</v>
      </c>
      <c r="H225" s="95">
        <v>0</v>
      </c>
      <c r="I225" s="95">
        <v>0</v>
      </c>
      <c r="J225" s="95">
        <v>0</v>
      </c>
      <c r="K225" s="95">
        <v>157.77518000000001</v>
      </c>
    </row>
    <row r="226" spans="1:11">
      <c r="A226" s="63" t="s">
        <v>376</v>
      </c>
      <c r="B226" s="95">
        <v>205.12455</v>
      </c>
      <c r="C226" s="95">
        <v>0</v>
      </c>
      <c r="D226" s="95">
        <v>0</v>
      </c>
      <c r="E226" s="95">
        <v>0</v>
      </c>
      <c r="F226" s="95">
        <v>0</v>
      </c>
      <c r="G226" s="95">
        <v>0</v>
      </c>
      <c r="H226" s="95">
        <v>0</v>
      </c>
      <c r="I226" s="95">
        <v>0</v>
      </c>
      <c r="J226" s="95">
        <v>0</v>
      </c>
      <c r="K226" s="95">
        <v>205.12455</v>
      </c>
    </row>
    <row r="227" spans="1:11">
      <c r="A227" s="64" t="s">
        <v>377</v>
      </c>
      <c r="B227" s="95">
        <v>205.12455</v>
      </c>
      <c r="C227" s="95">
        <v>0</v>
      </c>
      <c r="D227" s="95">
        <v>0</v>
      </c>
      <c r="E227" s="95">
        <v>0</v>
      </c>
      <c r="F227" s="95">
        <v>0</v>
      </c>
      <c r="G227" s="95">
        <v>0</v>
      </c>
      <c r="H227" s="95">
        <v>0</v>
      </c>
      <c r="I227" s="95">
        <v>0</v>
      </c>
      <c r="J227" s="95">
        <v>0</v>
      </c>
      <c r="K227" s="95">
        <v>205.12455</v>
      </c>
    </row>
    <row r="228" spans="1:11">
      <c r="A228" s="64" t="s">
        <v>378</v>
      </c>
      <c r="B228" s="95">
        <v>0</v>
      </c>
      <c r="C228" s="95">
        <v>0</v>
      </c>
      <c r="D228" s="95">
        <v>0</v>
      </c>
      <c r="E228" s="95">
        <v>0</v>
      </c>
      <c r="F228" s="95">
        <v>0</v>
      </c>
      <c r="G228" s="95">
        <v>0</v>
      </c>
      <c r="H228" s="95">
        <v>0</v>
      </c>
      <c r="I228" s="95">
        <v>0</v>
      </c>
      <c r="J228" s="95">
        <v>0</v>
      </c>
      <c r="K228" s="95">
        <v>0</v>
      </c>
    </row>
    <row r="229" spans="1:11">
      <c r="A229" s="63" t="s">
        <v>379</v>
      </c>
      <c r="B229" s="95">
        <v>0</v>
      </c>
      <c r="C229" s="95">
        <v>0</v>
      </c>
      <c r="D229" s="95">
        <v>0</v>
      </c>
      <c r="E229" s="95">
        <v>0</v>
      </c>
      <c r="F229" s="95">
        <v>0</v>
      </c>
      <c r="G229" s="95">
        <v>0</v>
      </c>
      <c r="H229" s="95">
        <v>0</v>
      </c>
      <c r="I229" s="95">
        <v>0</v>
      </c>
      <c r="J229" s="95">
        <v>0</v>
      </c>
      <c r="K229" s="95">
        <v>0</v>
      </c>
    </row>
    <row r="230" spans="1:11">
      <c r="A230" s="64" t="s">
        <v>380</v>
      </c>
      <c r="B230" s="95">
        <v>0</v>
      </c>
      <c r="C230" s="95">
        <v>0</v>
      </c>
      <c r="D230" s="95">
        <v>0</v>
      </c>
      <c r="E230" s="95">
        <v>0</v>
      </c>
      <c r="F230" s="95">
        <v>0</v>
      </c>
      <c r="G230" s="95">
        <v>0</v>
      </c>
      <c r="H230" s="95">
        <v>0</v>
      </c>
      <c r="I230" s="95">
        <v>0</v>
      </c>
      <c r="J230" s="95">
        <v>0</v>
      </c>
      <c r="K230" s="95">
        <v>0</v>
      </c>
    </row>
    <row r="231" spans="1:11">
      <c r="A231" s="64" t="s">
        <v>381</v>
      </c>
      <c r="B231" s="95">
        <v>0</v>
      </c>
      <c r="C231" s="95">
        <v>0</v>
      </c>
      <c r="D231" s="95">
        <v>0</v>
      </c>
      <c r="E231" s="95">
        <v>0</v>
      </c>
      <c r="F231" s="95">
        <v>0</v>
      </c>
      <c r="G231" s="95">
        <v>0</v>
      </c>
      <c r="H231" s="95">
        <v>0</v>
      </c>
      <c r="I231" s="95">
        <v>0</v>
      </c>
      <c r="J231" s="95">
        <v>0</v>
      </c>
      <c r="K231" s="95">
        <v>0</v>
      </c>
    </row>
    <row r="232" spans="1:11">
      <c r="A232" s="63" t="s">
        <v>382</v>
      </c>
      <c r="B232" s="95">
        <v>982452.55941999995</v>
      </c>
      <c r="C232" s="95">
        <v>1661232.2239600001</v>
      </c>
      <c r="D232" s="95">
        <v>2169927.1170000001</v>
      </c>
      <c r="E232" s="95">
        <v>188804.00453000001</v>
      </c>
      <c r="F232" s="95">
        <v>26358.014719999999</v>
      </c>
      <c r="G232" s="95">
        <v>364690.63786000002</v>
      </c>
      <c r="H232" s="95">
        <v>2440.3442700000001</v>
      </c>
      <c r="I232" s="95">
        <v>148951.01592999999</v>
      </c>
      <c r="J232" s="95">
        <v>275082.29864999995</v>
      </c>
      <c r="K232" s="95">
        <v>5819938.2163399998</v>
      </c>
    </row>
    <row r="233" spans="1:11">
      <c r="A233" s="64" t="s">
        <v>383</v>
      </c>
      <c r="B233" s="95">
        <v>587609.52598999999</v>
      </c>
      <c r="C233" s="95">
        <v>410929.23499999999</v>
      </c>
      <c r="D233" s="95">
        <v>811289.85707999999</v>
      </c>
      <c r="E233" s="95">
        <v>83754.873470000006</v>
      </c>
      <c r="F233" s="95">
        <v>2022.3371000000002</v>
      </c>
      <c r="G233" s="95">
        <v>165135.86569999999</v>
      </c>
      <c r="H233" s="95">
        <v>1742.5540000000001</v>
      </c>
      <c r="I233" s="95">
        <v>148951.01592999999</v>
      </c>
      <c r="J233" s="95">
        <v>91729.332739999998</v>
      </c>
      <c r="K233" s="95">
        <v>2303164.5970100001</v>
      </c>
    </row>
    <row r="234" spans="1:11">
      <c r="A234" s="64" t="s">
        <v>384</v>
      </c>
      <c r="B234" s="95">
        <v>0</v>
      </c>
      <c r="C234" s="95">
        <v>0</v>
      </c>
      <c r="D234" s="95">
        <v>0</v>
      </c>
      <c r="E234" s="95">
        <v>0</v>
      </c>
      <c r="F234" s="95">
        <v>0</v>
      </c>
      <c r="G234" s="95">
        <v>0</v>
      </c>
      <c r="H234" s="95">
        <v>0</v>
      </c>
      <c r="I234" s="95">
        <v>0</v>
      </c>
      <c r="J234" s="95">
        <v>0</v>
      </c>
      <c r="K234" s="95">
        <v>0</v>
      </c>
    </row>
    <row r="235" spans="1:11">
      <c r="A235" s="64" t="s">
        <v>385</v>
      </c>
      <c r="B235" s="95">
        <v>297391.74018000002</v>
      </c>
      <c r="C235" s="95">
        <v>955759.51330999995</v>
      </c>
      <c r="D235" s="95">
        <v>0</v>
      </c>
      <c r="E235" s="95">
        <v>39929.013579999999</v>
      </c>
      <c r="F235" s="95">
        <v>21425.052219999998</v>
      </c>
      <c r="G235" s="95">
        <v>165747.60457</v>
      </c>
      <c r="H235" s="95">
        <v>6.7000000000000004E-2</v>
      </c>
      <c r="I235" s="95">
        <v>0</v>
      </c>
      <c r="J235" s="95">
        <v>139712.52497999999</v>
      </c>
      <c r="K235" s="95">
        <v>1619965.51584</v>
      </c>
    </row>
    <row r="236" spans="1:11">
      <c r="A236" s="64" t="s">
        <v>386</v>
      </c>
      <c r="B236" s="95">
        <v>0</v>
      </c>
      <c r="C236" s="95">
        <v>0</v>
      </c>
      <c r="D236" s="95">
        <v>0</v>
      </c>
      <c r="E236" s="95">
        <v>0</v>
      </c>
      <c r="F236" s="95">
        <v>0</v>
      </c>
      <c r="G236" s="95">
        <v>0</v>
      </c>
      <c r="H236" s="95">
        <v>0</v>
      </c>
      <c r="I236" s="95">
        <v>0</v>
      </c>
      <c r="J236" s="95">
        <v>0</v>
      </c>
      <c r="K236" s="95">
        <v>0</v>
      </c>
    </row>
    <row r="237" spans="1:11">
      <c r="A237" s="64" t="s">
        <v>387</v>
      </c>
      <c r="B237" s="95">
        <v>0</v>
      </c>
      <c r="C237" s="95">
        <v>198630.61233</v>
      </c>
      <c r="D237" s="95">
        <v>0</v>
      </c>
      <c r="E237" s="95">
        <v>0</v>
      </c>
      <c r="F237" s="95">
        <v>0</v>
      </c>
      <c r="G237" s="95">
        <v>0</v>
      </c>
      <c r="H237" s="95">
        <v>0</v>
      </c>
      <c r="I237" s="95">
        <v>0</v>
      </c>
      <c r="J237" s="95">
        <v>0</v>
      </c>
      <c r="K237" s="95">
        <v>198630.61233</v>
      </c>
    </row>
    <row r="238" spans="1:11">
      <c r="A238" s="64" t="s">
        <v>388</v>
      </c>
      <c r="B238" s="95">
        <v>0</v>
      </c>
      <c r="C238" s="95">
        <v>0</v>
      </c>
      <c r="D238" s="95">
        <v>0</v>
      </c>
      <c r="E238" s="95">
        <v>0</v>
      </c>
      <c r="F238" s="95">
        <v>0</v>
      </c>
      <c r="G238" s="95">
        <v>0</v>
      </c>
      <c r="H238" s="95">
        <v>0</v>
      </c>
      <c r="I238" s="95">
        <v>0</v>
      </c>
      <c r="J238" s="95">
        <v>0</v>
      </c>
      <c r="K238" s="95">
        <v>0</v>
      </c>
    </row>
    <row r="239" spans="1:11">
      <c r="A239" s="64" t="s">
        <v>389</v>
      </c>
      <c r="B239" s="95">
        <v>0</v>
      </c>
      <c r="C239" s="95">
        <v>0</v>
      </c>
      <c r="D239" s="95">
        <v>0</v>
      </c>
      <c r="E239" s="95">
        <v>0</v>
      </c>
      <c r="F239" s="95">
        <v>0</v>
      </c>
      <c r="G239" s="95">
        <v>0</v>
      </c>
      <c r="H239" s="95">
        <v>0</v>
      </c>
      <c r="I239" s="95">
        <v>0</v>
      </c>
      <c r="J239" s="95">
        <v>0</v>
      </c>
      <c r="K239" s="95">
        <v>0</v>
      </c>
    </row>
    <row r="240" spans="1:11">
      <c r="A240" s="64" t="s">
        <v>390</v>
      </c>
      <c r="B240" s="95">
        <v>0</v>
      </c>
      <c r="C240" s="95">
        <v>0</v>
      </c>
      <c r="D240" s="95">
        <v>0</v>
      </c>
      <c r="E240" s="95">
        <v>0</v>
      </c>
      <c r="F240" s="95">
        <v>0</v>
      </c>
      <c r="G240" s="95">
        <v>0</v>
      </c>
      <c r="H240" s="95">
        <v>0</v>
      </c>
      <c r="I240" s="95">
        <v>0</v>
      </c>
      <c r="J240" s="95">
        <v>0</v>
      </c>
      <c r="K240" s="95">
        <v>0</v>
      </c>
    </row>
    <row r="241" spans="1:11">
      <c r="A241" s="64" t="s">
        <v>391</v>
      </c>
      <c r="B241" s="95">
        <v>97451.293250000002</v>
      </c>
      <c r="C241" s="95">
        <v>95912.863319999989</v>
      </c>
      <c r="D241" s="95">
        <v>1358637.2599200001</v>
      </c>
      <c r="E241" s="95">
        <v>65120.117479999994</v>
      </c>
      <c r="F241" s="95">
        <v>2910.6253999999999</v>
      </c>
      <c r="G241" s="95">
        <v>33807.167590000005</v>
      </c>
      <c r="H241" s="95">
        <v>697.72327000000007</v>
      </c>
      <c r="I241" s="95">
        <v>0</v>
      </c>
      <c r="J241" s="95">
        <v>43640.440929999997</v>
      </c>
      <c r="K241" s="95">
        <v>1698177.49116</v>
      </c>
    </row>
    <row r="242" spans="1:11">
      <c r="A242" s="63" t="s">
        <v>392</v>
      </c>
      <c r="B242" s="95">
        <v>274757.48136999999</v>
      </c>
      <c r="C242" s="95">
        <v>997198.24379999994</v>
      </c>
      <c r="D242" s="95">
        <v>73417.21746</v>
      </c>
      <c r="E242" s="95">
        <v>75221.568969999993</v>
      </c>
      <c r="F242" s="95">
        <v>139793.95402</v>
      </c>
      <c r="G242" s="95">
        <v>159880.55241999999</v>
      </c>
      <c r="H242" s="95">
        <v>2301.1868100000002</v>
      </c>
      <c r="I242" s="95">
        <v>705122.18446000002</v>
      </c>
      <c r="J242" s="95">
        <v>89680.041849999994</v>
      </c>
      <c r="K242" s="95">
        <v>2517372.4311599997</v>
      </c>
    </row>
    <row r="243" spans="1:11">
      <c r="A243" s="64" t="s">
        <v>393</v>
      </c>
      <c r="B243" s="95">
        <v>29309.355219999998</v>
      </c>
      <c r="C243" s="95">
        <v>1108.40229</v>
      </c>
      <c r="D243" s="95">
        <v>15455.341109999999</v>
      </c>
      <c r="E243" s="95">
        <v>36061.676220000001</v>
      </c>
      <c r="F243" s="95">
        <v>0</v>
      </c>
      <c r="G243" s="95">
        <v>46282.869659999997</v>
      </c>
      <c r="H243" s="95">
        <v>0</v>
      </c>
      <c r="I243" s="95">
        <v>0</v>
      </c>
      <c r="J243" s="95">
        <v>0</v>
      </c>
      <c r="K243" s="95">
        <v>128217.64449999999</v>
      </c>
    </row>
    <row r="244" spans="1:11">
      <c r="A244" s="64" t="s">
        <v>394</v>
      </c>
      <c r="B244" s="95">
        <v>78644.024310000008</v>
      </c>
      <c r="C244" s="95">
        <v>206754.6825</v>
      </c>
      <c r="D244" s="95">
        <v>12215.11608</v>
      </c>
      <c r="E244" s="95">
        <v>0</v>
      </c>
      <c r="F244" s="95">
        <v>0</v>
      </c>
      <c r="G244" s="95">
        <v>19016.29639</v>
      </c>
      <c r="H244" s="95">
        <v>0</v>
      </c>
      <c r="I244" s="95">
        <v>511662.83100000001</v>
      </c>
      <c r="J244" s="95">
        <v>0</v>
      </c>
      <c r="K244" s="95">
        <v>828292.95027999999</v>
      </c>
    </row>
    <row r="245" spans="1:11">
      <c r="A245" s="64" t="s">
        <v>395</v>
      </c>
      <c r="B245" s="95">
        <v>71641.069310000006</v>
      </c>
      <c r="C245" s="95">
        <v>130901.65989</v>
      </c>
      <c r="D245" s="95">
        <v>28319.607609999999</v>
      </c>
      <c r="E245" s="95">
        <v>15826.8244</v>
      </c>
      <c r="F245" s="95">
        <v>16832.336219999997</v>
      </c>
      <c r="G245" s="95">
        <v>53621.603409999996</v>
      </c>
      <c r="H245" s="95">
        <v>2292.2274400000001</v>
      </c>
      <c r="I245" s="95">
        <v>53367.070909999995</v>
      </c>
      <c r="J245" s="95">
        <v>44955.586090000004</v>
      </c>
      <c r="K245" s="95">
        <v>417757.98527999996</v>
      </c>
    </row>
    <row r="246" spans="1:11">
      <c r="A246" s="64" t="s">
        <v>396</v>
      </c>
      <c r="B246" s="95">
        <v>11472.514060000001</v>
      </c>
      <c r="C246" s="95">
        <v>3533.82404</v>
      </c>
      <c r="D246" s="95">
        <v>8787.6978900000013</v>
      </c>
      <c r="E246" s="95">
        <v>1039.78657</v>
      </c>
      <c r="F246" s="95">
        <v>3165.66786</v>
      </c>
      <c r="G246" s="95">
        <v>828.52332999999999</v>
      </c>
      <c r="H246" s="95">
        <v>8.9593700000000016</v>
      </c>
      <c r="I246" s="95">
        <v>1312.6391699999999</v>
      </c>
      <c r="J246" s="95">
        <v>6.4586300000000003</v>
      </c>
      <c r="K246" s="95">
        <v>30156.070920000002</v>
      </c>
    </row>
    <row r="247" spans="1:11">
      <c r="A247" s="64" t="s">
        <v>397</v>
      </c>
      <c r="B247" s="95">
        <v>0</v>
      </c>
      <c r="C247" s="95">
        <v>0</v>
      </c>
      <c r="D247" s="95">
        <v>0</v>
      </c>
      <c r="E247" s="95">
        <v>0</v>
      </c>
      <c r="F247" s="95">
        <v>0</v>
      </c>
      <c r="G247" s="95">
        <v>0</v>
      </c>
      <c r="H247" s="95">
        <v>0</v>
      </c>
      <c r="I247" s="95">
        <v>0</v>
      </c>
      <c r="J247" s="95">
        <v>0</v>
      </c>
      <c r="K247" s="95">
        <v>0</v>
      </c>
    </row>
    <row r="248" spans="1:11">
      <c r="A248" s="64" t="s">
        <v>398</v>
      </c>
      <c r="B248" s="95">
        <v>83690.518469999995</v>
      </c>
      <c r="C248" s="95">
        <v>654899.67508000007</v>
      </c>
      <c r="D248" s="95">
        <v>8639.4547700000003</v>
      </c>
      <c r="E248" s="95">
        <v>22293.281780000001</v>
      </c>
      <c r="F248" s="95">
        <v>119795.94993999999</v>
      </c>
      <c r="G248" s="95">
        <v>40131.25963</v>
      </c>
      <c r="H248" s="95">
        <v>0</v>
      </c>
      <c r="I248" s="95">
        <v>138779.64337999999</v>
      </c>
      <c r="J248" s="95">
        <v>44717.997130000003</v>
      </c>
      <c r="K248" s="95">
        <v>1112947.78018</v>
      </c>
    </row>
    <row r="249" spans="1:11">
      <c r="A249" s="63" t="s">
        <v>399</v>
      </c>
      <c r="B249" s="95">
        <v>0</v>
      </c>
      <c r="C249" s="95">
        <v>0</v>
      </c>
      <c r="D249" s="95">
        <v>0</v>
      </c>
      <c r="E249" s="95">
        <v>0</v>
      </c>
      <c r="F249" s="95">
        <v>0</v>
      </c>
      <c r="G249" s="95">
        <v>0</v>
      </c>
      <c r="H249" s="95">
        <v>0</v>
      </c>
      <c r="I249" s="95">
        <v>0</v>
      </c>
      <c r="J249" s="95">
        <v>0</v>
      </c>
      <c r="K249" s="95">
        <v>0</v>
      </c>
    </row>
    <row r="250" spans="1:11">
      <c r="A250" s="64" t="s">
        <v>400</v>
      </c>
      <c r="B250" s="95">
        <v>0</v>
      </c>
      <c r="C250" s="95">
        <v>0</v>
      </c>
      <c r="D250" s="95">
        <v>0</v>
      </c>
      <c r="E250" s="95">
        <v>0</v>
      </c>
      <c r="F250" s="95">
        <v>0</v>
      </c>
      <c r="G250" s="95">
        <v>0</v>
      </c>
      <c r="H250" s="95">
        <v>0</v>
      </c>
      <c r="I250" s="95">
        <v>0</v>
      </c>
      <c r="J250" s="95">
        <v>0</v>
      </c>
      <c r="K250" s="95">
        <v>0</v>
      </c>
    </row>
    <row r="251" spans="1:11">
      <c r="A251" s="64" t="s">
        <v>401</v>
      </c>
      <c r="B251" s="95">
        <v>0</v>
      </c>
      <c r="C251" s="95">
        <v>0</v>
      </c>
      <c r="D251" s="95">
        <v>0</v>
      </c>
      <c r="E251" s="95">
        <v>0</v>
      </c>
      <c r="F251" s="95">
        <v>0</v>
      </c>
      <c r="G251" s="95">
        <v>0</v>
      </c>
      <c r="H251" s="95">
        <v>0</v>
      </c>
      <c r="I251" s="95">
        <v>0</v>
      </c>
      <c r="J251" s="95">
        <v>0</v>
      </c>
      <c r="K251" s="95">
        <v>0</v>
      </c>
    </row>
    <row r="252" spans="1:11">
      <c r="A252" s="63" t="s">
        <v>402</v>
      </c>
      <c r="B252" s="95">
        <v>316662.66063</v>
      </c>
      <c r="C252" s="95">
        <v>0</v>
      </c>
      <c r="D252" s="95">
        <v>0</v>
      </c>
      <c r="E252" s="95">
        <v>0</v>
      </c>
      <c r="F252" s="95">
        <v>0</v>
      </c>
      <c r="G252" s="95">
        <v>395292.44831000001</v>
      </c>
      <c r="H252" s="95">
        <v>0</v>
      </c>
      <c r="I252" s="95">
        <v>0</v>
      </c>
      <c r="J252" s="95">
        <v>0</v>
      </c>
      <c r="K252" s="95">
        <v>711955.10894000006</v>
      </c>
    </row>
    <row r="253" spans="1:11">
      <c r="A253" s="64" t="s">
        <v>400</v>
      </c>
      <c r="B253" s="95">
        <v>306668.17618999997</v>
      </c>
      <c r="C253" s="95">
        <v>0</v>
      </c>
      <c r="D253" s="95">
        <v>0</v>
      </c>
      <c r="E253" s="95">
        <v>0</v>
      </c>
      <c r="F253" s="95">
        <v>0</v>
      </c>
      <c r="G253" s="95">
        <v>393200.2059</v>
      </c>
      <c r="H253" s="95">
        <v>0</v>
      </c>
      <c r="I253" s="95">
        <v>0</v>
      </c>
      <c r="J253" s="95">
        <v>0</v>
      </c>
      <c r="K253" s="95">
        <v>699868.38209000009</v>
      </c>
    </row>
    <row r="254" spans="1:11">
      <c r="A254" s="64" t="s">
        <v>401</v>
      </c>
      <c r="B254" s="95">
        <v>9994.4844400000002</v>
      </c>
      <c r="C254" s="95">
        <v>0</v>
      </c>
      <c r="D254" s="95">
        <v>0</v>
      </c>
      <c r="E254" s="95">
        <v>0</v>
      </c>
      <c r="F254" s="95">
        <v>0</v>
      </c>
      <c r="G254" s="95">
        <v>2092.2424099999998</v>
      </c>
      <c r="H254" s="95">
        <v>0</v>
      </c>
      <c r="I254" s="95">
        <v>0</v>
      </c>
      <c r="J254" s="95">
        <v>0</v>
      </c>
      <c r="K254" s="95">
        <v>12086.726849999999</v>
      </c>
    </row>
    <row r="255" spans="1:11" ht="30" customHeight="1">
      <c r="A255" s="177" t="s">
        <v>403</v>
      </c>
      <c r="B255" s="57">
        <v>112248.55871</v>
      </c>
      <c r="C255" s="57">
        <v>394659.68851000001</v>
      </c>
      <c r="D255" s="57">
        <v>229112.00399999999</v>
      </c>
      <c r="E255" s="57">
        <v>7047.2121699999998</v>
      </c>
      <c r="F255" s="57">
        <v>65456.138330000002</v>
      </c>
      <c r="G255" s="57">
        <v>49318.279619999994</v>
      </c>
      <c r="H255" s="57">
        <v>5800.8694800000003</v>
      </c>
      <c r="I255" s="57">
        <v>186382.24808000002</v>
      </c>
      <c r="J255" s="57">
        <v>63615.729920000005</v>
      </c>
      <c r="K255" s="57">
        <v>1113640.7288199998</v>
      </c>
    </row>
    <row r="256" spans="1:11">
      <c r="A256" s="64" t="s">
        <v>404</v>
      </c>
      <c r="B256" s="95">
        <v>1002.05715</v>
      </c>
      <c r="C256" s="95">
        <v>95.056139999999999</v>
      </c>
      <c r="D256" s="95">
        <v>2575.5583799999999</v>
      </c>
      <c r="E256" s="95">
        <v>21.236319999999999</v>
      </c>
      <c r="F256" s="95">
        <v>808.87338999999997</v>
      </c>
      <c r="G256" s="95">
        <v>0</v>
      </c>
      <c r="H256" s="95">
        <v>1.5517799999999999</v>
      </c>
      <c r="I256" s="95">
        <v>1289.28865</v>
      </c>
      <c r="J256" s="95">
        <v>150.91655</v>
      </c>
      <c r="K256" s="95">
        <v>5944.5383600000005</v>
      </c>
    </row>
    <row r="257" spans="1:11">
      <c r="A257" s="64" t="s">
        <v>405</v>
      </c>
      <c r="B257" s="95">
        <v>517.59104000000002</v>
      </c>
      <c r="C257" s="95">
        <v>514.48373000000004</v>
      </c>
      <c r="D257" s="95">
        <v>97.739429999999999</v>
      </c>
      <c r="E257" s="95">
        <v>64.681539999999998</v>
      </c>
      <c r="F257" s="95">
        <v>190.02694</v>
      </c>
      <c r="G257" s="95">
        <v>1060.8806299999999</v>
      </c>
      <c r="H257" s="95">
        <v>0.37242000000000003</v>
      </c>
      <c r="I257" s="95">
        <v>3482.7321299999999</v>
      </c>
      <c r="J257" s="95">
        <v>0</v>
      </c>
      <c r="K257" s="95">
        <v>5928.5078600000006</v>
      </c>
    </row>
    <row r="258" spans="1:11">
      <c r="A258" s="64" t="s">
        <v>406</v>
      </c>
      <c r="B258" s="95">
        <v>102437.17447</v>
      </c>
      <c r="C258" s="95">
        <v>345204.60702</v>
      </c>
      <c r="D258" s="95">
        <v>180409.28859000001</v>
      </c>
      <c r="E258" s="95">
        <v>4414.5831100000005</v>
      </c>
      <c r="F258" s="95">
        <v>61119.944450000003</v>
      </c>
      <c r="G258" s="95">
        <v>39658.356340000006</v>
      </c>
      <c r="H258" s="95">
        <v>4821.7029299999995</v>
      </c>
      <c r="I258" s="95">
        <v>170897.85936999999</v>
      </c>
      <c r="J258" s="95">
        <v>60180.286380000005</v>
      </c>
      <c r="K258" s="95">
        <v>969143.80265999993</v>
      </c>
    </row>
    <row r="259" spans="1:11">
      <c r="A259" s="64" t="s">
        <v>407</v>
      </c>
      <c r="B259" s="95">
        <v>6336.6263099999996</v>
      </c>
      <c r="C259" s="95">
        <v>43237.139990000003</v>
      </c>
      <c r="D259" s="95">
        <v>41680.134460000001</v>
      </c>
      <c r="E259" s="95">
        <v>2360.5160299999998</v>
      </c>
      <c r="F259" s="95">
        <v>2824.6410799999999</v>
      </c>
      <c r="G259" s="95">
        <v>7556.1977200000001</v>
      </c>
      <c r="H259" s="95">
        <v>860.31943999999999</v>
      </c>
      <c r="I259" s="95">
        <v>8361.2057199999999</v>
      </c>
      <c r="J259" s="95">
        <v>3010.4490099999998</v>
      </c>
      <c r="K259" s="95">
        <v>116227.22976</v>
      </c>
    </row>
    <row r="260" spans="1:11">
      <c r="A260" s="64" t="s">
        <v>408</v>
      </c>
      <c r="B260" s="95">
        <v>575.60595999999998</v>
      </c>
      <c r="C260" s="95">
        <v>2674.08032</v>
      </c>
      <c r="D260" s="95">
        <v>1863.8343200000002</v>
      </c>
      <c r="E260" s="95">
        <v>43.10051</v>
      </c>
      <c r="F260" s="95">
        <v>234.80035999999998</v>
      </c>
      <c r="G260" s="95">
        <v>212.99125000000001</v>
      </c>
      <c r="H260" s="95">
        <v>101.46785000000001</v>
      </c>
      <c r="I260" s="95">
        <v>2123.2640499999998</v>
      </c>
      <c r="J260" s="95">
        <v>111.51899</v>
      </c>
      <c r="K260" s="95">
        <v>7940.6636100000005</v>
      </c>
    </row>
    <row r="261" spans="1:11">
      <c r="A261" s="64" t="s">
        <v>409</v>
      </c>
      <c r="B261" s="95">
        <v>34.342550000000003</v>
      </c>
      <c r="C261" s="95">
        <v>122.51919000000001</v>
      </c>
      <c r="D261" s="95">
        <v>1085.58323</v>
      </c>
      <c r="E261" s="95">
        <v>5.92415</v>
      </c>
      <c r="F261" s="95">
        <v>57.538160000000005</v>
      </c>
      <c r="G261" s="95">
        <v>19.644099999999998</v>
      </c>
      <c r="H261" s="95">
        <v>15.17568</v>
      </c>
      <c r="I261" s="95">
        <v>132.52472</v>
      </c>
      <c r="J261" s="95">
        <v>50.491639999999997</v>
      </c>
      <c r="K261" s="95">
        <v>1523.74342</v>
      </c>
    </row>
    <row r="262" spans="1:11">
      <c r="A262" s="64" t="s">
        <v>410</v>
      </c>
      <c r="B262" s="95">
        <v>92.472560000000001</v>
      </c>
      <c r="C262" s="95">
        <v>576.0959499999999</v>
      </c>
      <c r="D262" s="95">
        <v>1270.1745800000001</v>
      </c>
      <c r="E262" s="95">
        <v>42.359110000000001</v>
      </c>
      <c r="F262" s="95">
        <v>210.74737999999999</v>
      </c>
      <c r="G262" s="95">
        <v>511.15588000000002</v>
      </c>
      <c r="H262" s="95">
        <v>0</v>
      </c>
      <c r="I262" s="95">
        <v>67.788869999999989</v>
      </c>
      <c r="J262" s="95">
        <v>74.017039999999994</v>
      </c>
      <c r="K262" s="95">
        <v>2844.8113699999999</v>
      </c>
    </row>
    <row r="263" spans="1:11">
      <c r="A263" s="64" t="s">
        <v>411</v>
      </c>
      <c r="B263" s="95">
        <v>8.9739100000000001</v>
      </c>
      <c r="C263" s="95">
        <v>5.3810699999999994</v>
      </c>
      <c r="D263" s="95">
        <v>1.34595</v>
      </c>
      <c r="E263" s="95">
        <v>94.811399999999992</v>
      </c>
      <c r="F263" s="95">
        <v>9.5665700000000005</v>
      </c>
      <c r="G263" s="95">
        <v>299.05369999999999</v>
      </c>
      <c r="H263" s="95">
        <v>0</v>
      </c>
      <c r="I263" s="95">
        <v>0</v>
      </c>
      <c r="J263" s="95">
        <v>25.406849999999999</v>
      </c>
      <c r="K263" s="95">
        <v>444.53944999999999</v>
      </c>
    </row>
    <row r="264" spans="1:11">
      <c r="A264" s="64" t="s">
        <v>412</v>
      </c>
      <c r="B264" s="95">
        <v>0</v>
      </c>
      <c r="C264" s="95">
        <v>0</v>
      </c>
      <c r="D264" s="95">
        <v>0</v>
      </c>
      <c r="E264" s="95">
        <v>0</v>
      </c>
      <c r="F264" s="95">
        <v>0</v>
      </c>
      <c r="G264" s="95">
        <v>0</v>
      </c>
      <c r="H264" s="95">
        <v>0</v>
      </c>
      <c r="I264" s="95">
        <v>0</v>
      </c>
      <c r="J264" s="95">
        <v>0</v>
      </c>
      <c r="K264" s="95">
        <v>0</v>
      </c>
    </row>
    <row r="265" spans="1:11">
      <c r="A265" s="64" t="s">
        <v>413</v>
      </c>
      <c r="B265" s="95">
        <v>1243.26702</v>
      </c>
      <c r="C265" s="95">
        <v>2230.3251</v>
      </c>
      <c r="D265" s="95">
        <v>128.34505999999999</v>
      </c>
      <c r="E265" s="95">
        <v>0</v>
      </c>
      <c r="F265" s="95">
        <v>0</v>
      </c>
      <c r="G265" s="95">
        <v>0</v>
      </c>
      <c r="H265" s="95">
        <v>0.27938000000000002</v>
      </c>
      <c r="I265" s="95">
        <v>27.584569999999999</v>
      </c>
      <c r="J265" s="95">
        <v>12.643459999999999</v>
      </c>
      <c r="K265" s="95">
        <v>3642.4445900000001</v>
      </c>
    </row>
    <row r="266" spans="1:11">
      <c r="A266" s="64" t="s">
        <v>414</v>
      </c>
      <c r="B266" s="95">
        <v>0.44774000000000003</v>
      </c>
      <c r="C266" s="95">
        <v>0</v>
      </c>
      <c r="D266" s="95">
        <v>0</v>
      </c>
      <c r="E266" s="95">
        <v>0</v>
      </c>
      <c r="F266" s="95">
        <v>0</v>
      </c>
      <c r="G266" s="95">
        <v>0</v>
      </c>
      <c r="H266" s="95">
        <v>0</v>
      </c>
      <c r="I266" s="95">
        <v>0</v>
      </c>
      <c r="J266" s="95">
        <v>0</v>
      </c>
      <c r="K266" s="95">
        <v>0.44774000000000003</v>
      </c>
    </row>
    <row r="267" spans="1:11">
      <c r="A267" s="177" t="s">
        <v>415</v>
      </c>
      <c r="B267" s="57">
        <v>-47879.410710000004</v>
      </c>
      <c r="C267" s="57">
        <v>-118222.78695000001</v>
      </c>
      <c r="D267" s="57">
        <v>-62192.497380000001</v>
      </c>
      <c r="E267" s="57">
        <v>-1943.8182199999999</v>
      </c>
      <c r="F267" s="57">
        <v>-15801.700580000001</v>
      </c>
      <c r="G267" s="57">
        <v>-18588.71041</v>
      </c>
      <c r="H267" s="57">
        <v>-1860.8040800000001</v>
      </c>
      <c r="I267" s="57">
        <v>-58463.08092</v>
      </c>
      <c r="J267" s="57">
        <v>-19973.365089999999</v>
      </c>
      <c r="K267" s="57">
        <v>-344926.17433999997</v>
      </c>
    </row>
    <row r="268" spans="1:11">
      <c r="A268" s="64" t="s">
        <v>416</v>
      </c>
      <c r="B268" s="95">
        <v>-818.91150000000005</v>
      </c>
      <c r="C268" s="95">
        <v>-493.17365999999998</v>
      </c>
      <c r="D268" s="95">
        <v>-257.97143</v>
      </c>
      <c r="E268" s="95">
        <v>0</v>
      </c>
      <c r="F268" s="95">
        <v>0</v>
      </c>
      <c r="G268" s="95">
        <v>0</v>
      </c>
      <c r="H268" s="95">
        <v>0</v>
      </c>
      <c r="I268" s="95">
        <v>-0.78915000000000002</v>
      </c>
      <c r="J268" s="95">
        <v>0</v>
      </c>
      <c r="K268" s="95">
        <v>-1570.84574</v>
      </c>
    </row>
    <row r="269" spans="1:11">
      <c r="A269" s="64" t="s">
        <v>417</v>
      </c>
      <c r="B269" s="95">
        <v>0</v>
      </c>
      <c r="C269" s="95">
        <v>0</v>
      </c>
      <c r="D269" s="95">
        <v>0</v>
      </c>
      <c r="E269" s="95">
        <v>0</v>
      </c>
      <c r="F269" s="95">
        <v>0</v>
      </c>
      <c r="G269" s="95">
        <v>0</v>
      </c>
      <c r="H269" s="95">
        <v>-9.73123</v>
      </c>
      <c r="I269" s="95">
        <v>0</v>
      </c>
      <c r="J269" s="95">
        <v>0</v>
      </c>
      <c r="K269" s="95">
        <v>-9.73123</v>
      </c>
    </row>
    <row r="270" spans="1:11">
      <c r="A270" s="64" t="s">
        <v>418</v>
      </c>
      <c r="B270" s="95">
        <v>-30777.778549999999</v>
      </c>
      <c r="C270" s="95">
        <v>-71528.101290000006</v>
      </c>
      <c r="D270" s="95">
        <v>-45314.344979999994</v>
      </c>
      <c r="E270" s="95">
        <v>-1943.8182199999999</v>
      </c>
      <c r="F270" s="95">
        <v>-15066.3019</v>
      </c>
      <c r="G270" s="95">
        <v>-14925.5995</v>
      </c>
      <c r="H270" s="95">
        <v>-1850.6100800000002</v>
      </c>
      <c r="I270" s="95">
        <v>-24173.132850000002</v>
      </c>
      <c r="J270" s="95">
        <v>-19149.94022</v>
      </c>
      <c r="K270" s="95">
        <v>-224729.62758999999</v>
      </c>
    </row>
    <row r="271" spans="1:11">
      <c r="A271" s="64" t="s">
        <v>419</v>
      </c>
      <c r="B271" s="95">
        <v>-1336.0667900000001</v>
      </c>
      <c r="C271" s="95">
        <v>-4571.4427000000005</v>
      </c>
      <c r="D271" s="95">
        <v>-95.691659999999999</v>
      </c>
      <c r="E271" s="95">
        <v>0</v>
      </c>
      <c r="F271" s="95">
        <v>-285.53616999999997</v>
      </c>
      <c r="G271" s="95">
        <v>-1141.29691</v>
      </c>
      <c r="H271" s="95">
        <v>-0.46276999999999996</v>
      </c>
      <c r="I271" s="95">
        <v>-667.75659999999993</v>
      </c>
      <c r="J271" s="95">
        <v>-758.19564000000003</v>
      </c>
      <c r="K271" s="95">
        <v>-8856.4492399999999</v>
      </c>
    </row>
    <row r="272" spans="1:11">
      <c r="A272" s="64" t="s">
        <v>420</v>
      </c>
      <c r="B272" s="95">
        <v>-12870.596160000001</v>
      </c>
      <c r="C272" s="95">
        <v>-41630.069299999996</v>
      </c>
      <c r="D272" s="95">
        <v>-16524.489310000001</v>
      </c>
      <c r="E272" s="95">
        <v>0</v>
      </c>
      <c r="F272" s="95">
        <v>-449.86250999999999</v>
      </c>
      <c r="G272" s="95">
        <v>-2057.348</v>
      </c>
      <c r="H272" s="95">
        <v>0</v>
      </c>
      <c r="I272" s="95">
        <v>-33621.402320000001</v>
      </c>
      <c r="J272" s="95">
        <v>-65.229230000000001</v>
      </c>
      <c r="K272" s="95">
        <v>-107218.99683</v>
      </c>
    </row>
    <row r="273" spans="1:11">
      <c r="A273" s="65" t="s">
        <v>421</v>
      </c>
      <c r="B273" s="95">
        <v>-2076.05771</v>
      </c>
      <c r="C273" s="95">
        <v>0</v>
      </c>
      <c r="D273" s="95">
        <v>0</v>
      </c>
      <c r="E273" s="95">
        <v>0</v>
      </c>
      <c r="F273" s="95">
        <v>0</v>
      </c>
      <c r="G273" s="95">
        <v>-464.46600000000001</v>
      </c>
      <c r="H273" s="95">
        <v>0</v>
      </c>
      <c r="I273" s="95">
        <v>0</v>
      </c>
      <c r="J273" s="95">
        <v>0</v>
      </c>
      <c r="K273" s="95">
        <v>-2540.5237099999999</v>
      </c>
    </row>
    <row r="274" spans="1:11">
      <c r="A274" s="65" t="s">
        <v>493</v>
      </c>
      <c r="B274" s="95">
        <v>0</v>
      </c>
      <c r="C274" s="95">
        <v>0</v>
      </c>
      <c r="D274" s="95">
        <v>0</v>
      </c>
      <c r="E274" s="95">
        <v>0</v>
      </c>
      <c r="F274" s="95">
        <v>0</v>
      </c>
      <c r="G274" s="95">
        <v>0</v>
      </c>
      <c r="H274" s="95">
        <v>0</v>
      </c>
      <c r="I274" s="95">
        <v>0</v>
      </c>
      <c r="J274" s="95">
        <v>0</v>
      </c>
      <c r="K274" s="95">
        <v>0</v>
      </c>
    </row>
    <row r="275" spans="1:11">
      <c r="A275" s="177" t="s">
        <v>1122</v>
      </c>
      <c r="B275" s="57">
        <v>64369.148000000001</v>
      </c>
      <c r="C275" s="57">
        <v>276436.90156000003</v>
      </c>
      <c r="D275" s="57">
        <v>166919.50662</v>
      </c>
      <c r="E275" s="57">
        <v>5103.3939500000006</v>
      </c>
      <c r="F275" s="57">
        <v>49654.437749999997</v>
      </c>
      <c r="G275" s="57">
        <v>30729.569210000001</v>
      </c>
      <c r="H275" s="57">
        <v>3940.0654</v>
      </c>
      <c r="I275" s="57">
        <v>127919.16716</v>
      </c>
      <c r="J275" s="57">
        <v>43642.364829999999</v>
      </c>
      <c r="K275" s="57">
        <v>768714.55448000005</v>
      </c>
    </row>
    <row r="276" spans="1:11">
      <c r="A276" s="155" t="s">
        <v>422</v>
      </c>
      <c r="B276" s="57">
        <v>7753.7773099999995</v>
      </c>
      <c r="C276" s="57">
        <v>3626.6859199999999</v>
      </c>
      <c r="D276" s="57">
        <v>4467.38706</v>
      </c>
      <c r="E276" s="57">
        <v>936.53803000000005</v>
      </c>
      <c r="F276" s="57">
        <v>1402.5439699999999</v>
      </c>
      <c r="G276" s="57">
        <v>4850.0377699999999</v>
      </c>
      <c r="H276" s="57">
        <v>634.69147999999996</v>
      </c>
      <c r="I276" s="57">
        <v>2656.29646</v>
      </c>
      <c r="J276" s="57">
        <v>4892.7211299999999</v>
      </c>
      <c r="K276" s="57">
        <v>31220.67913</v>
      </c>
    </row>
    <row r="277" spans="1:11">
      <c r="A277" s="64" t="s">
        <v>423</v>
      </c>
      <c r="B277" s="95">
        <v>4700.81891</v>
      </c>
      <c r="C277" s="95">
        <v>2507.7366200000001</v>
      </c>
      <c r="D277" s="95">
        <v>62.441760000000002</v>
      </c>
      <c r="E277" s="95">
        <v>328.73510999999996</v>
      </c>
      <c r="F277" s="95">
        <v>0</v>
      </c>
      <c r="G277" s="95">
        <v>3591.46632</v>
      </c>
      <c r="H277" s="95">
        <v>66.252259999999993</v>
      </c>
      <c r="I277" s="95">
        <v>606.89643999999998</v>
      </c>
      <c r="J277" s="95">
        <v>3798.4903300000001</v>
      </c>
      <c r="K277" s="95">
        <v>15662.837750000001</v>
      </c>
    </row>
    <row r="278" spans="1:11">
      <c r="A278" s="64" t="s">
        <v>424</v>
      </c>
      <c r="B278" s="95">
        <v>296.80746999999997</v>
      </c>
      <c r="C278" s="95">
        <v>383.16014000000001</v>
      </c>
      <c r="D278" s="95">
        <v>185.03980999999999</v>
      </c>
      <c r="E278" s="95">
        <v>33.756610000000002</v>
      </c>
      <c r="F278" s="95">
        <v>17.732970000000002</v>
      </c>
      <c r="G278" s="95">
        <v>253.9597</v>
      </c>
      <c r="H278" s="95">
        <v>23.201049999999999</v>
      </c>
      <c r="I278" s="95">
        <v>578.68428000000006</v>
      </c>
      <c r="J278" s="95">
        <v>252.91060999999999</v>
      </c>
      <c r="K278" s="95">
        <v>2025.2526399999999</v>
      </c>
    </row>
    <row r="279" spans="1:11">
      <c r="A279" s="64" t="s">
        <v>425</v>
      </c>
      <c r="B279" s="95">
        <v>469.65386999999998</v>
      </c>
      <c r="C279" s="95">
        <v>13.53111</v>
      </c>
      <c r="D279" s="95">
        <v>22.578799999999998</v>
      </c>
      <c r="E279" s="95">
        <v>460.53378999999995</v>
      </c>
      <c r="F279" s="95">
        <v>0</v>
      </c>
      <c r="G279" s="95">
        <v>690.04413</v>
      </c>
      <c r="H279" s="95">
        <v>0</v>
      </c>
      <c r="I279" s="95">
        <v>0</v>
      </c>
      <c r="J279" s="95">
        <v>672.86721999999997</v>
      </c>
      <c r="K279" s="95">
        <v>2329.20892</v>
      </c>
    </row>
    <row r="280" spans="1:11">
      <c r="A280" s="64" t="s">
        <v>426</v>
      </c>
      <c r="B280" s="95">
        <v>0</v>
      </c>
      <c r="C280" s="95">
        <v>14.44492</v>
      </c>
      <c r="D280" s="95">
        <v>22.697849999999999</v>
      </c>
      <c r="E280" s="95">
        <v>0</v>
      </c>
      <c r="F280" s="95">
        <v>0</v>
      </c>
      <c r="G280" s="95">
        <v>13.37781</v>
      </c>
      <c r="H280" s="95">
        <v>0</v>
      </c>
      <c r="I280" s="95">
        <v>0</v>
      </c>
      <c r="J280" s="95">
        <v>0</v>
      </c>
      <c r="K280" s="95">
        <v>50.520580000000002</v>
      </c>
    </row>
    <row r="281" spans="1:11">
      <c r="A281" s="62" t="s">
        <v>427</v>
      </c>
      <c r="B281" s="95">
        <v>2286.4970600000001</v>
      </c>
      <c r="C281" s="95">
        <v>707.81313</v>
      </c>
      <c r="D281" s="95">
        <v>4174.6288399999994</v>
      </c>
      <c r="E281" s="95">
        <v>113.51252000000001</v>
      </c>
      <c r="F281" s="95">
        <v>1384.8109999999999</v>
      </c>
      <c r="G281" s="95">
        <v>301.18981000000002</v>
      </c>
      <c r="H281" s="95">
        <v>545.23817000000008</v>
      </c>
      <c r="I281" s="95">
        <v>1470.7157400000001</v>
      </c>
      <c r="J281" s="95">
        <v>168.45296999999999</v>
      </c>
      <c r="K281" s="95">
        <v>11152.85924</v>
      </c>
    </row>
    <row r="282" spans="1:11">
      <c r="A282" s="62" t="s">
        <v>428</v>
      </c>
      <c r="B282" s="95">
        <v>0</v>
      </c>
      <c r="C282" s="95">
        <v>0</v>
      </c>
      <c r="D282" s="95">
        <v>0</v>
      </c>
      <c r="E282" s="95">
        <v>0</v>
      </c>
      <c r="F282" s="95">
        <v>0</v>
      </c>
      <c r="G282" s="95">
        <v>0</v>
      </c>
      <c r="H282" s="95">
        <v>0</v>
      </c>
      <c r="I282" s="95">
        <v>0</v>
      </c>
      <c r="J282" s="95">
        <v>0</v>
      </c>
      <c r="K282" s="95">
        <v>0</v>
      </c>
    </row>
    <row r="283" spans="1:11">
      <c r="A283" s="177" t="s">
        <v>429</v>
      </c>
      <c r="B283" s="57">
        <v>-1255.8250500000001</v>
      </c>
      <c r="C283" s="57">
        <v>-16075.455310000001</v>
      </c>
      <c r="D283" s="57">
        <v>-2723.5774000000001</v>
      </c>
      <c r="E283" s="57">
        <v>-303.86540000000002</v>
      </c>
      <c r="F283" s="57">
        <v>-368.75736000000001</v>
      </c>
      <c r="G283" s="57">
        <v>-1400.2671200000002</v>
      </c>
      <c r="H283" s="57">
        <v>-246.76577</v>
      </c>
      <c r="I283" s="57">
        <v>-5003.9917500000001</v>
      </c>
      <c r="J283" s="57">
        <v>-1502.73396</v>
      </c>
      <c r="K283" s="57">
        <v>-28881.239120000002</v>
      </c>
    </row>
    <row r="284" spans="1:11">
      <c r="A284" s="64" t="s">
        <v>423</v>
      </c>
      <c r="B284" s="95">
        <v>-569.41406000000006</v>
      </c>
      <c r="C284" s="95">
        <v>-587.80418999999995</v>
      </c>
      <c r="D284" s="95">
        <v>-482.09321999999997</v>
      </c>
      <c r="E284" s="95">
        <v>-195.49343999999999</v>
      </c>
      <c r="F284" s="95">
        <v>-159.98390000000001</v>
      </c>
      <c r="G284" s="95">
        <v>-212.40376999999998</v>
      </c>
      <c r="H284" s="95">
        <v>-130.83199000000002</v>
      </c>
      <c r="I284" s="95">
        <v>-624.44213000000002</v>
      </c>
      <c r="J284" s="95">
        <v>-524.07034999999996</v>
      </c>
      <c r="K284" s="95">
        <v>-3486.5370499999999</v>
      </c>
    </row>
    <row r="285" spans="1:11">
      <c r="A285" s="64" t="s">
        <v>430</v>
      </c>
      <c r="B285" s="95">
        <v>-187.12975</v>
      </c>
      <c r="C285" s="95">
        <v>-75.19256</v>
      </c>
      <c r="D285" s="95">
        <v>-287.14963</v>
      </c>
      <c r="E285" s="95">
        <v>-95.35896000000001</v>
      </c>
      <c r="F285" s="95">
        <v>0</v>
      </c>
      <c r="G285" s="95">
        <v>-892.51839000000007</v>
      </c>
      <c r="H285" s="95">
        <v>0</v>
      </c>
      <c r="I285" s="95">
        <v>0</v>
      </c>
      <c r="J285" s="95">
        <v>-4.9729899999999994</v>
      </c>
      <c r="K285" s="95">
        <v>-1542.3222800000001</v>
      </c>
    </row>
    <row r="286" spans="1:11">
      <c r="A286" s="64" t="s">
        <v>431</v>
      </c>
      <c r="B286" s="95">
        <v>-160.86601000000002</v>
      </c>
      <c r="C286" s="95">
        <v>0</v>
      </c>
      <c r="D286" s="95">
        <v>0</v>
      </c>
      <c r="E286" s="95">
        <v>0</v>
      </c>
      <c r="F286" s="95">
        <v>0</v>
      </c>
      <c r="G286" s="95">
        <v>0</v>
      </c>
      <c r="H286" s="95">
        <v>0</v>
      </c>
      <c r="I286" s="95">
        <v>0</v>
      </c>
      <c r="J286" s="95">
        <v>0</v>
      </c>
      <c r="K286" s="95">
        <v>-160.86601000000002</v>
      </c>
    </row>
    <row r="287" spans="1:11">
      <c r="A287" s="64" t="s">
        <v>432</v>
      </c>
      <c r="B287" s="95">
        <v>0</v>
      </c>
      <c r="C287" s="95">
        <v>0</v>
      </c>
      <c r="D287" s="95">
        <v>0</v>
      </c>
      <c r="E287" s="95">
        <v>0</v>
      </c>
      <c r="F287" s="95">
        <v>0</v>
      </c>
      <c r="G287" s="95">
        <v>0</v>
      </c>
      <c r="H287" s="95">
        <v>0</v>
      </c>
      <c r="I287" s="95">
        <v>0</v>
      </c>
      <c r="J287" s="95">
        <v>0</v>
      </c>
      <c r="K287" s="95">
        <v>0</v>
      </c>
    </row>
    <row r="288" spans="1:11">
      <c r="A288" s="65" t="s">
        <v>433</v>
      </c>
      <c r="B288" s="95">
        <v>-338.41523000000001</v>
      </c>
      <c r="C288" s="95">
        <v>-15412.458560000001</v>
      </c>
      <c r="D288" s="95">
        <v>-1954.33455</v>
      </c>
      <c r="E288" s="95">
        <v>-13.013</v>
      </c>
      <c r="F288" s="95">
        <v>-208.77346</v>
      </c>
      <c r="G288" s="95">
        <v>-295.34496000000001</v>
      </c>
      <c r="H288" s="95">
        <v>-115.93378</v>
      </c>
      <c r="I288" s="95">
        <v>-4379.5496199999998</v>
      </c>
      <c r="J288" s="95">
        <v>-973.69061999999997</v>
      </c>
      <c r="K288" s="95">
        <v>-23691.513780000001</v>
      </c>
    </row>
    <row r="289" spans="1:11">
      <c r="A289" s="65" t="s">
        <v>434</v>
      </c>
      <c r="B289" s="95">
        <v>0</v>
      </c>
      <c r="C289" s="95">
        <v>0</v>
      </c>
      <c r="D289" s="95">
        <v>0</v>
      </c>
      <c r="E289" s="95">
        <v>0</v>
      </c>
      <c r="F289" s="95">
        <v>0</v>
      </c>
      <c r="G289" s="95">
        <v>0</v>
      </c>
      <c r="H289" s="95">
        <v>0</v>
      </c>
      <c r="I289" s="95">
        <v>0</v>
      </c>
      <c r="J289" s="95">
        <v>0</v>
      </c>
      <c r="K289" s="95">
        <v>0</v>
      </c>
    </row>
    <row r="290" spans="1:11">
      <c r="A290" s="177" t="s">
        <v>1121</v>
      </c>
      <c r="B290" s="57">
        <v>70867.100260000007</v>
      </c>
      <c r="C290" s="57">
        <v>263988.13217</v>
      </c>
      <c r="D290" s="57">
        <v>168663.31628</v>
      </c>
      <c r="E290" s="57">
        <v>5736.0665799999997</v>
      </c>
      <c r="F290" s="57">
        <v>50688.22436</v>
      </c>
      <c r="G290" s="57">
        <v>34179.33986</v>
      </c>
      <c r="H290" s="57">
        <v>4327.9911099999999</v>
      </c>
      <c r="I290" s="57">
        <v>125571.47187000001</v>
      </c>
      <c r="J290" s="57">
        <v>47032.351999999999</v>
      </c>
      <c r="K290" s="57">
        <v>771053.99448999995</v>
      </c>
    </row>
    <row r="291" spans="1:11">
      <c r="A291" s="64" t="s">
        <v>435</v>
      </c>
      <c r="B291" s="95">
        <v>15484.40526</v>
      </c>
      <c r="C291" s="95">
        <v>35049.354719999996</v>
      </c>
      <c r="D291" s="95">
        <v>21411.806069999999</v>
      </c>
      <c r="E291" s="95">
        <v>2869.9591700000001</v>
      </c>
      <c r="F291" s="95">
        <v>4805.6098300000003</v>
      </c>
      <c r="G291" s="95">
        <v>8223.5888300000006</v>
      </c>
      <c r="H291" s="95">
        <v>295.04404</v>
      </c>
      <c r="I291" s="95">
        <v>21205.891480000002</v>
      </c>
      <c r="J291" s="95">
        <v>7151.4925599999997</v>
      </c>
      <c r="K291" s="95">
        <v>116497.15195999999</v>
      </c>
    </row>
    <row r="292" spans="1:11">
      <c r="A292" s="64" t="s">
        <v>436</v>
      </c>
      <c r="B292" s="95">
        <v>1748.0499299999999</v>
      </c>
      <c r="C292" s="95">
        <v>5634.7506399999993</v>
      </c>
      <c r="D292" s="95">
        <v>2424.0953399999999</v>
      </c>
      <c r="E292" s="95">
        <v>561.86598000000004</v>
      </c>
      <c r="F292" s="95">
        <v>716.93939</v>
      </c>
      <c r="G292" s="95">
        <v>2962.3603399999997</v>
      </c>
      <c r="H292" s="95">
        <v>58.554550000000006</v>
      </c>
      <c r="I292" s="95">
        <v>5453.5449600000002</v>
      </c>
      <c r="J292" s="95">
        <v>2023.43957</v>
      </c>
      <c r="K292" s="95">
        <v>21583.600699999999</v>
      </c>
    </row>
    <row r="293" spans="1:11">
      <c r="A293" s="64" t="s">
        <v>437</v>
      </c>
      <c r="B293" s="95">
        <v>13736.35533</v>
      </c>
      <c r="C293" s="95">
        <v>29414.604079999997</v>
      </c>
      <c r="D293" s="95">
        <v>18987.710729999999</v>
      </c>
      <c r="E293" s="95">
        <v>2308.09319</v>
      </c>
      <c r="F293" s="95">
        <v>4088.6704399999999</v>
      </c>
      <c r="G293" s="95">
        <v>5261.2284900000004</v>
      </c>
      <c r="H293" s="95">
        <v>236.48948999999999</v>
      </c>
      <c r="I293" s="95">
        <v>15752.346519999999</v>
      </c>
      <c r="J293" s="95">
        <v>5126.8529900000003</v>
      </c>
      <c r="K293" s="95">
        <v>94912.35126000001</v>
      </c>
    </row>
    <row r="294" spans="1:11">
      <c r="A294" s="64" t="s">
        <v>438</v>
      </c>
      <c r="B294" s="95">
        <v>0</v>
      </c>
      <c r="C294" s="95">
        <v>0</v>
      </c>
      <c r="D294" s="95">
        <v>0</v>
      </c>
      <c r="E294" s="95">
        <v>0</v>
      </c>
      <c r="F294" s="95">
        <v>0</v>
      </c>
      <c r="G294" s="95">
        <v>0</v>
      </c>
      <c r="H294" s="95">
        <v>0</v>
      </c>
      <c r="I294" s="95">
        <v>0</v>
      </c>
      <c r="J294" s="95">
        <v>0</v>
      </c>
      <c r="K294" s="95">
        <v>0</v>
      </c>
    </row>
    <row r="295" spans="1:11">
      <c r="A295" s="64" t="s">
        <v>439</v>
      </c>
      <c r="B295" s="95">
        <v>0</v>
      </c>
      <c r="C295" s="95">
        <v>0</v>
      </c>
      <c r="D295" s="95">
        <v>0</v>
      </c>
      <c r="E295" s="95">
        <v>0</v>
      </c>
      <c r="F295" s="95">
        <v>0</v>
      </c>
      <c r="G295" s="95">
        <v>0</v>
      </c>
      <c r="H295" s="95">
        <v>0</v>
      </c>
      <c r="I295" s="95">
        <v>0</v>
      </c>
      <c r="J295" s="95">
        <v>1.2</v>
      </c>
      <c r="K295" s="95">
        <v>1.2</v>
      </c>
    </row>
    <row r="296" spans="1:11">
      <c r="A296" s="64" t="s">
        <v>440</v>
      </c>
      <c r="B296" s="95">
        <v>0</v>
      </c>
      <c r="C296" s="95">
        <v>0</v>
      </c>
      <c r="D296" s="95">
        <v>0</v>
      </c>
      <c r="E296" s="95">
        <v>0</v>
      </c>
      <c r="F296" s="95">
        <v>0</v>
      </c>
      <c r="G296" s="95">
        <v>0</v>
      </c>
      <c r="H296" s="95">
        <v>0</v>
      </c>
      <c r="I296" s="95">
        <v>0</v>
      </c>
      <c r="J296" s="95">
        <v>0</v>
      </c>
      <c r="K296" s="95">
        <v>0</v>
      </c>
    </row>
    <row r="297" spans="1:11">
      <c r="A297" s="64" t="s">
        <v>441</v>
      </c>
      <c r="B297" s="95">
        <v>0</v>
      </c>
      <c r="C297" s="95">
        <v>0</v>
      </c>
      <c r="D297" s="95">
        <v>0</v>
      </c>
      <c r="E297" s="95">
        <v>0</v>
      </c>
      <c r="F297" s="95">
        <v>0</v>
      </c>
      <c r="G297" s="95">
        <v>0</v>
      </c>
      <c r="H297" s="95">
        <v>0</v>
      </c>
      <c r="I297" s="95">
        <v>0</v>
      </c>
      <c r="J297" s="95">
        <v>0</v>
      </c>
      <c r="K297" s="95">
        <v>0</v>
      </c>
    </row>
    <row r="298" spans="1:11">
      <c r="A298" s="64" t="s">
        <v>442</v>
      </c>
      <c r="B298" s="95">
        <v>0</v>
      </c>
      <c r="C298" s="95">
        <v>0</v>
      </c>
      <c r="D298" s="95">
        <v>0</v>
      </c>
      <c r="E298" s="95">
        <v>0</v>
      </c>
      <c r="F298" s="95">
        <v>0</v>
      </c>
      <c r="G298" s="95">
        <v>0</v>
      </c>
      <c r="H298" s="95">
        <v>0</v>
      </c>
      <c r="I298" s="95">
        <v>0</v>
      </c>
      <c r="J298" s="95">
        <v>0</v>
      </c>
      <c r="K298" s="95">
        <v>0</v>
      </c>
    </row>
    <row r="299" spans="1:11">
      <c r="A299" s="64" t="s">
        <v>443</v>
      </c>
      <c r="B299" s="95">
        <v>-24739.070090000001</v>
      </c>
      <c r="C299" s="95">
        <v>-65555.97335</v>
      </c>
      <c r="D299" s="95">
        <v>-40970.4231</v>
      </c>
      <c r="E299" s="95">
        <v>-1097.32079</v>
      </c>
      <c r="F299" s="95">
        <v>-4658.4774200000002</v>
      </c>
      <c r="G299" s="95">
        <v>-10169.9148</v>
      </c>
      <c r="H299" s="95">
        <v>-239.64077</v>
      </c>
      <c r="I299" s="95">
        <v>-39452.402600000001</v>
      </c>
      <c r="J299" s="95">
        <v>-7118.4335999999994</v>
      </c>
      <c r="K299" s="95">
        <v>-194001.65652000002</v>
      </c>
    </row>
    <row r="300" spans="1:11">
      <c r="A300" s="64" t="s">
        <v>444</v>
      </c>
      <c r="B300" s="95">
        <v>-22418.666799999999</v>
      </c>
      <c r="C300" s="95">
        <v>-57604.476950000004</v>
      </c>
      <c r="D300" s="95">
        <v>-23053.32388</v>
      </c>
      <c r="E300" s="95">
        <v>-1002.58456</v>
      </c>
      <c r="F300" s="95">
        <v>-4653.2305900000001</v>
      </c>
      <c r="G300" s="95">
        <v>-8147.5359000000008</v>
      </c>
      <c r="H300" s="95">
        <v>-224.85112000000001</v>
      </c>
      <c r="I300" s="95">
        <v>-32710.47566</v>
      </c>
      <c r="J300" s="95">
        <v>-5458.0485599999993</v>
      </c>
      <c r="K300" s="95">
        <v>-155273.19402000002</v>
      </c>
    </row>
    <row r="301" spans="1:11">
      <c r="A301" s="64" t="s">
        <v>445</v>
      </c>
      <c r="B301" s="95">
        <v>-0.11860999999999999</v>
      </c>
      <c r="C301" s="95">
        <v>-0.25795000000000001</v>
      </c>
      <c r="D301" s="95">
        <v>-3.7099999999999998E-3</v>
      </c>
      <c r="E301" s="95">
        <v>0</v>
      </c>
      <c r="F301" s="95">
        <v>-0.10349</v>
      </c>
      <c r="G301" s="95">
        <v>0</v>
      </c>
      <c r="H301" s="95">
        <v>-3.8869999999999995E-2</v>
      </c>
      <c r="I301" s="95">
        <v>0</v>
      </c>
      <c r="J301" s="95">
        <v>0</v>
      </c>
      <c r="K301" s="95">
        <v>-0.52263000000000004</v>
      </c>
    </row>
    <row r="302" spans="1:11">
      <c r="A302" s="64" t="s">
        <v>446</v>
      </c>
      <c r="B302" s="95">
        <v>0</v>
      </c>
      <c r="C302" s="95">
        <v>0</v>
      </c>
      <c r="D302" s="95">
        <v>0</v>
      </c>
      <c r="E302" s="95">
        <v>0</v>
      </c>
      <c r="F302" s="95">
        <v>0</v>
      </c>
      <c r="G302" s="95">
        <v>0</v>
      </c>
      <c r="H302" s="95">
        <v>-0.27938000000000002</v>
      </c>
      <c r="I302" s="95">
        <v>0</v>
      </c>
      <c r="J302" s="95">
        <v>0</v>
      </c>
      <c r="K302" s="95">
        <v>-0.27938000000000002</v>
      </c>
    </row>
    <row r="303" spans="1:11">
      <c r="A303" s="65" t="s">
        <v>447</v>
      </c>
      <c r="B303" s="95">
        <v>-2320.2846800000002</v>
      </c>
      <c r="C303" s="95">
        <v>-7951.2384499999998</v>
      </c>
      <c r="D303" s="95">
        <v>-17917.095510000003</v>
      </c>
      <c r="E303" s="95">
        <v>-94.736229999999992</v>
      </c>
      <c r="F303" s="95">
        <v>-5.1433400000000002</v>
      </c>
      <c r="G303" s="95">
        <v>-2022.3788999999999</v>
      </c>
      <c r="H303" s="95">
        <v>-14.471399999999999</v>
      </c>
      <c r="I303" s="95">
        <v>-6741.9269400000003</v>
      </c>
      <c r="J303" s="95">
        <v>-1660.3850400000001</v>
      </c>
      <c r="K303" s="95">
        <v>-38727.660490000002</v>
      </c>
    </row>
    <row r="304" spans="1:11">
      <c r="A304" s="65" t="s">
        <v>448</v>
      </c>
      <c r="B304" s="95">
        <v>0</v>
      </c>
      <c r="C304" s="95">
        <v>0</v>
      </c>
      <c r="D304" s="95">
        <v>0</v>
      </c>
      <c r="E304" s="95">
        <v>0</v>
      </c>
      <c r="F304" s="95">
        <v>0</v>
      </c>
      <c r="G304" s="95">
        <v>0</v>
      </c>
      <c r="H304" s="95">
        <v>0</v>
      </c>
      <c r="I304" s="95">
        <v>0</v>
      </c>
      <c r="J304" s="95">
        <v>0</v>
      </c>
      <c r="K304" s="95">
        <v>0</v>
      </c>
    </row>
    <row r="305" spans="1:11">
      <c r="A305" s="64" t="s">
        <v>449</v>
      </c>
      <c r="B305" s="95">
        <v>0</v>
      </c>
      <c r="C305" s="95">
        <v>0</v>
      </c>
      <c r="D305" s="95">
        <v>0</v>
      </c>
      <c r="E305" s="95">
        <v>0</v>
      </c>
      <c r="F305" s="95">
        <v>0</v>
      </c>
      <c r="G305" s="95">
        <v>0</v>
      </c>
      <c r="H305" s="95">
        <v>0</v>
      </c>
      <c r="I305" s="95">
        <v>0</v>
      </c>
      <c r="J305" s="95">
        <v>0</v>
      </c>
      <c r="K305" s="95">
        <v>0</v>
      </c>
    </row>
    <row r="306" spans="1:11">
      <c r="A306" s="177" t="s">
        <v>1120</v>
      </c>
      <c r="B306" s="57">
        <v>61612.435429999998</v>
      </c>
      <c r="C306" s="57">
        <v>233481.51353999999</v>
      </c>
      <c r="D306" s="57">
        <v>149104.69925000001</v>
      </c>
      <c r="E306" s="57">
        <v>7508.70496</v>
      </c>
      <c r="F306" s="57">
        <v>50835.356770000006</v>
      </c>
      <c r="G306" s="57">
        <v>32233.013890000002</v>
      </c>
      <c r="H306" s="57">
        <v>4383.3943799999997</v>
      </c>
      <c r="I306" s="57">
        <v>107324.96075</v>
      </c>
      <c r="J306" s="57">
        <v>47065.410960000001</v>
      </c>
      <c r="K306" s="57">
        <v>693549.48992999992</v>
      </c>
    </row>
    <row r="307" spans="1:11">
      <c r="A307" s="177" t="s">
        <v>450</v>
      </c>
      <c r="B307" s="57">
        <v>-57400.443220000001</v>
      </c>
      <c r="C307" s="57">
        <v>-214846.83121</v>
      </c>
      <c r="D307" s="57">
        <v>-144119.62753999999</v>
      </c>
      <c r="E307" s="57">
        <v>-7021.4674100000002</v>
      </c>
      <c r="F307" s="57">
        <v>-41128.174070000001</v>
      </c>
      <c r="G307" s="57">
        <v>-30445.875469999999</v>
      </c>
      <c r="H307" s="57">
        <v>-4612.9910199999995</v>
      </c>
      <c r="I307" s="57">
        <v>-113160.09904</v>
      </c>
      <c r="J307" s="57">
        <v>-50693.019460000003</v>
      </c>
      <c r="K307" s="57">
        <v>-663428.52844000002</v>
      </c>
    </row>
    <row r="308" spans="1:11">
      <c r="A308" s="64" t="s">
        <v>451</v>
      </c>
      <c r="B308" s="95">
        <v>-33212.623670000001</v>
      </c>
      <c r="C308" s="95">
        <v>-155862.79299000002</v>
      </c>
      <c r="D308" s="95">
        <v>-92731.555710000001</v>
      </c>
      <c r="E308" s="95">
        <v>-4182.9177200000004</v>
      </c>
      <c r="F308" s="95">
        <v>-27909.204679999999</v>
      </c>
      <c r="G308" s="95">
        <v>-19971.257120000002</v>
      </c>
      <c r="H308" s="95">
        <v>-2909.2649900000001</v>
      </c>
      <c r="I308" s="95">
        <v>-71253.242270000002</v>
      </c>
      <c r="J308" s="95">
        <v>-32378.209709999999</v>
      </c>
      <c r="K308" s="95">
        <v>-440411.06886</v>
      </c>
    </row>
    <row r="309" spans="1:11">
      <c r="A309" s="64" t="s">
        <v>452</v>
      </c>
      <c r="B309" s="95">
        <v>-4455.5085599999993</v>
      </c>
      <c r="C309" s="95">
        <v>-11473.9208</v>
      </c>
      <c r="D309" s="95">
        <v>-7021.0285300000005</v>
      </c>
      <c r="E309" s="95">
        <v>-904.27096999999992</v>
      </c>
      <c r="F309" s="95">
        <v>-2312.7206499999998</v>
      </c>
      <c r="G309" s="95">
        <v>-2848.6371800000002</v>
      </c>
      <c r="H309" s="95">
        <v>-369.00663000000003</v>
      </c>
      <c r="I309" s="95">
        <v>-13512.25008</v>
      </c>
      <c r="J309" s="95">
        <v>-3519.7182499999999</v>
      </c>
      <c r="K309" s="95">
        <v>-46417.061649999996</v>
      </c>
    </row>
    <row r="310" spans="1:11">
      <c r="A310" s="64" t="s">
        <v>453</v>
      </c>
      <c r="B310" s="95">
        <v>-461.32350000000002</v>
      </c>
      <c r="C310" s="95">
        <v>-2137.3893499999999</v>
      </c>
      <c r="D310" s="95">
        <v>-1024.3118400000001</v>
      </c>
      <c r="E310" s="95">
        <v>-163.31460999999999</v>
      </c>
      <c r="F310" s="95">
        <v>-428.80609999999996</v>
      </c>
      <c r="G310" s="95">
        <v>-364.79415</v>
      </c>
      <c r="H310" s="95">
        <v>-51.418759999999999</v>
      </c>
      <c r="I310" s="95">
        <v>-712.27495999999996</v>
      </c>
      <c r="J310" s="95">
        <v>-517.34330999999997</v>
      </c>
      <c r="K310" s="95">
        <v>-5860.9765800000005</v>
      </c>
    </row>
    <row r="311" spans="1:11">
      <c r="A311" s="64" t="s">
        <v>454</v>
      </c>
      <c r="B311" s="95">
        <v>-2438.1770000000001</v>
      </c>
      <c r="C311" s="95">
        <v>-6750.6724899999999</v>
      </c>
      <c r="D311" s="95">
        <v>-4681.76883</v>
      </c>
      <c r="E311" s="95">
        <v>-259.37623000000002</v>
      </c>
      <c r="F311" s="95">
        <v>-1732.99044</v>
      </c>
      <c r="G311" s="95">
        <v>-986.76801</v>
      </c>
      <c r="H311" s="95">
        <v>-149.83667000000003</v>
      </c>
      <c r="I311" s="95">
        <v>-3066.64327</v>
      </c>
      <c r="J311" s="95">
        <v>-2473.9289900000003</v>
      </c>
      <c r="K311" s="95">
        <v>-22540.161929999998</v>
      </c>
    </row>
    <row r="312" spans="1:11">
      <c r="A312" s="64" t="s">
        <v>455</v>
      </c>
      <c r="B312" s="95">
        <v>-5526.2359500000002</v>
      </c>
      <c r="C312" s="95">
        <v>-2619.2493300000001</v>
      </c>
      <c r="D312" s="95">
        <v>-738.87437999999997</v>
      </c>
      <c r="E312" s="95">
        <v>-274.5104</v>
      </c>
      <c r="F312" s="95">
        <v>-2286.8912999999998</v>
      </c>
      <c r="G312" s="95">
        <v>-1729.1920700000001</v>
      </c>
      <c r="H312" s="95">
        <v>-205.65799999999999</v>
      </c>
      <c r="I312" s="95">
        <v>-6105.4434700000002</v>
      </c>
      <c r="J312" s="95">
        <v>-2289.1852000000003</v>
      </c>
      <c r="K312" s="95">
        <v>-21775.240100000003</v>
      </c>
    </row>
    <row r="313" spans="1:11">
      <c r="A313" s="64" t="s">
        <v>456</v>
      </c>
      <c r="B313" s="95">
        <v>-1126.49082</v>
      </c>
      <c r="C313" s="95">
        <v>-6477.9603200000001</v>
      </c>
      <c r="D313" s="95">
        <v>-2962.3872700000002</v>
      </c>
      <c r="E313" s="95">
        <v>-214.05823999999998</v>
      </c>
      <c r="F313" s="95">
        <v>-360.26105999999999</v>
      </c>
      <c r="G313" s="95">
        <v>-332.24903999999998</v>
      </c>
      <c r="H313" s="95">
        <v>-29.964459999999999</v>
      </c>
      <c r="I313" s="95">
        <v>-1212.99515</v>
      </c>
      <c r="J313" s="95">
        <v>-999.83938000000001</v>
      </c>
      <c r="K313" s="95">
        <v>-13716.205739999999</v>
      </c>
    </row>
    <row r="314" spans="1:11">
      <c r="A314" s="64" t="s">
        <v>457</v>
      </c>
      <c r="B314" s="95">
        <v>-1351.12273</v>
      </c>
      <c r="C314" s="95">
        <v>-5529.6399099999999</v>
      </c>
      <c r="D314" s="95">
        <v>-9912.2958400000007</v>
      </c>
      <c r="E314" s="95">
        <v>-275.53017</v>
      </c>
      <c r="F314" s="95">
        <v>-1131.94202</v>
      </c>
      <c r="G314" s="95">
        <v>-627.63968</v>
      </c>
      <c r="H314" s="95">
        <v>-191.37827999999999</v>
      </c>
      <c r="I314" s="95">
        <v>-3706.7687099999998</v>
      </c>
      <c r="J314" s="95">
        <v>-2167.5622000000003</v>
      </c>
      <c r="K314" s="95">
        <v>-24893.879539999998</v>
      </c>
    </row>
    <row r="315" spans="1:11">
      <c r="A315" s="64" t="s">
        <v>458</v>
      </c>
      <c r="B315" s="95">
        <v>-1851.50819</v>
      </c>
      <c r="C315" s="95">
        <v>-758.32319999999993</v>
      </c>
      <c r="D315" s="95">
        <v>-6466.8410700000004</v>
      </c>
      <c r="E315" s="95">
        <v>-17.314119999999999</v>
      </c>
      <c r="F315" s="95">
        <v>-106.60498</v>
      </c>
      <c r="G315" s="95">
        <v>-159.44854000000001</v>
      </c>
      <c r="H315" s="95">
        <v>-240.72551999999999</v>
      </c>
      <c r="I315" s="95">
        <v>-2933.3744999999999</v>
      </c>
      <c r="J315" s="95">
        <v>-233.75351999999998</v>
      </c>
      <c r="K315" s="95">
        <v>-12767.89364</v>
      </c>
    </row>
    <row r="316" spans="1:11">
      <c r="A316" s="64" t="s">
        <v>459</v>
      </c>
      <c r="B316" s="95">
        <v>-6977.4528</v>
      </c>
      <c r="C316" s="95">
        <v>-23236.882819999999</v>
      </c>
      <c r="D316" s="95">
        <v>-18580.56407</v>
      </c>
      <c r="E316" s="95">
        <v>-730.17494999999997</v>
      </c>
      <c r="F316" s="95">
        <v>-4858.7528400000001</v>
      </c>
      <c r="G316" s="95">
        <v>-3425.8896800000002</v>
      </c>
      <c r="H316" s="95">
        <v>-465.73770999999999</v>
      </c>
      <c r="I316" s="95">
        <v>-10657.10663</v>
      </c>
      <c r="J316" s="95">
        <v>-6113.4789000000001</v>
      </c>
      <c r="K316" s="95">
        <v>-75046.040400000013</v>
      </c>
    </row>
    <row r="317" spans="1:11">
      <c r="A317" s="155" t="s">
        <v>1119</v>
      </c>
      <c r="B317" s="57">
        <v>4211.9922100000003</v>
      </c>
      <c r="C317" s="57">
        <v>18634.68233</v>
      </c>
      <c r="D317" s="57">
        <v>4985.0717100000002</v>
      </c>
      <c r="E317" s="57">
        <v>487.23755</v>
      </c>
      <c r="F317" s="57">
        <v>9707.1826999999994</v>
      </c>
      <c r="G317" s="57">
        <v>1787.13842</v>
      </c>
      <c r="H317" s="57">
        <v>-229.59664000000001</v>
      </c>
      <c r="I317" s="57">
        <v>-5835.1382899999999</v>
      </c>
      <c r="J317" s="57">
        <v>-3627.6084999999998</v>
      </c>
      <c r="K317" s="57">
        <v>30120.961489999998</v>
      </c>
    </row>
    <row r="318" spans="1:11">
      <c r="A318" s="65" t="s">
        <v>460</v>
      </c>
      <c r="B318" s="95">
        <v>0</v>
      </c>
      <c r="C318" s="95">
        <v>4.0158199999999997</v>
      </c>
      <c r="D318" s="95">
        <v>11.11857</v>
      </c>
      <c r="E318" s="95">
        <v>0</v>
      </c>
      <c r="F318" s="95">
        <v>9.1E-4</v>
      </c>
      <c r="G318" s="95">
        <v>0</v>
      </c>
      <c r="H318" s="95">
        <v>0</v>
      </c>
      <c r="I318" s="95">
        <v>0</v>
      </c>
      <c r="J318" s="95">
        <v>0</v>
      </c>
      <c r="K318" s="95">
        <v>15.135299999999999</v>
      </c>
    </row>
    <row r="319" spans="1:11">
      <c r="A319" s="65" t="s">
        <v>461</v>
      </c>
      <c r="B319" s="95">
        <v>0</v>
      </c>
      <c r="C319" s="95">
        <v>4.0158199999999997</v>
      </c>
      <c r="D319" s="95">
        <v>11.10173</v>
      </c>
      <c r="E319" s="95">
        <v>0</v>
      </c>
      <c r="F319" s="95">
        <v>9.1E-4</v>
      </c>
      <c r="G319" s="95">
        <v>0</v>
      </c>
      <c r="H319" s="95">
        <v>0</v>
      </c>
      <c r="I319" s="95">
        <v>0</v>
      </c>
      <c r="J319" s="95">
        <v>0</v>
      </c>
      <c r="K319" s="95">
        <v>15.118459999999999</v>
      </c>
    </row>
    <row r="320" spans="1:11">
      <c r="A320" s="65" t="s">
        <v>462</v>
      </c>
      <c r="B320" s="95">
        <v>0</v>
      </c>
      <c r="C320" s="95">
        <v>0</v>
      </c>
      <c r="D320" s="95">
        <v>1.6840000000000001E-2</v>
      </c>
      <c r="E320" s="95">
        <v>0</v>
      </c>
      <c r="F320" s="95">
        <v>0</v>
      </c>
      <c r="G320" s="95">
        <v>0</v>
      </c>
      <c r="H320" s="95">
        <v>0</v>
      </c>
      <c r="I320" s="95">
        <v>0</v>
      </c>
      <c r="J320" s="95">
        <v>0</v>
      </c>
      <c r="K320" s="95">
        <v>1.6840000000000001E-2</v>
      </c>
    </row>
    <row r="321" spans="1:11">
      <c r="A321" s="65" t="s">
        <v>463</v>
      </c>
      <c r="B321" s="95">
        <v>0</v>
      </c>
      <c r="C321" s="95">
        <v>-6.2359999999999999E-2</v>
      </c>
      <c r="D321" s="95">
        <v>-0.18852000000000002</v>
      </c>
      <c r="E321" s="95">
        <v>0</v>
      </c>
      <c r="F321" s="95">
        <v>0</v>
      </c>
      <c r="G321" s="95">
        <v>230.09263000000001</v>
      </c>
      <c r="H321" s="95">
        <v>0</v>
      </c>
      <c r="I321" s="95">
        <v>0</v>
      </c>
      <c r="J321" s="95">
        <v>0</v>
      </c>
      <c r="K321" s="95">
        <v>229.84174999999999</v>
      </c>
    </row>
    <row r="322" spans="1:11">
      <c r="A322" s="65" t="s">
        <v>464</v>
      </c>
      <c r="B322" s="95">
        <v>0</v>
      </c>
      <c r="C322" s="95">
        <v>-6.2359999999999999E-2</v>
      </c>
      <c r="D322" s="95">
        <v>-0.18852000000000002</v>
      </c>
      <c r="E322" s="95">
        <v>0</v>
      </c>
      <c r="F322" s="95">
        <v>0</v>
      </c>
      <c r="G322" s="95">
        <v>230.09263000000001</v>
      </c>
      <c r="H322" s="95">
        <v>0</v>
      </c>
      <c r="I322" s="95">
        <v>0</v>
      </c>
      <c r="J322" s="95">
        <v>0</v>
      </c>
      <c r="K322" s="95">
        <v>229.84174999999999</v>
      </c>
    </row>
    <row r="323" spans="1:11">
      <c r="A323" s="65" t="s">
        <v>465</v>
      </c>
      <c r="B323" s="95">
        <v>0</v>
      </c>
      <c r="C323" s="95">
        <v>0</v>
      </c>
      <c r="D323" s="95">
        <v>0</v>
      </c>
      <c r="E323" s="95">
        <v>0</v>
      </c>
      <c r="F323" s="95">
        <v>0</v>
      </c>
      <c r="G323" s="95">
        <v>0</v>
      </c>
      <c r="H323" s="95">
        <v>0</v>
      </c>
      <c r="I323" s="95">
        <v>0</v>
      </c>
      <c r="J323" s="95">
        <v>0</v>
      </c>
      <c r="K323" s="95">
        <v>0</v>
      </c>
    </row>
    <row r="324" spans="1:11">
      <c r="A324" s="155" t="s">
        <v>1395</v>
      </c>
      <c r="B324" s="57">
        <v>4211.9922100000003</v>
      </c>
      <c r="C324" s="57">
        <v>18638.63579</v>
      </c>
      <c r="D324" s="57">
        <v>4996.0017600000001</v>
      </c>
      <c r="E324" s="57">
        <v>487.23755</v>
      </c>
      <c r="F324" s="57">
        <v>9707.18361</v>
      </c>
      <c r="G324" s="57">
        <v>2017.2310500000001</v>
      </c>
      <c r="H324" s="57">
        <v>-229.59664000000001</v>
      </c>
      <c r="I324" s="57">
        <v>-5835.1382899999999</v>
      </c>
      <c r="J324" s="57">
        <v>-3627.6084999999998</v>
      </c>
      <c r="K324" s="57">
        <v>30365.938539999999</v>
      </c>
    </row>
    <row r="325" spans="1:11">
      <c r="A325" s="65" t="s">
        <v>466</v>
      </c>
      <c r="B325" s="95">
        <v>0.66705999999999999</v>
      </c>
      <c r="C325" s="95">
        <v>-2785.3724500000003</v>
      </c>
      <c r="D325" s="95">
        <v>254.10835999999998</v>
      </c>
      <c r="E325" s="95">
        <v>-18.8</v>
      </c>
      <c r="F325" s="95">
        <v>0</v>
      </c>
      <c r="G325" s="95">
        <v>0</v>
      </c>
      <c r="H325" s="95">
        <v>0</v>
      </c>
      <c r="I325" s="95">
        <v>4.0359800000000003</v>
      </c>
      <c r="J325" s="95">
        <v>0</v>
      </c>
      <c r="K325" s="95">
        <v>-2545.36105</v>
      </c>
    </row>
    <row r="326" spans="1:11">
      <c r="A326" s="155" t="s">
        <v>1118</v>
      </c>
      <c r="B326" s="57">
        <v>4212.6592699999992</v>
      </c>
      <c r="C326" s="57">
        <v>15853.26334</v>
      </c>
      <c r="D326" s="57">
        <v>5250.1101200000003</v>
      </c>
      <c r="E326" s="57">
        <v>468.43754999999999</v>
      </c>
      <c r="F326" s="57">
        <v>9707.18361</v>
      </c>
      <c r="G326" s="57">
        <v>2017.2310500000001</v>
      </c>
      <c r="H326" s="57">
        <v>-229.59664000000001</v>
      </c>
      <c r="I326" s="57">
        <v>-5831.1023099999993</v>
      </c>
      <c r="J326" s="57">
        <v>-3627.6084999999998</v>
      </c>
      <c r="K326" s="57">
        <v>27820.57749</v>
      </c>
    </row>
    <row r="327" spans="1:11">
      <c r="A327" s="64" t="s">
        <v>467</v>
      </c>
      <c r="B327" s="95">
        <v>-3.4107699999999999</v>
      </c>
      <c r="C327" s="95">
        <v>9783.5810099999999</v>
      </c>
      <c r="D327" s="95">
        <v>1795.9421599999998</v>
      </c>
      <c r="E327" s="95">
        <v>-68.221080000000001</v>
      </c>
      <c r="F327" s="95">
        <v>-13319.12918</v>
      </c>
      <c r="G327" s="95">
        <v>17.437159999999999</v>
      </c>
      <c r="H327" s="95">
        <v>-3.8679999999999999</v>
      </c>
      <c r="I327" s="95">
        <v>-22.743179999999999</v>
      </c>
      <c r="J327" s="95">
        <v>-2674.21594</v>
      </c>
      <c r="K327" s="95">
        <v>-4494.6278200000006</v>
      </c>
    </row>
    <row r="328" spans="1:11">
      <c r="A328" s="155" t="s">
        <v>1396</v>
      </c>
      <c r="B328" s="57">
        <v>4209.2484999999997</v>
      </c>
      <c r="C328" s="57">
        <v>25636.844350000003</v>
      </c>
      <c r="D328" s="57">
        <v>7046.0522799999999</v>
      </c>
      <c r="E328" s="57">
        <v>400.21646999999996</v>
      </c>
      <c r="F328" s="57">
        <v>-3611.9455699999999</v>
      </c>
      <c r="G328" s="57">
        <v>2034.66821</v>
      </c>
      <c r="H328" s="57">
        <v>-233.46464</v>
      </c>
      <c r="I328" s="57">
        <v>-5853.8454900000006</v>
      </c>
      <c r="J328" s="57">
        <v>-6301.8244400000003</v>
      </c>
      <c r="K328" s="57">
        <v>23325.949670000002</v>
      </c>
    </row>
    <row r="329" spans="1:11">
      <c r="A329" s="64" t="s">
        <v>468</v>
      </c>
      <c r="B329" s="95">
        <v>0</v>
      </c>
      <c r="C329" s="95">
        <v>0</v>
      </c>
      <c r="D329" s="95">
        <v>0</v>
      </c>
      <c r="E329" s="95">
        <v>0</v>
      </c>
      <c r="F329" s="95">
        <v>0</v>
      </c>
      <c r="G329" s="95">
        <v>0</v>
      </c>
      <c r="H329" s="95">
        <v>0</v>
      </c>
      <c r="I329" s="95">
        <v>0</v>
      </c>
      <c r="J329" s="95">
        <v>0</v>
      </c>
      <c r="K329" s="95">
        <v>0</v>
      </c>
    </row>
    <row r="330" spans="1:11">
      <c r="A330" s="155" t="s">
        <v>1117</v>
      </c>
      <c r="B330" s="57">
        <v>4209.2484999999997</v>
      </c>
      <c r="C330" s="57">
        <v>25636.844350000003</v>
      </c>
      <c r="D330" s="57">
        <v>7046.0522799999999</v>
      </c>
      <c r="E330" s="57">
        <v>400.21646999999996</v>
      </c>
      <c r="F330" s="57">
        <v>-3611.9455699999999</v>
      </c>
      <c r="G330" s="57">
        <v>2034.66821</v>
      </c>
      <c r="H330" s="57">
        <v>-233.46464</v>
      </c>
      <c r="I330" s="57">
        <v>-5853.8454900000006</v>
      </c>
      <c r="J330" s="57">
        <v>-6301.8244400000003</v>
      </c>
      <c r="K330" s="57">
        <v>23325.949670000002</v>
      </c>
    </row>
    <row r="331" spans="1:11">
      <c r="A331" s="65" t="s">
        <v>469</v>
      </c>
      <c r="B331" s="95">
        <v>0</v>
      </c>
      <c r="C331" s="95">
        <v>-9471.0857200000009</v>
      </c>
      <c r="D331" s="95">
        <v>-3531.3093199999998</v>
      </c>
      <c r="E331" s="95">
        <v>0</v>
      </c>
      <c r="F331" s="95">
        <v>0</v>
      </c>
      <c r="G331" s="95">
        <v>0</v>
      </c>
      <c r="H331" s="95">
        <v>0</v>
      </c>
      <c r="I331" s="95">
        <v>0</v>
      </c>
      <c r="J331" s="95">
        <v>0</v>
      </c>
      <c r="K331" s="95">
        <v>-13002.395039999999</v>
      </c>
    </row>
    <row r="332" spans="1:11">
      <c r="A332" s="155" t="s">
        <v>1116</v>
      </c>
      <c r="B332" s="57">
        <v>4209.2484999999997</v>
      </c>
      <c r="C332" s="57">
        <v>16165.75863</v>
      </c>
      <c r="D332" s="57">
        <v>3514.74296</v>
      </c>
      <c r="E332" s="57">
        <v>400.21646999999996</v>
      </c>
      <c r="F332" s="57">
        <v>-3611.9455699999999</v>
      </c>
      <c r="G332" s="57">
        <v>2034.66821</v>
      </c>
      <c r="H332" s="57">
        <v>-233.46464</v>
      </c>
      <c r="I332" s="57">
        <v>-5853.8454900000006</v>
      </c>
      <c r="J332" s="57">
        <v>-6301.8244400000003</v>
      </c>
      <c r="K332" s="57">
        <v>10323.554630000001</v>
      </c>
    </row>
    <row r="333" spans="1:11" ht="3.75" customHeight="1" thickBot="1">
      <c r="A333" s="543"/>
      <c r="B333" s="543"/>
      <c r="C333" s="543"/>
      <c r="D333" s="543"/>
      <c r="E333" s="543"/>
      <c r="F333" s="543"/>
      <c r="G333" s="543"/>
      <c r="H333" s="543"/>
      <c r="I333" s="543"/>
      <c r="J333" s="543"/>
      <c r="K333" s="54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sqref="A1:K1"/>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25" t="s">
        <v>479</v>
      </c>
      <c r="B1" s="725"/>
      <c r="C1" s="725"/>
      <c r="D1" s="725"/>
      <c r="E1" s="725"/>
      <c r="F1" s="725"/>
      <c r="G1" s="725"/>
      <c r="H1" s="725"/>
      <c r="I1" s="725"/>
      <c r="J1" s="725"/>
      <c r="K1" s="725"/>
    </row>
    <row r="2" spans="1:11" ht="18">
      <c r="A2" s="726" t="s">
        <v>1093</v>
      </c>
      <c r="B2" s="726"/>
      <c r="C2" s="726"/>
      <c r="D2" s="726"/>
      <c r="E2" s="726"/>
      <c r="F2" s="726"/>
      <c r="G2" s="726"/>
      <c r="H2" s="726"/>
      <c r="I2" s="726"/>
      <c r="J2" s="726"/>
      <c r="K2" s="726"/>
    </row>
    <row r="3" spans="1:11" ht="30" customHeight="1">
      <c r="A3" s="738" t="s">
        <v>1519</v>
      </c>
      <c r="B3" s="738"/>
      <c r="C3" s="738"/>
      <c r="D3" s="738"/>
      <c r="E3" s="738"/>
      <c r="F3" s="738"/>
      <c r="G3" s="738"/>
      <c r="H3" s="738"/>
      <c r="I3" s="738"/>
      <c r="J3" s="738"/>
      <c r="K3" s="738"/>
    </row>
    <row r="4" spans="1:11">
      <c r="A4" s="103"/>
      <c r="B4" s="178"/>
      <c r="C4" s="178"/>
      <c r="D4" s="178"/>
      <c r="E4" s="178"/>
      <c r="F4" s="178"/>
      <c r="G4" s="11"/>
      <c r="H4" s="11"/>
      <c r="I4" s="11"/>
      <c r="J4" s="11"/>
      <c r="K4" s="11"/>
    </row>
    <row r="5" spans="1:11" ht="30" customHeight="1">
      <c r="A5" s="102"/>
      <c r="B5" s="52" t="s">
        <v>128</v>
      </c>
      <c r="C5" s="52" t="s">
        <v>130</v>
      </c>
      <c r="D5" s="52" t="s">
        <v>132</v>
      </c>
      <c r="E5" s="52" t="s">
        <v>134</v>
      </c>
      <c r="F5" s="52" t="s">
        <v>136</v>
      </c>
      <c r="G5" s="52" t="s">
        <v>138</v>
      </c>
      <c r="H5" s="52" t="s">
        <v>140</v>
      </c>
      <c r="I5" s="52" t="s">
        <v>142</v>
      </c>
      <c r="J5" s="52" t="s">
        <v>543</v>
      </c>
      <c r="K5" s="53" t="s">
        <v>551</v>
      </c>
    </row>
    <row r="6" spans="1:11">
      <c r="A6" s="103"/>
      <c r="B6" s="104"/>
      <c r="C6" s="104"/>
      <c r="D6" s="104"/>
      <c r="E6" s="104"/>
      <c r="F6" s="104"/>
      <c r="G6" s="104"/>
      <c r="H6" s="104"/>
      <c r="I6" s="104"/>
      <c r="J6" s="104"/>
      <c r="K6" s="104"/>
    </row>
    <row r="7" spans="1:11">
      <c r="A7" s="72" t="s">
        <v>553</v>
      </c>
      <c r="B7" s="52"/>
      <c r="C7" s="52"/>
      <c r="D7" s="52"/>
      <c r="E7" s="52"/>
      <c r="F7" s="52"/>
      <c r="G7" s="52"/>
      <c r="H7" s="52"/>
      <c r="I7" s="52"/>
      <c r="J7" s="52"/>
      <c r="K7" s="52"/>
    </row>
    <row r="8" spans="1:11">
      <c r="A8" s="103" t="s">
        <v>554</v>
      </c>
      <c r="B8" s="106">
        <v>4.4200000000000003E-2</v>
      </c>
      <c r="C8" s="106">
        <v>2.4799999999999999E-2</v>
      </c>
      <c r="D8" s="106">
        <v>7.4800000000000005E-2</v>
      </c>
      <c r="E8" s="106">
        <v>1.54E-2</v>
      </c>
      <c r="F8" s="106">
        <v>0.11260000000000001</v>
      </c>
      <c r="G8" s="106">
        <v>9.2700000000000005E-2</v>
      </c>
      <c r="H8" s="106">
        <v>2.6700000000000002E-2</v>
      </c>
      <c r="I8" s="106">
        <v>0.1472</v>
      </c>
      <c r="J8" s="106">
        <v>8.8999999999999999E-3</v>
      </c>
      <c r="K8" s="106">
        <v>6.2799999999999995E-2</v>
      </c>
    </row>
    <row r="9" spans="1:11">
      <c r="A9" s="103" t="s">
        <v>555</v>
      </c>
      <c r="B9" s="106">
        <v>0.83460000000000001</v>
      </c>
      <c r="C9" s="106">
        <v>0.75149999999999995</v>
      </c>
      <c r="D9" s="106">
        <v>0.77339999999999998</v>
      </c>
      <c r="E9" s="106">
        <v>0.87239999999999995</v>
      </c>
      <c r="F9" s="106">
        <v>0.86029999999999995</v>
      </c>
      <c r="G9" s="106">
        <v>0.70430000000000004</v>
      </c>
      <c r="H9" s="106">
        <v>0.875</v>
      </c>
      <c r="I9" s="106">
        <v>0.71230000000000004</v>
      </c>
      <c r="J9" s="106">
        <v>0.75329999999999997</v>
      </c>
      <c r="K9" s="106">
        <v>0.76380000000000003</v>
      </c>
    </row>
    <row r="10" spans="1:11">
      <c r="A10" s="72" t="s">
        <v>556</v>
      </c>
      <c r="B10" s="107"/>
      <c r="C10" s="107"/>
      <c r="D10" s="107"/>
      <c r="E10" s="107"/>
      <c r="F10" s="107"/>
      <c r="G10" s="107"/>
      <c r="H10" s="107"/>
      <c r="I10" s="107"/>
      <c r="J10" s="107"/>
      <c r="K10" s="107"/>
    </row>
    <row r="11" spans="1:11">
      <c r="A11" s="108" t="s">
        <v>557</v>
      </c>
      <c r="B11" s="106">
        <v>3.15E-2</v>
      </c>
      <c r="C11" s="106">
        <v>3.5700000000000003E-2</v>
      </c>
      <c r="D11" s="106">
        <v>1.6400000000000001E-2</v>
      </c>
      <c r="E11" s="106">
        <v>8.9999999999999998E-4</v>
      </c>
      <c r="F11" s="106">
        <v>0</v>
      </c>
      <c r="G11" s="106">
        <v>0</v>
      </c>
      <c r="H11" s="106">
        <v>0</v>
      </c>
      <c r="I11" s="106">
        <v>2.9999999999999997E-4</v>
      </c>
      <c r="J11" s="106">
        <v>0</v>
      </c>
      <c r="K11" s="106">
        <v>1.9800000000000002E-2</v>
      </c>
    </row>
    <row r="12" spans="1:11">
      <c r="A12" s="108" t="s">
        <v>1109</v>
      </c>
      <c r="B12" s="106">
        <v>3.15E-2</v>
      </c>
      <c r="C12" s="106">
        <v>3.5700000000000003E-2</v>
      </c>
      <c r="D12" s="106">
        <v>1.6400000000000001E-2</v>
      </c>
      <c r="E12" s="106">
        <v>8.9999999999999998E-4</v>
      </c>
      <c r="F12" s="106">
        <v>0</v>
      </c>
      <c r="G12" s="106">
        <v>0</v>
      </c>
      <c r="H12" s="106">
        <v>0</v>
      </c>
      <c r="I12" s="106">
        <v>2.9999999999999997E-4</v>
      </c>
      <c r="J12" s="106">
        <v>0</v>
      </c>
      <c r="K12" s="106">
        <v>1.9800000000000002E-2</v>
      </c>
    </row>
    <row r="13" spans="1:11">
      <c r="A13" s="103" t="s">
        <v>558</v>
      </c>
      <c r="B13" s="106">
        <v>0.64270000000000005</v>
      </c>
      <c r="C13" s="106">
        <v>0.5746</v>
      </c>
      <c r="D13" s="106">
        <v>0.55549999999999999</v>
      </c>
      <c r="E13" s="106">
        <v>0.7046</v>
      </c>
      <c r="F13" s="106">
        <v>0.38500000000000001</v>
      </c>
      <c r="G13" s="106">
        <v>0.7702</v>
      </c>
      <c r="H13" s="106">
        <v>0.79400000000000004</v>
      </c>
      <c r="I13" s="106">
        <v>0.35610000000000003</v>
      </c>
      <c r="J13" s="106">
        <v>0.81359999999999999</v>
      </c>
      <c r="K13" s="106">
        <v>0.56299999999999994</v>
      </c>
    </row>
    <row r="14" spans="1:11">
      <c r="A14" s="108" t="s">
        <v>559</v>
      </c>
      <c r="B14" s="106">
        <v>3.7999999999999999E-2</v>
      </c>
      <c r="C14" s="106">
        <v>0</v>
      </c>
      <c r="D14" s="106">
        <v>0</v>
      </c>
      <c r="E14" s="106">
        <v>4.41E-2</v>
      </c>
      <c r="F14" s="106">
        <v>0</v>
      </c>
      <c r="G14" s="106">
        <v>6.8999999999999999E-3</v>
      </c>
      <c r="H14" s="106">
        <v>0</v>
      </c>
      <c r="I14" s="106">
        <v>0</v>
      </c>
      <c r="J14" s="106">
        <v>0</v>
      </c>
      <c r="K14" s="106">
        <v>5.1000000000000004E-3</v>
      </c>
    </row>
    <row r="15" spans="1:11">
      <c r="A15" s="109" t="s">
        <v>560</v>
      </c>
      <c r="B15" s="107"/>
      <c r="C15" s="107"/>
      <c r="D15" s="107"/>
      <c r="E15" s="107"/>
      <c r="F15" s="107"/>
      <c r="G15" s="107"/>
      <c r="H15" s="107"/>
      <c r="I15" s="107"/>
      <c r="J15" s="107"/>
      <c r="K15" s="107"/>
    </row>
    <row r="16" spans="1:11">
      <c r="A16" s="108" t="s">
        <v>561</v>
      </c>
      <c r="B16" s="106">
        <v>0.28760000000000002</v>
      </c>
      <c r="C16" s="106">
        <v>0.67300000000000004</v>
      </c>
      <c r="D16" s="106">
        <v>0.7167</v>
      </c>
      <c r="E16" s="106">
        <v>0</v>
      </c>
      <c r="F16" s="106">
        <v>0</v>
      </c>
      <c r="G16" s="106">
        <v>0</v>
      </c>
      <c r="H16" s="106">
        <v>0</v>
      </c>
      <c r="I16" s="106">
        <v>0</v>
      </c>
      <c r="J16" s="106">
        <v>0</v>
      </c>
      <c r="K16" s="106">
        <v>0.6069</v>
      </c>
    </row>
    <row r="17" spans="1:11">
      <c r="A17" s="108" t="s">
        <v>562</v>
      </c>
      <c r="B17" s="106">
        <v>0.71240000000000003</v>
      </c>
      <c r="C17" s="106">
        <v>0.32700000000000001</v>
      </c>
      <c r="D17" s="106">
        <v>0.2833</v>
      </c>
      <c r="E17" s="106">
        <v>0</v>
      </c>
      <c r="F17" s="106">
        <v>0</v>
      </c>
      <c r="G17" s="106">
        <v>0</v>
      </c>
      <c r="H17" s="106">
        <v>0</v>
      </c>
      <c r="I17" s="106">
        <v>1</v>
      </c>
      <c r="J17" s="106">
        <v>0</v>
      </c>
      <c r="K17" s="106">
        <v>0.3931</v>
      </c>
    </row>
    <row r="18" spans="1:11">
      <c r="A18" s="108" t="s">
        <v>563</v>
      </c>
      <c r="B18" s="110">
        <v>468.19209999999998</v>
      </c>
      <c r="C18" s="110">
        <v>518.03430000000003</v>
      </c>
      <c r="D18" s="110">
        <v>590.29349999999999</v>
      </c>
      <c r="E18" s="110">
        <v>0</v>
      </c>
      <c r="F18" s="110">
        <v>0</v>
      </c>
      <c r="G18" s="110">
        <v>0</v>
      </c>
      <c r="H18" s="110">
        <v>0</v>
      </c>
      <c r="I18" s="110">
        <v>0</v>
      </c>
      <c r="J18" s="110">
        <v>0</v>
      </c>
      <c r="K18" s="110">
        <v>517.63030000000003</v>
      </c>
    </row>
    <row r="19" spans="1:11">
      <c r="A19" s="109" t="s">
        <v>564</v>
      </c>
      <c r="B19" s="111"/>
      <c r="C19" s="111"/>
      <c r="D19" s="111"/>
      <c r="E19" s="111"/>
      <c r="F19" s="111"/>
      <c r="G19" s="111"/>
      <c r="H19" s="111"/>
      <c r="I19" s="111"/>
      <c r="J19" s="111"/>
      <c r="K19" s="111"/>
    </row>
    <row r="20" spans="1:11">
      <c r="A20" s="103" t="s">
        <v>565</v>
      </c>
      <c r="B20" s="106">
        <v>0.97309999999999997</v>
      </c>
      <c r="C20" s="106">
        <v>0.99060000000000004</v>
      </c>
      <c r="D20" s="106">
        <v>0.98950000000000005</v>
      </c>
      <c r="E20" s="106">
        <v>0.96719999999999995</v>
      </c>
      <c r="F20" s="106">
        <v>0.98429999999999995</v>
      </c>
      <c r="G20" s="106">
        <v>0.99139999999999995</v>
      </c>
      <c r="H20" s="106">
        <v>0.97789999999999999</v>
      </c>
      <c r="I20" s="106">
        <v>0.98119999999999996</v>
      </c>
      <c r="J20" s="106">
        <v>0.98160000000000003</v>
      </c>
      <c r="K20" s="106">
        <v>0.9859</v>
      </c>
    </row>
    <row r="21" spans="1:11">
      <c r="A21" s="103" t="s">
        <v>566</v>
      </c>
      <c r="B21" s="106">
        <v>7.4700000000000003E-2</v>
      </c>
      <c r="C21" s="106">
        <v>0.15229999999999999</v>
      </c>
      <c r="D21" s="106">
        <v>0.1865</v>
      </c>
      <c r="E21" s="106">
        <v>0.3992</v>
      </c>
      <c r="F21" s="106">
        <v>5.8999999999999997E-2</v>
      </c>
      <c r="G21" s="106">
        <v>0.18329999999999999</v>
      </c>
      <c r="H21" s="106">
        <v>0.2248</v>
      </c>
      <c r="I21" s="106">
        <v>0.1416</v>
      </c>
      <c r="J21" s="106">
        <v>5.9299999999999999E-2</v>
      </c>
      <c r="K21" s="106">
        <v>0.14230000000000001</v>
      </c>
    </row>
    <row r="22" spans="1:11">
      <c r="A22" s="108" t="s">
        <v>567</v>
      </c>
      <c r="B22" s="106">
        <v>2.69E-2</v>
      </c>
      <c r="C22" s="106">
        <v>9.4000000000000004E-3</v>
      </c>
      <c r="D22" s="106">
        <v>1.0500000000000001E-2</v>
      </c>
      <c r="E22" s="106">
        <v>3.2800000000000003E-2</v>
      </c>
      <c r="F22" s="106">
        <v>1.5699999999999999E-2</v>
      </c>
      <c r="G22" s="106">
        <v>8.6E-3</v>
      </c>
      <c r="H22" s="106">
        <v>2.2100000000000002E-2</v>
      </c>
      <c r="I22" s="106">
        <v>1.8800000000000001E-2</v>
      </c>
      <c r="J22" s="106">
        <v>1.84E-2</v>
      </c>
      <c r="K22" s="106">
        <v>1.41E-2</v>
      </c>
    </row>
    <row r="23" spans="1:11">
      <c r="A23" s="108" t="s">
        <v>568</v>
      </c>
      <c r="B23" s="106">
        <v>6.9599999999999995E-2</v>
      </c>
      <c r="C23" s="106">
        <v>0.15290000000000001</v>
      </c>
      <c r="D23" s="106">
        <v>0.18729999999999999</v>
      </c>
      <c r="E23" s="106">
        <v>0.39429999999999998</v>
      </c>
      <c r="F23" s="106">
        <v>5.7799999999999997E-2</v>
      </c>
      <c r="G23" s="106">
        <v>0.18329999999999999</v>
      </c>
      <c r="H23" s="106">
        <v>0.21929999999999999</v>
      </c>
      <c r="I23" s="106">
        <v>0.14000000000000001</v>
      </c>
      <c r="J23" s="106">
        <v>5.4199999999999998E-2</v>
      </c>
      <c r="K23" s="106">
        <v>0.14149999999999999</v>
      </c>
    </row>
    <row r="24" spans="1:11">
      <c r="A24" s="108" t="s">
        <v>569</v>
      </c>
      <c r="B24" s="106">
        <v>9.2899999999999996E-2</v>
      </c>
      <c r="C24" s="106">
        <v>5.7999999999999996E-3</v>
      </c>
      <c r="D24" s="106">
        <v>6.3E-3</v>
      </c>
      <c r="E24" s="106">
        <v>4.4600000000000001E-2</v>
      </c>
      <c r="F24" s="106">
        <v>3.61E-2</v>
      </c>
      <c r="G24" s="106">
        <v>8.9999999999999993E-3</v>
      </c>
      <c r="H24" s="106">
        <v>4.5699999999999998E-2</v>
      </c>
      <c r="I24" s="106">
        <v>0.03</v>
      </c>
      <c r="J24" s="106">
        <v>0.1033</v>
      </c>
      <c r="K24" s="106">
        <v>1.9099999999999999E-2</v>
      </c>
    </row>
    <row r="25" spans="1:11">
      <c r="A25" s="108" t="s">
        <v>570</v>
      </c>
      <c r="B25" s="106">
        <v>0.17050000000000001</v>
      </c>
      <c r="C25" s="106">
        <v>6.8599999999999994E-2</v>
      </c>
      <c r="D25" s="106">
        <v>0.1027</v>
      </c>
      <c r="E25" s="106">
        <v>0.1242</v>
      </c>
      <c r="F25" s="106">
        <v>6.6199999999999995E-2</v>
      </c>
      <c r="G25" s="106">
        <v>0.11840000000000001</v>
      </c>
      <c r="H25" s="106">
        <v>0.1389</v>
      </c>
      <c r="I25" s="106">
        <v>5.4300000000000001E-2</v>
      </c>
      <c r="J25" s="106">
        <v>9.11E-2</v>
      </c>
      <c r="K25" s="106">
        <v>9.0200000000000002E-2</v>
      </c>
    </row>
    <row r="26" spans="1:11">
      <c r="A26" s="108" t="s">
        <v>571</v>
      </c>
      <c r="B26" s="106">
        <v>6.4299999999999996E-2</v>
      </c>
      <c r="C26" s="106">
        <v>4.5400000000000003E-2</v>
      </c>
      <c r="D26" s="106">
        <v>4.19E-2</v>
      </c>
      <c r="E26" s="106">
        <v>3.9800000000000002E-2</v>
      </c>
      <c r="F26" s="106">
        <v>3.9699999999999999E-2</v>
      </c>
      <c r="G26" s="106">
        <v>3.7999999999999999E-2</v>
      </c>
      <c r="H26" s="106">
        <v>7.7799999999999994E-2</v>
      </c>
      <c r="I26" s="106">
        <v>5.2600000000000001E-2</v>
      </c>
      <c r="J26" s="106">
        <v>1.7299999999999999E-2</v>
      </c>
      <c r="K26" s="106">
        <v>4.5900000000000003E-2</v>
      </c>
    </row>
    <row r="27" spans="1:11">
      <c r="A27" s="108" t="s">
        <v>572</v>
      </c>
      <c r="B27" s="106">
        <v>0.96550000000000002</v>
      </c>
      <c r="C27" s="106">
        <v>0.98340000000000005</v>
      </c>
      <c r="D27" s="106">
        <v>0.98699999999999999</v>
      </c>
      <c r="E27" s="106">
        <v>0.96579999999999999</v>
      </c>
      <c r="F27" s="106">
        <v>0.98309999999999997</v>
      </c>
      <c r="G27" s="106">
        <v>0.98089999999999999</v>
      </c>
      <c r="H27" s="106">
        <v>0.9516</v>
      </c>
      <c r="I27" s="106">
        <v>0.96970000000000001</v>
      </c>
      <c r="J27" s="106">
        <v>0.97899999999999998</v>
      </c>
      <c r="K27" s="106">
        <v>0.97940000000000005</v>
      </c>
    </row>
    <row r="28" spans="1:11">
      <c r="A28" s="108" t="s">
        <v>573</v>
      </c>
      <c r="B28" s="106">
        <v>7.4999999999999997E-3</v>
      </c>
      <c r="C28" s="106">
        <v>4.4000000000000003E-3</v>
      </c>
      <c r="D28" s="106">
        <v>2.3999999999999998E-3</v>
      </c>
      <c r="E28" s="106">
        <v>8.9999999999999998E-4</v>
      </c>
      <c r="F28" s="106">
        <v>1.1000000000000001E-3</v>
      </c>
      <c r="G28" s="106">
        <v>6.6E-3</v>
      </c>
      <c r="H28" s="106">
        <v>2.6800000000000001E-2</v>
      </c>
      <c r="I28" s="106">
        <v>7.7999999999999996E-3</v>
      </c>
      <c r="J28" s="106">
        <v>2.8E-3</v>
      </c>
      <c r="K28" s="106">
        <v>4.7999999999999996E-3</v>
      </c>
    </row>
    <row r="29" spans="1:11">
      <c r="A29" s="108" t="s">
        <v>574</v>
      </c>
      <c r="B29" s="106">
        <v>5.9999999999999995E-4</v>
      </c>
      <c r="C29" s="106">
        <v>2.3E-3</v>
      </c>
      <c r="D29" s="106">
        <v>6.9999999999999999E-4</v>
      </c>
      <c r="E29" s="106">
        <v>8.0000000000000004E-4</v>
      </c>
      <c r="F29" s="106">
        <v>4.0000000000000002E-4</v>
      </c>
      <c r="G29" s="106">
        <v>3.8999999999999998E-3</v>
      </c>
      <c r="H29" s="106">
        <v>5.1000000000000004E-3</v>
      </c>
      <c r="I29" s="106">
        <v>3.0999999999999999E-3</v>
      </c>
      <c r="J29" s="106">
        <v>1.1000000000000001E-3</v>
      </c>
      <c r="K29" s="106">
        <v>1.8E-3</v>
      </c>
    </row>
    <row r="30" spans="1:11">
      <c r="A30" s="108" t="s">
        <v>575</v>
      </c>
      <c r="B30" s="106">
        <v>2.0000000000000001E-4</v>
      </c>
      <c r="C30" s="106">
        <v>1.2999999999999999E-3</v>
      </c>
      <c r="D30" s="106">
        <v>4.0000000000000002E-4</v>
      </c>
      <c r="E30" s="106">
        <v>2.9999999999999997E-4</v>
      </c>
      <c r="F30" s="106">
        <v>5.9999999999999995E-4</v>
      </c>
      <c r="G30" s="106">
        <v>2.9999999999999997E-4</v>
      </c>
      <c r="H30" s="106">
        <v>3.8999999999999998E-3</v>
      </c>
      <c r="I30" s="106">
        <v>3.0999999999999999E-3</v>
      </c>
      <c r="J30" s="106">
        <v>6.9999999999999999E-4</v>
      </c>
      <c r="K30" s="106">
        <v>1.1000000000000001E-3</v>
      </c>
    </row>
    <row r="31" spans="1:11">
      <c r="A31" s="108" t="s">
        <v>576</v>
      </c>
      <c r="B31" s="106">
        <v>1.1000000000000001E-3</v>
      </c>
      <c r="C31" s="106">
        <v>1.5E-3</v>
      </c>
      <c r="D31" s="106">
        <v>4.0000000000000002E-4</v>
      </c>
      <c r="E31" s="106">
        <v>1E-4</v>
      </c>
      <c r="F31" s="106">
        <v>5.9999999999999995E-4</v>
      </c>
      <c r="G31" s="106">
        <v>1.6000000000000001E-3</v>
      </c>
      <c r="H31" s="106">
        <v>3.2000000000000002E-3</v>
      </c>
      <c r="I31" s="106">
        <v>4.8999999999999998E-3</v>
      </c>
      <c r="J31" s="106">
        <v>5.0000000000000001E-4</v>
      </c>
      <c r="K31" s="106">
        <v>1.6000000000000001E-3</v>
      </c>
    </row>
    <row r="32" spans="1:11">
      <c r="A32" s="108" t="s">
        <v>577</v>
      </c>
      <c r="B32" s="106">
        <v>2.5100000000000001E-2</v>
      </c>
      <c r="C32" s="106">
        <v>7.0000000000000001E-3</v>
      </c>
      <c r="D32" s="106">
        <v>9.1000000000000004E-3</v>
      </c>
      <c r="E32" s="106">
        <v>3.2099999999999997E-2</v>
      </c>
      <c r="F32" s="106">
        <v>1.43E-2</v>
      </c>
      <c r="G32" s="106">
        <v>6.7999999999999996E-3</v>
      </c>
      <c r="H32" s="106">
        <v>9.4000000000000004E-3</v>
      </c>
      <c r="I32" s="106">
        <v>1.06E-2</v>
      </c>
      <c r="J32" s="106">
        <v>1.5900000000000001E-2</v>
      </c>
      <c r="K32" s="106">
        <v>1.12E-2</v>
      </c>
    </row>
    <row r="33" spans="1:11">
      <c r="A33" s="109" t="s">
        <v>578</v>
      </c>
      <c r="B33" s="107"/>
      <c r="C33" s="107"/>
      <c r="D33" s="107"/>
      <c r="E33" s="107"/>
      <c r="F33" s="107"/>
      <c r="G33" s="107"/>
      <c r="H33" s="107"/>
      <c r="I33" s="107"/>
      <c r="J33" s="107"/>
      <c r="K33" s="107"/>
    </row>
    <row r="34" spans="1:11">
      <c r="A34" s="108" t="s">
        <v>579</v>
      </c>
      <c r="B34" s="106">
        <v>8.3360000000000003</v>
      </c>
      <c r="C34" s="106">
        <v>2.6089000000000002</v>
      </c>
      <c r="D34" s="106">
        <v>12.055300000000001</v>
      </c>
      <c r="E34" s="106">
        <v>16.497800000000002</v>
      </c>
      <c r="F34" s="106">
        <v>0</v>
      </c>
      <c r="G34" s="106">
        <v>0</v>
      </c>
      <c r="H34" s="106">
        <v>0</v>
      </c>
      <c r="I34" s="106">
        <v>452.4171</v>
      </c>
      <c r="J34" s="106">
        <v>0</v>
      </c>
      <c r="K34" s="106">
        <v>11.769600000000001</v>
      </c>
    </row>
    <row r="35" spans="1:11">
      <c r="A35" s="108" t="s">
        <v>580</v>
      </c>
      <c r="B35" s="106">
        <v>12.0722</v>
      </c>
      <c r="C35" s="106">
        <v>4.9836999999999998</v>
      </c>
      <c r="D35" s="106">
        <v>12.361599999999999</v>
      </c>
      <c r="E35" s="106">
        <v>40.290300000000002</v>
      </c>
      <c r="F35" s="106">
        <v>0</v>
      </c>
      <c r="G35" s="106">
        <v>0</v>
      </c>
      <c r="H35" s="106">
        <v>0</v>
      </c>
      <c r="I35" s="106">
        <v>715.7885</v>
      </c>
      <c r="J35" s="106">
        <v>0</v>
      </c>
      <c r="K35" s="106">
        <v>16.612300000000001</v>
      </c>
    </row>
    <row r="36" spans="1:11">
      <c r="A36" s="108" t="s">
        <v>581</v>
      </c>
      <c r="B36" s="106">
        <v>8.3400000000000002E-2</v>
      </c>
      <c r="C36" s="106">
        <v>6.7799999999999999E-2</v>
      </c>
      <c r="D36" s="106">
        <v>0.12470000000000001</v>
      </c>
      <c r="E36" s="106">
        <v>4.8500000000000001E-2</v>
      </c>
      <c r="F36" s="106">
        <v>0.27629999999999999</v>
      </c>
      <c r="G36" s="106">
        <v>0.15359999999999999</v>
      </c>
      <c r="H36" s="106">
        <v>3.95E-2</v>
      </c>
      <c r="I36" s="106">
        <v>0.53569999999999995</v>
      </c>
      <c r="J36" s="106">
        <v>1.04E-2</v>
      </c>
      <c r="K36" s="106">
        <v>0.1358</v>
      </c>
    </row>
    <row r="37" spans="1:11">
      <c r="A37" s="108" t="s">
        <v>582</v>
      </c>
      <c r="B37" s="106">
        <v>6.4000000000000001E-2</v>
      </c>
      <c r="C37" s="106">
        <v>4.7300000000000002E-2</v>
      </c>
      <c r="D37" s="106">
        <v>7.6700000000000004E-2</v>
      </c>
      <c r="E37" s="106">
        <v>3.7699999999999997E-2</v>
      </c>
      <c r="F37" s="106">
        <v>0.12280000000000001</v>
      </c>
      <c r="G37" s="106">
        <v>0.1232</v>
      </c>
      <c r="H37" s="106">
        <v>3.3799999999999997E-2</v>
      </c>
      <c r="I37" s="106">
        <v>0.2329</v>
      </c>
      <c r="J37" s="106">
        <v>8.8999999999999999E-3</v>
      </c>
      <c r="K37" s="106">
        <v>8.8599999999999998E-2</v>
      </c>
    </row>
    <row r="38" spans="1:11">
      <c r="A38" s="103" t="s">
        <v>1397</v>
      </c>
      <c r="B38" s="106">
        <v>1.2017</v>
      </c>
      <c r="C38" s="106">
        <v>0.41739999999999999</v>
      </c>
      <c r="D38" s="106">
        <v>0.72109999999999996</v>
      </c>
      <c r="E38" s="106">
        <v>2.2098</v>
      </c>
      <c r="F38" s="106">
        <v>5.2302999999999997</v>
      </c>
      <c r="G38" s="106">
        <v>0.9113</v>
      </c>
      <c r="H38" s="106">
        <v>0.12920000000000001</v>
      </c>
      <c r="I38" s="106">
        <v>2.9051</v>
      </c>
      <c r="J38" s="106">
        <v>7.1099999999999997E-2</v>
      </c>
      <c r="K38" s="106">
        <v>0.80620000000000003</v>
      </c>
    </row>
    <row r="39" spans="1:11">
      <c r="A39" s="72" t="s">
        <v>583</v>
      </c>
      <c r="B39" s="107"/>
      <c r="C39" s="107"/>
      <c r="D39" s="107"/>
      <c r="E39" s="107"/>
      <c r="F39" s="107"/>
      <c r="G39" s="107"/>
      <c r="H39" s="107"/>
      <c r="I39" s="107"/>
      <c r="J39" s="107"/>
      <c r="K39" s="107"/>
    </row>
    <row r="40" spans="1:11">
      <c r="A40" s="108" t="s">
        <v>584</v>
      </c>
      <c r="B40" s="106">
        <v>0.23330000000000001</v>
      </c>
      <c r="C40" s="106">
        <v>0.3029</v>
      </c>
      <c r="D40" s="106">
        <v>0.3846</v>
      </c>
      <c r="E40" s="106">
        <v>0.22309999999999999</v>
      </c>
      <c r="F40" s="106">
        <v>0.55549999999999999</v>
      </c>
      <c r="G40" s="106">
        <v>0.19769999999999999</v>
      </c>
      <c r="H40" s="106">
        <v>0.14460000000000001</v>
      </c>
      <c r="I40" s="106">
        <v>0.56520000000000004</v>
      </c>
      <c r="J40" s="106">
        <v>0.14760000000000001</v>
      </c>
      <c r="K40" s="106">
        <v>0.3473</v>
      </c>
    </row>
    <row r="41" spans="1:11">
      <c r="A41" s="108" t="s">
        <v>585</v>
      </c>
      <c r="B41" s="106">
        <v>0.23330000000000001</v>
      </c>
      <c r="C41" s="106">
        <v>0.3029</v>
      </c>
      <c r="D41" s="106">
        <v>0.3846</v>
      </c>
      <c r="E41" s="106">
        <v>0.22309999999999999</v>
      </c>
      <c r="F41" s="106">
        <v>0.55549999999999999</v>
      </c>
      <c r="G41" s="106">
        <v>0.19769999999999999</v>
      </c>
      <c r="H41" s="106">
        <v>0.14460000000000001</v>
      </c>
      <c r="I41" s="106">
        <v>0.56489999999999996</v>
      </c>
      <c r="J41" s="106">
        <v>0.14760000000000001</v>
      </c>
      <c r="K41" s="106">
        <v>0.3473</v>
      </c>
    </row>
    <row r="42" spans="1:11">
      <c r="A42" s="108" t="s">
        <v>586</v>
      </c>
      <c r="B42" s="106">
        <v>8.5300000000000001E-2</v>
      </c>
      <c r="C42" s="106">
        <v>2.2800000000000001E-2</v>
      </c>
      <c r="D42" s="106">
        <v>1.9900000000000001E-2</v>
      </c>
      <c r="E42" s="106">
        <v>0.1181</v>
      </c>
      <c r="F42" s="106">
        <v>2.3599999999999999E-2</v>
      </c>
      <c r="G42" s="106">
        <v>2.8299999999999999E-2</v>
      </c>
      <c r="H42" s="106">
        <v>0.12590000000000001</v>
      </c>
      <c r="I42" s="106">
        <v>2.35E-2</v>
      </c>
      <c r="J42" s="106">
        <v>8.7300000000000003E-2</v>
      </c>
      <c r="K42" s="106">
        <v>2.9600000000000001E-2</v>
      </c>
    </row>
    <row r="43" spans="1:11">
      <c r="A43" s="108" t="s">
        <v>587</v>
      </c>
      <c r="B43" s="106">
        <v>2.1999999999999999E-2</v>
      </c>
      <c r="C43" s="106">
        <v>2.0999999999999999E-3</v>
      </c>
      <c r="D43" s="106">
        <v>2.2000000000000001E-3</v>
      </c>
      <c r="E43" s="106">
        <v>6.4199999999999993E-2</v>
      </c>
      <c r="F43" s="106">
        <v>3.2000000000000002E-3</v>
      </c>
      <c r="G43" s="106">
        <v>5.4000000000000003E-3</v>
      </c>
      <c r="H43" s="106">
        <v>5.8599999999999999E-2</v>
      </c>
      <c r="I43" s="106">
        <v>5.3E-3</v>
      </c>
      <c r="J43" s="106">
        <v>2.9100000000000001E-2</v>
      </c>
      <c r="K43" s="106">
        <v>5.7000000000000002E-3</v>
      </c>
    </row>
    <row r="44" spans="1:11">
      <c r="A44" s="108" t="s">
        <v>588</v>
      </c>
      <c r="B44" s="106">
        <v>2.4199999999999999E-2</v>
      </c>
      <c r="C44" s="106">
        <v>1.12E-2</v>
      </c>
      <c r="D44" s="106">
        <v>4.1000000000000003E-3</v>
      </c>
      <c r="E44" s="106">
        <v>5.2200000000000003E-2</v>
      </c>
      <c r="F44" s="106">
        <v>1.1000000000000001E-3</v>
      </c>
      <c r="G44" s="106">
        <v>9.1000000000000004E-3</v>
      </c>
      <c r="H44" s="106">
        <v>6.0900000000000003E-2</v>
      </c>
      <c r="I44" s="106">
        <v>8.3999999999999995E-3</v>
      </c>
      <c r="J44" s="106">
        <v>2.6800000000000001E-2</v>
      </c>
      <c r="K44" s="106">
        <v>9.7000000000000003E-3</v>
      </c>
    </row>
    <row r="45" spans="1:11">
      <c r="A45" s="108" t="s">
        <v>589</v>
      </c>
      <c r="B45" s="106">
        <v>0.12089999999999999</v>
      </c>
      <c r="C45" s="106">
        <v>0.1608</v>
      </c>
      <c r="D45" s="106">
        <v>0.30299999999999999</v>
      </c>
      <c r="E45" s="106">
        <v>0.24399999999999999</v>
      </c>
      <c r="F45" s="106">
        <v>0.15909999999999999</v>
      </c>
      <c r="G45" s="106">
        <v>0.14710000000000001</v>
      </c>
      <c r="H45" s="106">
        <v>0.15609999999999999</v>
      </c>
      <c r="I45" s="106">
        <v>0.16270000000000001</v>
      </c>
      <c r="J45" s="106">
        <v>0.1104</v>
      </c>
      <c r="K45" s="106">
        <v>0.18360000000000001</v>
      </c>
    </row>
    <row r="46" spans="1:11">
      <c r="A46" s="109" t="s">
        <v>590</v>
      </c>
      <c r="B46" s="107"/>
      <c r="C46" s="107"/>
      <c r="D46" s="107"/>
      <c r="E46" s="107"/>
      <c r="F46" s="107"/>
      <c r="G46" s="107"/>
      <c r="H46" s="107"/>
      <c r="I46" s="107"/>
      <c r="J46" s="107"/>
      <c r="K46" s="107"/>
    </row>
    <row r="47" spans="1:11">
      <c r="A47" s="108" t="s">
        <v>591</v>
      </c>
      <c r="B47" s="106">
        <v>0.82310000000000005</v>
      </c>
      <c r="C47" s="106">
        <v>0.92159999999999997</v>
      </c>
      <c r="D47" s="106">
        <v>0.80879999999999996</v>
      </c>
      <c r="E47" s="106">
        <v>0.79769999999999996</v>
      </c>
      <c r="F47" s="106">
        <v>0.83420000000000005</v>
      </c>
      <c r="G47" s="106">
        <v>0.83499999999999996</v>
      </c>
      <c r="H47" s="106">
        <v>0.80549999999999999</v>
      </c>
      <c r="I47" s="106">
        <v>0.80600000000000005</v>
      </c>
      <c r="J47" s="106">
        <v>0.87409999999999999</v>
      </c>
      <c r="K47" s="106">
        <v>0.85599999999999998</v>
      </c>
    </row>
    <row r="48" spans="1:11">
      <c r="A48" s="108" t="s">
        <v>592</v>
      </c>
      <c r="B48" s="106">
        <v>0.93340000000000001</v>
      </c>
      <c r="C48" s="106">
        <v>0.93130000000000002</v>
      </c>
      <c r="D48" s="106">
        <v>0.93359999999999999</v>
      </c>
      <c r="E48" s="106">
        <v>0.9496</v>
      </c>
      <c r="F48" s="106">
        <v>0.9224</v>
      </c>
      <c r="G48" s="106">
        <v>0.96179999999999999</v>
      </c>
      <c r="H48" s="106">
        <v>0.92059999999999997</v>
      </c>
      <c r="I48" s="106">
        <v>0.90629999999999999</v>
      </c>
      <c r="J48" s="106">
        <v>0.94769999999999999</v>
      </c>
      <c r="K48" s="106">
        <v>0.93049999999999999</v>
      </c>
    </row>
    <row r="49" spans="1:11">
      <c r="A49" s="108" t="s">
        <v>593</v>
      </c>
      <c r="B49" s="106">
        <v>-4.1300000000000003E-2</v>
      </c>
      <c r="C49" s="106">
        <v>0.13439999999999999</v>
      </c>
      <c r="D49" s="106">
        <v>0.14030000000000001</v>
      </c>
      <c r="E49" s="106">
        <v>8.14E-2</v>
      </c>
      <c r="F49" s="106">
        <v>5.96E-2</v>
      </c>
      <c r="G49" s="106">
        <v>-2.3699999999999999E-2</v>
      </c>
      <c r="H49" s="106">
        <v>2.2800000000000001E-2</v>
      </c>
      <c r="I49" s="106">
        <v>1.0699999999999999E-2</v>
      </c>
      <c r="J49" s="106">
        <v>3.15E-2</v>
      </c>
      <c r="K49" s="106">
        <v>7.4999999999999997E-2</v>
      </c>
    </row>
    <row r="50" spans="1:11" ht="15.75" thickBot="1">
      <c r="A50" s="289" t="s">
        <v>594</v>
      </c>
      <c r="B50" s="112">
        <v>0.75819999999999999</v>
      </c>
      <c r="C50" s="112">
        <v>0.25879999999999997</v>
      </c>
      <c r="D50" s="112">
        <v>0.49709999999999999</v>
      </c>
      <c r="E50" s="112">
        <v>0.90649999999999997</v>
      </c>
      <c r="F50" s="112">
        <v>0.2984</v>
      </c>
      <c r="G50" s="112">
        <v>0.8347</v>
      </c>
      <c r="H50" s="112">
        <v>1.3455999999999999</v>
      </c>
      <c r="I50" s="112">
        <v>0.34339999999999998</v>
      </c>
      <c r="J50" s="112">
        <v>0.85270000000000001</v>
      </c>
      <c r="K50" s="112">
        <v>0.41470000000000001</v>
      </c>
    </row>
    <row r="51" spans="1:11" ht="15.75" thickTop="1">
      <c r="A51" s="784" t="s">
        <v>595</v>
      </c>
      <c r="B51" s="784"/>
      <c r="C51" s="784"/>
      <c r="D51" s="784"/>
      <c r="E51" s="784"/>
      <c r="F51" s="784"/>
      <c r="G51" s="784"/>
      <c r="H51" s="784"/>
      <c r="I51" s="784"/>
      <c r="J51" s="784"/>
      <c r="K51" s="784"/>
    </row>
    <row r="52" spans="1:11" ht="48.75" customHeight="1">
      <c r="A52" s="737" t="s">
        <v>596</v>
      </c>
      <c r="B52" s="737"/>
      <c r="C52" s="737"/>
      <c r="D52" s="737"/>
      <c r="E52" s="737"/>
      <c r="F52" s="737"/>
      <c r="G52" s="737"/>
      <c r="H52" s="737"/>
      <c r="I52" s="737"/>
      <c r="J52" s="737"/>
      <c r="K52" s="737"/>
    </row>
    <row r="53" spans="1:11" ht="50.25" customHeight="1">
      <c r="A53" s="737" t="s">
        <v>597</v>
      </c>
      <c r="B53" s="737"/>
      <c r="C53" s="737"/>
      <c r="D53" s="737"/>
      <c r="E53" s="737"/>
      <c r="F53" s="737"/>
      <c r="G53" s="737"/>
      <c r="H53" s="737"/>
      <c r="I53" s="737"/>
      <c r="J53" s="737"/>
      <c r="K53" s="737"/>
    </row>
    <row r="54" spans="1:11">
      <c r="A54" s="735" t="s">
        <v>598</v>
      </c>
      <c r="B54" s="735"/>
      <c r="C54" s="735"/>
      <c r="D54" s="735"/>
      <c r="E54" s="735"/>
      <c r="F54" s="735"/>
      <c r="G54" s="735"/>
      <c r="H54" s="735"/>
      <c r="I54" s="735"/>
      <c r="J54" s="735"/>
      <c r="K54" s="735"/>
    </row>
    <row r="55" spans="1:11">
      <c r="A55" s="735" t="s">
        <v>599</v>
      </c>
      <c r="B55" s="735"/>
      <c r="C55" s="735"/>
      <c r="D55" s="735"/>
      <c r="E55" s="735"/>
      <c r="F55" s="735"/>
      <c r="G55" s="735"/>
      <c r="H55" s="735"/>
      <c r="I55" s="735"/>
      <c r="J55" s="735"/>
      <c r="K55" s="735"/>
    </row>
    <row r="56" spans="1:11">
      <c r="A56" s="9"/>
      <c r="B56" s="10"/>
      <c r="C56" s="10"/>
      <c r="D56" s="10"/>
      <c r="E56" s="10"/>
      <c r="F56" s="10"/>
      <c r="G56" s="11"/>
      <c r="H56" s="11"/>
      <c r="I56" s="11"/>
      <c r="J56" s="11"/>
      <c r="K56" s="11"/>
    </row>
    <row r="57" spans="1:11" ht="30" customHeight="1">
      <c r="A57" s="546"/>
      <c r="B57" s="67" t="s">
        <v>128</v>
      </c>
      <c r="C57" s="67" t="s">
        <v>130</v>
      </c>
      <c r="D57" s="67" t="s">
        <v>132</v>
      </c>
      <c r="E57" s="67" t="s">
        <v>134</v>
      </c>
      <c r="F57" s="67" t="s">
        <v>136</v>
      </c>
      <c r="G57" s="67" t="s">
        <v>138</v>
      </c>
      <c r="H57" s="67" t="s">
        <v>140</v>
      </c>
      <c r="I57" s="67" t="s">
        <v>142</v>
      </c>
      <c r="J57" s="67" t="s">
        <v>543</v>
      </c>
      <c r="K57" s="53" t="s">
        <v>551</v>
      </c>
    </row>
    <row r="58" spans="1:11">
      <c r="A58" s="10"/>
      <c r="B58" s="10"/>
      <c r="C58" s="10"/>
      <c r="D58" s="10"/>
      <c r="E58" s="10"/>
      <c r="F58" s="10"/>
      <c r="G58" s="10"/>
      <c r="H58" s="10"/>
      <c r="I58" s="10"/>
      <c r="J58" s="10"/>
      <c r="K58" s="10"/>
    </row>
    <row r="59" spans="1:11">
      <c r="A59" s="440" t="s">
        <v>600</v>
      </c>
      <c r="B59" s="547"/>
      <c r="C59" s="547"/>
      <c r="D59" s="547"/>
      <c r="E59" s="547"/>
      <c r="F59" s="547"/>
      <c r="G59" s="547"/>
      <c r="H59" s="547"/>
      <c r="I59" s="547"/>
      <c r="J59" s="547"/>
      <c r="K59" s="547"/>
    </row>
    <row r="60" spans="1:11">
      <c r="A60" s="441" t="s">
        <v>601</v>
      </c>
      <c r="B60" s="318">
        <v>6.9000000000000006E-2</v>
      </c>
      <c r="C60" s="318">
        <v>0.10050000000000001</v>
      </c>
      <c r="D60" s="318">
        <v>9.7600000000000006E-2</v>
      </c>
      <c r="E60" s="318">
        <v>9.5000000000000001E-2</v>
      </c>
      <c r="F60" s="318">
        <v>0.13020000000000001</v>
      </c>
      <c r="G60" s="318">
        <v>8.1500000000000003E-2</v>
      </c>
      <c r="H60" s="318">
        <v>0.11</v>
      </c>
      <c r="I60" s="318">
        <v>0.10390000000000001</v>
      </c>
      <c r="J60" s="318">
        <v>0.1</v>
      </c>
      <c r="K60" s="318">
        <v>9.7199999999999995E-2</v>
      </c>
    </row>
    <row r="61" spans="1:11">
      <c r="A61" s="441" t="s">
        <v>602</v>
      </c>
      <c r="B61" s="318">
        <v>7.5999999999999998E-2</v>
      </c>
      <c r="C61" s="318">
        <v>9.5899999999999999E-2</v>
      </c>
      <c r="D61" s="318">
        <v>9.8599999999999993E-2</v>
      </c>
      <c r="E61" s="318">
        <v>0.10680000000000001</v>
      </c>
      <c r="F61" s="318">
        <v>0.13289999999999999</v>
      </c>
      <c r="G61" s="318">
        <v>9.0700000000000003E-2</v>
      </c>
      <c r="H61" s="318">
        <v>0.1208</v>
      </c>
      <c r="I61" s="318">
        <v>0.10199999999999999</v>
      </c>
      <c r="J61" s="318">
        <v>0.1077</v>
      </c>
      <c r="K61" s="318">
        <v>9.7500000000000003E-2</v>
      </c>
    </row>
    <row r="62" spans="1:11">
      <c r="A62" s="441" t="s">
        <v>603</v>
      </c>
      <c r="B62" s="318">
        <v>6.6000000000000003E-2</v>
      </c>
      <c r="C62" s="318">
        <v>8.4900000000000003E-2</v>
      </c>
      <c r="D62" s="318">
        <v>8.72E-2</v>
      </c>
      <c r="E62" s="318">
        <v>0.13980000000000001</v>
      </c>
      <c r="F62" s="318">
        <v>0.13320000000000001</v>
      </c>
      <c r="G62" s="318">
        <v>8.5500000000000007E-2</v>
      </c>
      <c r="H62" s="318">
        <v>0.12230000000000001</v>
      </c>
      <c r="I62" s="318">
        <v>8.72E-2</v>
      </c>
      <c r="J62" s="318">
        <v>0.10780000000000001</v>
      </c>
      <c r="K62" s="318">
        <v>8.77E-2</v>
      </c>
    </row>
    <row r="63" spans="1:11">
      <c r="A63" s="441" t="s">
        <v>604</v>
      </c>
      <c r="B63" s="318">
        <v>4.4999999999999997E-3</v>
      </c>
      <c r="C63" s="318">
        <v>6.7999999999999996E-3</v>
      </c>
      <c r="D63" s="318">
        <v>2.8999999999999998E-3</v>
      </c>
      <c r="E63" s="318">
        <v>9.1000000000000004E-3</v>
      </c>
      <c r="F63" s="318">
        <v>2.5399999999999999E-2</v>
      </c>
      <c r="G63" s="318">
        <v>4.7000000000000002E-3</v>
      </c>
      <c r="H63" s="318">
        <v>-6.4000000000000003E-3</v>
      </c>
      <c r="I63" s="318">
        <v>-4.7000000000000002E-3</v>
      </c>
      <c r="J63" s="318">
        <v>-8.3000000000000001E-3</v>
      </c>
      <c r="K63" s="318">
        <v>3.8E-3</v>
      </c>
    </row>
    <row r="64" spans="1:11">
      <c r="A64" s="441" t="s">
        <v>605</v>
      </c>
      <c r="B64" s="318">
        <v>4.4999999999999997E-3</v>
      </c>
      <c r="C64" s="318">
        <v>9.2999999999999992E-3</v>
      </c>
      <c r="D64" s="318">
        <v>4.1000000000000003E-3</v>
      </c>
      <c r="E64" s="318">
        <v>7.4999999999999997E-3</v>
      </c>
      <c r="F64" s="318">
        <v>-9.4999999999999998E-3</v>
      </c>
      <c r="G64" s="318">
        <v>5.4000000000000003E-3</v>
      </c>
      <c r="H64" s="318">
        <v>-6.4999999999999997E-3</v>
      </c>
      <c r="I64" s="318">
        <v>-4.7999999999999996E-3</v>
      </c>
      <c r="J64" s="318">
        <v>-1.44E-2</v>
      </c>
      <c r="K64" s="318">
        <v>2.8999999999999998E-3</v>
      </c>
    </row>
    <row r="65" spans="1:11">
      <c r="A65" s="441" t="s">
        <v>606</v>
      </c>
      <c r="B65" s="318">
        <v>4.4999999999999997E-3</v>
      </c>
      <c r="C65" s="318">
        <v>5.8999999999999999E-3</v>
      </c>
      <c r="D65" s="318">
        <v>2.0999999999999999E-3</v>
      </c>
      <c r="E65" s="318">
        <v>7.4999999999999997E-3</v>
      </c>
      <c r="F65" s="318">
        <v>-9.4999999999999998E-3</v>
      </c>
      <c r="G65" s="318">
        <v>5.4000000000000003E-3</v>
      </c>
      <c r="H65" s="318">
        <v>-6.4999999999999997E-3</v>
      </c>
      <c r="I65" s="318">
        <v>-4.7999999999999996E-3</v>
      </c>
      <c r="J65" s="318">
        <v>-1.44E-2</v>
      </c>
      <c r="K65" s="318">
        <v>1.2999999999999999E-3</v>
      </c>
    </row>
    <row r="66" spans="1:11">
      <c r="A66" s="441" t="s">
        <v>607</v>
      </c>
      <c r="B66" s="318">
        <v>5.3199999999999997E-2</v>
      </c>
      <c r="C66" s="318">
        <v>4.2799999999999998E-2</v>
      </c>
      <c r="D66" s="318">
        <v>8.0999999999999996E-3</v>
      </c>
      <c r="E66" s="318">
        <v>3.2000000000000001E-2</v>
      </c>
      <c r="F66" s="318">
        <v>-6.1400000000000003E-2</v>
      </c>
      <c r="G66" s="318">
        <v>4.07E-2</v>
      </c>
      <c r="H66" s="318">
        <v>-4.8899999999999999E-2</v>
      </c>
      <c r="I66" s="318">
        <v>-3.7100000000000001E-2</v>
      </c>
      <c r="J66" s="318">
        <v>-0.1235</v>
      </c>
      <c r="K66" s="318">
        <v>8.3999999999999995E-3</v>
      </c>
    </row>
    <row r="67" spans="1:11">
      <c r="A67" s="440" t="s">
        <v>608</v>
      </c>
      <c r="B67" s="547"/>
      <c r="C67" s="547"/>
      <c r="D67" s="547"/>
      <c r="E67" s="547"/>
      <c r="F67" s="547"/>
      <c r="G67" s="547"/>
      <c r="H67" s="547"/>
      <c r="I67" s="547"/>
      <c r="J67" s="547"/>
      <c r="K67" s="547"/>
    </row>
    <row r="68" spans="1:11">
      <c r="A68" s="441" t="s">
        <v>609</v>
      </c>
      <c r="B68" s="318">
        <v>0.1203</v>
      </c>
      <c r="C68" s="318">
        <v>0.1434</v>
      </c>
      <c r="D68" s="318">
        <v>0.13400000000000001</v>
      </c>
      <c r="E68" s="318">
        <v>0.13120000000000001</v>
      </c>
      <c r="F68" s="318">
        <v>0.1716</v>
      </c>
      <c r="G68" s="318">
        <v>0.13089999999999999</v>
      </c>
      <c r="H68" s="318">
        <v>0.16189999999999999</v>
      </c>
      <c r="I68" s="318">
        <v>0.15140000000000001</v>
      </c>
      <c r="J68" s="318">
        <v>0.1457</v>
      </c>
      <c r="K68" s="318">
        <v>0.14080000000000001</v>
      </c>
    </row>
    <row r="69" spans="1:11">
      <c r="A69" s="441" t="s">
        <v>610</v>
      </c>
      <c r="B69" s="318">
        <v>-5.1299999999999998E-2</v>
      </c>
      <c r="C69" s="318">
        <v>-4.2999999999999997E-2</v>
      </c>
      <c r="D69" s="318">
        <v>-3.6400000000000002E-2</v>
      </c>
      <c r="E69" s="318">
        <v>-3.6200000000000003E-2</v>
      </c>
      <c r="F69" s="318">
        <v>-4.1399999999999999E-2</v>
      </c>
      <c r="G69" s="318">
        <v>-4.9299999999999997E-2</v>
      </c>
      <c r="H69" s="318">
        <v>-5.1900000000000002E-2</v>
      </c>
      <c r="I69" s="318">
        <v>-4.7500000000000001E-2</v>
      </c>
      <c r="J69" s="318">
        <v>-4.5699999999999998E-2</v>
      </c>
      <c r="K69" s="318">
        <v>-4.36E-2</v>
      </c>
    </row>
    <row r="70" spans="1:11">
      <c r="A70" s="441" t="s">
        <v>611</v>
      </c>
      <c r="B70" s="318">
        <v>6.0199999999999997E-2</v>
      </c>
      <c r="C70" s="318">
        <v>5.4100000000000002E-2</v>
      </c>
      <c r="D70" s="318">
        <v>5.2699999999999997E-2</v>
      </c>
      <c r="E70" s="318">
        <v>5.0700000000000002E-2</v>
      </c>
      <c r="F70" s="318">
        <v>5.4699999999999999E-2</v>
      </c>
      <c r="G70" s="318">
        <v>5.9400000000000001E-2</v>
      </c>
      <c r="H70" s="318">
        <v>6.5299999999999997E-2</v>
      </c>
      <c r="I70" s="318">
        <v>6.0499999999999998E-2</v>
      </c>
      <c r="J70" s="318">
        <v>5.4800000000000001E-2</v>
      </c>
      <c r="K70" s="318">
        <v>5.6000000000000001E-2</v>
      </c>
    </row>
    <row r="71" spans="1:11">
      <c r="A71" s="441" t="s">
        <v>1401</v>
      </c>
      <c r="B71" s="318">
        <v>0</v>
      </c>
      <c r="C71" s="318">
        <v>0</v>
      </c>
      <c r="D71" s="318">
        <v>0</v>
      </c>
      <c r="E71" s="318">
        <v>0</v>
      </c>
      <c r="F71" s="318">
        <v>0</v>
      </c>
      <c r="G71" s="318">
        <v>5.9999999999999995E-4</v>
      </c>
      <c r="H71" s="318">
        <v>0</v>
      </c>
      <c r="I71" s="318">
        <v>0</v>
      </c>
      <c r="J71" s="318">
        <v>0</v>
      </c>
      <c r="K71" s="318">
        <v>0</v>
      </c>
    </row>
    <row r="72" spans="1:11">
      <c r="A72" s="441" t="s">
        <v>613</v>
      </c>
      <c r="B72" s="318">
        <v>-9.9000000000000008E-3</v>
      </c>
      <c r="C72" s="318">
        <v>-1.11E-2</v>
      </c>
      <c r="D72" s="318">
        <v>-1.14E-2</v>
      </c>
      <c r="E72" s="318">
        <v>3.3000000000000002E-2</v>
      </c>
      <c r="F72" s="318">
        <v>4.0000000000000002E-4</v>
      </c>
      <c r="G72" s="318">
        <v>-5.1999999999999998E-3</v>
      </c>
      <c r="H72" s="318">
        <v>1.5E-3</v>
      </c>
      <c r="I72" s="318">
        <v>-1.4800000000000001E-2</v>
      </c>
      <c r="J72" s="318">
        <v>1E-4</v>
      </c>
      <c r="K72" s="318">
        <v>-9.7999999999999997E-3</v>
      </c>
    </row>
    <row r="73" spans="1:11">
      <c r="A73" s="441" t="s">
        <v>614</v>
      </c>
      <c r="B73" s="318">
        <v>7.0000000000000001E-3</v>
      </c>
      <c r="C73" s="318">
        <v>-4.4999999999999997E-3</v>
      </c>
      <c r="D73" s="318">
        <v>1E-3</v>
      </c>
      <c r="E73" s="318">
        <v>1.18E-2</v>
      </c>
      <c r="F73" s="318">
        <v>2.7000000000000001E-3</v>
      </c>
      <c r="G73" s="318">
        <v>9.1999999999999998E-3</v>
      </c>
      <c r="H73" s="318">
        <v>1.0800000000000001E-2</v>
      </c>
      <c r="I73" s="318">
        <v>-1.9E-3</v>
      </c>
      <c r="J73" s="318">
        <v>7.7999999999999996E-3</v>
      </c>
      <c r="K73" s="318">
        <v>2.9999999999999997E-4</v>
      </c>
    </row>
    <row r="74" spans="1:11">
      <c r="A74" s="441" t="s">
        <v>615</v>
      </c>
      <c r="B74" s="318">
        <v>-6.1499999999999999E-2</v>
      </c>
      <c r="C74" s="318">
        <v>-7.8100000000000003E-2</v>
      </c>
      <c r="D74" s="318">
        <v>-8.43E-2</v>
      </c>
      <c r="E74" s="318">
        <v>-0.1308</v>
      </c>
      <c r="F74" s="318">
        <v>-0.10780000000000001</v>
      </c>
      <c r="G74" s="318">
        <v>-8.0799999999999997E-2</v>
      </c>
      <c r="H74" s="318">
        <v>-0.12870000000000001</v>
      </c>
      <c r="I74" s="318">
        <v>-9.1899999999999996E-2</v>
      </c>
      <c r="J74" s="318">
        <v>-0.11609999999999999</v>
      </c>
      <c r="K74" s="318">
        <v>-8.3900000000000002E-2</v>
      </c>
    </row>
    <row r="75" spans="1:11">
      <c r="A75" s="441" t="s">
        <v>616</v>
      </c>
      <c r="B75" s="318">
        <v>0</v>
      </c>
      <c r="C75" s="318">
        <v>2.5000000000000001E-3</v>
      </c>
      <c r="D75" s="318">
        <v>1.1999999999999999E-3</v>
      </c>
      <c r="E75" s="318">
        <v>-1.6000000000000001E-3</v>
      </c>
      <c r="F75" s="318">
        <v>-3.49E-2</v>
      </c>
      <c r="G75" s="318">
        <v>0</v>
      </c>
      <c r="H75" s="318">
        <v>-1E-4</v>
      </c>
      <c r="I75" s="318">
        <v>0</v>
      </c>
      <c r="J75" s="318">
        <v>-6.1000000000000004E-3</v>
      </c>
      <c r="K75" s="318">
        <v>-8.9999999999999998E-4</v>
      </c>
    </row>
    <row r="76" spans="1:11">
      <c r="A76" s="441" t="s">
        <v>1402</v>
      </c>
      <c r="B76" s="318">
        <v>0.30399999999999999</v>
      </c>
      <c r="C76" s="318">
        <v>0.1411</v>
      </c>
      <c r="D76" s="318">
        <v>0.2016</v>
      </c>
      <c r="E76" s="318">
        <v>0.12379999999999999</v>
      </c>
      <c r="F76" s="318">
        <v>0.34970000000000001</v>
      </c>
      <c r="G76" s="318">
        <v>0.30159999999999998</v>
      </c>
      <c r="H76" s="318">
        <v>0.2046</v>
      </c>
      <c r="I76" s="318">
        <v>0.29339999999999999</v>
      </c>
      <c r="J76" s="318">
        <v>0.31330000000000002</v>
      </c>
      <c r="K76" s="318">
        <v>0.20599999999999999</v>
      </c>
    </row>
    <row r="77" spans="1:11">
      <c r="A77" s="440" t="s">
        <v>618</v>
      </c>
      <c r="B77" s="547"/>
      <c r="C77" s="547"/>
      <c r="D77" s="547"/>
      <c r="E77" s="547"/>
      <c r="F77" s="547"/>
      <c r="G77" s="547"/>
      <c r="H77" s="547"/>
      <c r="I77" s="547"/>
      <c r="J77" s="547"/>
      <c r="K77" s="547"/>
    </row>
    <row r="78" spans="1:11">
      <c r="A78" s="441" t="s">
        <v>1403</v>
      </c>
      <c r="B78" s="318">
        <v>0.1552</v>
      </c>
      <c r="C78" s="318">
        <v>0.1762</v>
      </c>
      <c r="D78" s="318">
        <v>0.15620000000000001</v>
      </c>
      <c r="E78" s="318">
        <v>0.17069999999999999</v>
      </c>
      <c r="F78" s="318">
        <v>0.20300000000000001</v>
      </c>
      <c r="G78" s="318">
        <v>0.16719999999999999</v>
      </c>
      <c r="H78" s="318">
        <v>0.18049999999999999</v>
      </c>
      <c r="I78" s="318">
        <v>0.20830000000000001</v>
      </c>
      <c r="J78" s="318">
        <v>0.1988</v>
      </c>
      <c r="K78" s="318">
        <v>0.17660000000000001</v>
      </c>
    </row>
    <row r="79" spans="1:11">
      <c r="A79" s="441" t="s">
        <v>620</v>
      </c>
      <c r="B79" s="318">
        <v>0.12989999999999999</v>
      </c>
      <c r="C79" s="318">
        <v>0.25080000000000002</v>
      </c>
      <c r="D79" s="318">
        <v>0.33260000000000001</v>
      </c>
      <c r="E79" s="318">
        <v>0.13969999999999999</v>
      </c>
      <c r="F79" s="318">
        <v>0.2908</v>
      </c>
      <c r="G79" s="318">
        <v>0.21840000000000001</v>
      </c>
      <c r="H79" s="318">
        <v>0.24349999999999999</v>
      </c>
      <c r="I79" s="318">
        <v>0.1331</v>
      </c>
      <c r="J79" s="318">
        <v>0.16120000000000001</v>
      </c>
      <c r="K79" s="318">
        <v>0.2359</v>
      </c>
    </row>
    <row r="80" spans="1:11">
      <c r="A80" s="441" t="s">
        <v>1404</v>
      </c>
      <c r="B80" s="318">
        <v>4.8599999999999997E-2</v>
      </c>
      <c r="C80" s="318">
        <v>0.2636</v>
      </c>
      <c r="D80" s="318">
        <v>0.22040000000000001</v>
      </c>
      <c r="E80" s="318">
        <v>0.1203</v>
      </c>
      <c r="F80" s="318">
        <v>8.8400000000000006E-2</v>
      </c>
      <c r="G80" s="318">
        <v>0.31509999999999999</v>
      </c>
      <c r="H80" s="318">
        <v>0.3967</v>
      </c>
      <c r="I80" s="318">
        <v>0.31319999999999998</v>
      </c>
      <c r="J80" s="318">
        <v>4.3200000000000002E-2</v>
      </c>
      <c r="K80" s="318">
        <v>0.18</v>
      </c>
    </row>
    <row r="81" spans="1:11">
      <c r="A81" s="441" t="s">
        <v>622</v>
      </c>
      <c r="B81" s="318">
        <v>1.01E-2</v>
      </c>
      <c r="C81" s="318">
        <v>0.1099</v>
      </c>
      <c r="D81" s="318">
        <v>1.1657</v>
      </c>
      <c r="E81" s="318">
        <v>0.18210000000000001</v>
      </c>
      <c r="F81" s="318">
        <v>0.1741</v>
      </c>
      <c r="G81" s="318">
        <v>0.43669999999999998</v>
      </c>
      <c r="H81" s="318">
        <v>0.1007</v>
      </c>
      <c r="I81" s="318">
        <v>6.83E-2</v>
      </c>
      <c r="J81" s="318">
        <v>3.4200000000000001E-2</v>
      </c>
      <c r="K81" s="318">
        <v>0.15920000000000001</v>
      </c>
    </row>
    <row r="82" spans="1:11">
      <c r="A82" s="441" t="s">
        <v>623</v>
      </c>
      <c r="B82" s="318">
        <v>7.4000000000000003E-3</v>
      </c>
      <c r="C82" s="318">
        <v>7.7000000000000002E-3</v>
      </c>
      <c r="D82" s="318">
        <v>1.6799999999999999E-2</v>
      </c>
      <c r="E82" s="318">
        <v>5.4699999999999999E-2</v>
      </c>
      <c r="F82" s="318">
        <v>0.13120000000000001</v>
      </c>
      <c r="G82" s="318">
        <v>0</v>
      </c>
      <c r="H82" s="318">
        <v>0</v>
      </c>
      <c r="I82" s="318">
        <v>4.0000000000000002E-4</v>
      </c>
      <c r="J82" s="318">
        <v>6.6199999999999995E-2</v>
      </c>
      <c r="K82" s="318">
        <v>1.35E-2</v>
      </c>
    </row>
    <row r="83" spans="1:11">
      <c r="A83" s="441" t="s">
        <v>624</v>
      </c>
      <c r="B83" s="318">
        <v>5.4199999999999998E-2</v>
      </c>
      <c r="C83" s="318">
        <v>0.26840000000000003</v>
      </c>
      <c r="D83" s="318">
        <v>2.3800000000000002E-2</v>
      </c>
      <c r="E83" s="318">
        <v>1.1900000000000001E-2</v>
      </c>
      <c r="F83" s="318">
        <v>0.1087</v>
      </c>
      <c r="G83" s="318">
        <v>0</v>
      </c>
      <c r="H83" s="318">
        <v>0</v>
      </c>
      <c r="I83" s="318">
        <v>1.7100000000000001E-2</v>
      </c>
      <c r="J83" s="318">
        <v>4.5100000000000001E-2</v>
      </c>
      <c r="K83" s="318">
        <v>6.7799999999999999E-2</v>
      </c>
    </row>
    <row r="84" spans="1:11">
      <c r="A84" s="441" t="s">
        <v>625</v>
      </c>
      <c r="B84" s="318">
        <v>1.41E-2</v>
      </c>
      <c r="C84" s="318">
        <v>5.2499999999999998E-2</v>
      </c>
      <c r="D84" s="318">
        <v>1.89E-2</v>
      </c>
      <c r="E84" s="318">
        <v>2.3199999999999998E-2</v>
      </c>
      <c r="F84" s="318">
        <v>0.1215</v>
      </c>
      <c r="G84" s="318">
        <v>0</v>
      </c>
      <c r="H84" s="318">
        <v>0</v>
      </c>
      <c r="I84" s="318">
        <v>8.9999999999999998E-4</v>
      </c>
      <c r="J84" s="318">
        <v>5.8200000000000002E-2</v>
      </c>
      <c r="K84" s="318">
        <v>2.75E-2</v>
      </c>
    </row>
    <row r="85" spans="1:11">
      <c r="A85" s="441" t="s">
        <v>626</v>
      </c>
      <c r="B85" s="318">
        <v>0</v>
      </c>
      <c r="C85" s="318">
        <v>0</v>
      </c>
      <c r="D85" s="318">
        <v>0</v>
      </c>
      <c r="E85" s="318">
        <v>0</v>
      </c>
      <c r="F85" s="318">
        <v>0</v>
      </c>
      <c r="G85" s="318">
        <v>0</v>
      </c>
      <c r="H85" s="318">
        <v>0</v>
      </c>
      <c r="I85" s="318">
        <v>0</v>
      </c>
      <c r="J85" s="318">
        <v>0</v>
      </c>
      <c r="K85" s="318">
        <v>0</v>
      </c>
    </row>
    <row r="86" spans="1:11">
      <c r="A86" s="441" t="s">
        <v>627</v>
      </c>
      <c r="B86" s="318">
        <v>4.02E-2</v>
      </c>
      <c r="C86" s="318">
        <v>8.5000000000000006E-3</v>
      </c>
      <c r="D86" s="318">
        <v>5.4999999999999997E-3</v>
      </c>
      <c r="E86" s="318">
        <v>0</v>
      </c>
      <c r="F86" s="318">
        <v>0</v>
      </c>
      <c r="G86" s="318">
        <v>0</v>
      </c>
      <c r="H86" s="318">
        <v>0</v>
      </c>
      <c r="I86" s="318">
        <v>3.8E-3</v>
      </c>
      <c r="J86" s="318">
        <v>0</v>
      </c>
      <c r="K86" s="318">
        <v>1.0500000000000001E-2</v>
      </c>
    </row>
    <row r="87" spans="1:11">
      <c r="A87" s="441" t="s">
        <v>628</v>
      </c>
      <c r="B87" s="318">
        <v>4.9399999999999999E-2</v>
      </c>
      <c r="C87" s="318">
        <v>9.4000000000000004E-3</v>
      </c>
      <c r="D87" s="318">
        <v>2.4799999999999999E-2</v>
      </c>
      <c r="E87" s="318">
        <v>0</v>
      </c>
      <c r="F87" s="318">
        <v>0</v>
      </c>
      <c r="G87" s="318">
        <v>0</v>
      </c>
      <c r="H87" s="318">
        <v>0</v>
      </c>
      <c r="I87" s="318">
        <v>0</v>
      </c>
      <c r="J87" s="318">
        <v>0</v>
      </c>
      <c r="K87" s="318">
        <v>2.1100000000000001E-2</v>
      </c>
    </row>
    <row r="88" spans="1:11">
      <c r="A88" s="441" t="s">
        <v>629</v>
      </c>
      <c r="B88" s="318">
        <v>0</v>
      </c>
      <c r="C88" s="318">
        <v>0</v>
      </c>
      <c r="D88" s="318">
        <v>0</v>
      </c>
      <c r="E88" s="318">
        <v>0</v>
      </c>
      <c r="F88" s="318">
        <v>0</v>
      </c>
      <c r="G88" s="318">
        <v>0</v>
      </c>
      <c r="H88" s="318">
        <v>0</v>
      </c>
      <c r="I88" s="318">
        <v>0</v>
      </c>
      <c r="J88" s="318">
        <v>0</v>
      </c>
      <c r="K88" s="318">
        <v>0</v>
      </c>
    </row>
    <row r="89" spans="1:11">
      <c r="A89" s="441" t="s">
        <v>630</v>
      </c>
      <c r="B89" s="318">
        <v>0</v>
      </c>
      <c r="C89" s="318">
        <v>0</v>
      </c>
      <c r="D89" s="318">
        <v>0</v>
      </c>
      <c r="E89" s="318">
        <v>0</v>
      </c>
      <c r="F89" s="318">
        <v>0</v>
      </c>
      <c r="G89" s="318">
        <v>0</v>
      </c>
      <c r="H89" s="318">
        <v>0</v>
      </c>
      <c r="I89" s="318">
        <v>0</v>
      </c>
      <c r="J89" s="318">
        <v>0</v>
      </c>
      <c r="K89" s="318">
        <v>0</v>
      </c>
    </row>
    <row r="90" spans="1:11">
      <c r="A90" s="440" t="s">
        <v>631</v>
      </c>
      <c r="B90" s="547"/>
      <c r="C90" s="547"/>
      <c r="D90" s="547"/>
      <c r="E90" s="547"/>
      <c r="F90" s="547"/>
      <c r="G90" s="547"/>
      <c r="H90" s="547"/>
      <c r="I90" s="547"/>
      <c r="J90" s="547"/>
      <c r="K90" s="547"/>
    </row>
    <row r="91" spans="1:11">
      <c r="A91" s="440" t="s">
        <v>632</v>
      </c>
      <c r="B91" s="547"/>
      <c r="C91" s="547"/>
      <c r="D91" s="547"/>
      <c r="E91" s="547"/>
      <c r="F91" s="547"/>
      <c r="G91" s="547"/>
      <c r="H91" s="547"/>
      <c r="I91" s="547"/>
      <c r="J91" s="547"/>
      <c r="K91" s="547"/>
    </row>
    <row r="92" spans="1:11">
      <c r="A92" s="441" t="s">
        <v>633</v>
      </c>
      <c r="B92" s="318">
        <v>6.1499999999999999E-2</v>
      </c>
      <c r="C92" s="318">
        <v>7.8100000000000003E-2</v>
      </c>
      <c r="D92" s="318">
        <v>8.43E-2</v>
      </c>
      <c r="E92" s="318">
        <v>0.1308</v>
      </c>
      <c r="F92" s="318">
        <v>0.10780000000000001</v>
      </c>
      <c r="G92" s="318">
        <v>8.0799999999999997E-2</v>
      </c>
      <c r="H92" s="318">
        <v>0.12870000000000001</v>
      </c>
      <c r="I92" s="318">
        <v>9.1899999999999996E-2</v>
      </c>
      <c r="J92" s="318">
        <v>0.11609999999999999</v>
      </c>
      <c r="K92" s="318">
        <v>8.3900000000000002E-2</v>
      </c>
    </row>
    <row r="93" spans="1:11">
      <c r="A93" s="441" t="s">
        <v>634</v>
      </c>
      <c r="B93" s="318">
        <v>7.4700000000000003E-2</v>
      </c>
      <c r="C93" s="318">
        <v>8.5599999999999996E-2</v>
      </c>
      <c r="D93" s="318">
        <v>0.1043</v>
      </c>
      <c r="E93" s="318">
        <v>0.16500000000000001</v>
      </c>
      <c r="F93" s="318">
        <v>0.13159999999999999</v>
      </c>
      <c r="G93" s="318">
        <v>9.5899999999999999E-2</v>
      </c>
      <c r="H93" s="318">
        <v>0.15340000000000001</v>
      </c>
      <c r="I93" s="318">
        <v>0.1129</v>
      </c>
      <c r="J93" s="318">
        <v>0.13619999999999999</v>
      </c>
      <c r="K93" s="318">
        <v>9.8500000000000004E-2</v>
      </c>
    </row>
    <row r="94" spans="1:11">
      <c r="A94" s="441" t="s">
        <v>635</v>
      </c>
      <c r="B94" s="318">
        <v>7.9000000000000001E-2</v>
      </c>
      <c r="C94" s="318">
        <v>0.1002</v>
      </c>
      <c r="D94" s="318">
        <v>0.11119999999999999</v>
      </c>
      <c r="E94" s="318">
        <v>0.1595</v>
      </c>
      <c r="F94" s="318">
        <v>0.13009999999999999</v>
      </c>
      <c r="G94" s="318">
        <v>0.1108</v>
      </c>
      <c r="H94" s="318">
        <v>0.15049999999999999</v>
      </c>
      <c r="I94" s="318">
        <v>0.12670000000000001</v>
      </c>
      <c r="J94" s="318">
        <v>0.15459999999999999</v>
      </c>
      <c r="K94" s="318">
        <v>0.1096</v>
      </c>
    </row>
    <row r="95" spans="1:11">
      <c r="A95" s="441" t="s">
        <v>1405</v>
      </c>
      <c r="B95" s="318">
        <v>3.3885000000000001</v>
      </c>
      <c r="C95" s="318">
        <v>3.9982000000000002</v>
      </c>
      <c r="D95" s="318">
        <v>9.8414000000000001</v>
      </c>
      <c r="E95" s="318">
        <v>0</v>
      </c>
      <c r="F95" s="318">
        <v>0</v>
      </c>
      <c r="G95" s="318">
        <v>0</v>
      </c>
      <c r="H95" s="318">
        <v>0</v>
      </c>
      <c r="I95" s="318">
        <v>538.66480000000001</v>
      </c>
      <c r="J95" s="318">
        <v>0</v>
      </c>
      <c r="K95" s="318">
        <v>7.7565999999999997</v>
      </c>
    </row>
    <row r="96" spans="1:11">
      <c r="A96" s="440" t="s">
        <v>637</v>
      </c>
      <c r="B96" s="547"/>
      <c r="C96" s="547"/>
      <c r="D96" s="547"/>
      <c r="E96" s="547"/>
      <c r="F96" s="547"/>
      <c r="G96" s="547"/>
      <c r="H96" s="547"/>
      <c r="I96" s="547"/>
      <c r="J96" s="547"/>
      <c r="K96" s="547"/>
    </row>
    <row r="97" spans="1:11">
      <c r="A97" s="441" t="s">
        <v>638</v>
      </c>
      <c r="B97" s="318">
        <v>0.5786</v>
      </c>
      <c r="C97" s="318">
        <v>0.72550000000000003</v>
      </c>
      <c r="D97" s="318">
        <v>0.64339999999999997</v>
      </c>
      <c r="E97" s="318">
        <v>0.59570000000000001</v>
      </c>
      <c r="F97" s="318">
        <v>0.67859999999999998</v>
      </c>
      <c r="G97" s="318">
        <v>0.65600000000000003</v>
      </c>
      <c r="H97" s="318">
        <v>0.63070000000000004</v>
      </c>
      <c r="I97" s="318">
        <v>0.62970000000000004</v>
      </c>
      <c r="J97" s="318">
        <v>0.63870000000000005</v>
      </c>
      <c r="K97" s="318">
        <v>0.66379999999999995</v>
      </c>
    </row>
    <row r="98" spans="1:11">
      <c r="A98" s="441" t="s">
        <v>639</v>
      </c>
      <c r="B98" s="318">
        <v>5.5800000000000002E-2</v>
      </c>
      <c r="C98" s="318">
        <v>2.93E-2</v>
      </c>
      <c r="D98" s="318">
        <v>0.11360000000000001</v>
      </c>
      <c r="E98" s="318">
        <v>4.1700000000000001E-2</v>
      </c>
      <c r="F98" s="318">
        <v>3.0099999999999998E-2</v>
      </c>
      <c r="G98" s="318">
        <v>2.5899999999999999E-2</v>
      </c>
      <c r="H98" s="318">
        <v>9.3700000000000006E-2</v>
      </c>
      <c r="I98" s="318">
        <v>5.8700000000000002E-2</v>
      </c>
      <c r="J98" s="318">
        <v>4.7399999999999998E-2</v>
      </c>
      <c r="K98" s="318">
        <v>5.6800000000000003E-2</v>
      </c>
    </row>
    <row r="99" spans="1:11">
      <c r="A99" s="441" t="s">
        <v>640</v>
      </c>
      <c r="B99" s="318">
        <v>0.36559999999999998</v>
      </c>
      <c r="C99" s="318">
        <v>0.24529999999999999</v>
      </c>
      <c r="D99" s="318">
        <v>0.2429</v>
      </c>
      <c r="E99" s="318">
        <v>0.36259999999999998</v>
      </c>
      <c r="F99" s="318">
        <v>0.2913</v>
      </c>
      <c r="G99" s="318">
        <v>0.31819999999999998</v>
      </c>
      <c r="H99" s="318">
        <v>0.2757</v>
      </c>
      <c r="I99" s="318">
        <v>0.31169999999999998</v>
      </c>
      <c r="J99" s="318">
        <v>0.31390000000000001</v>
      </c>
      <c r="K99" s="318">
        <v>0.27939999999999998</v>
      </c>
    </row>
    <row r="100" spans="1:11">
      <c r="A100" s="441" t="s">
        <v>1406</v>
      </c>
      <c r="B100" s="318">
        <v>0.43719999999999998</v>
      </c>
      <c r="C100" s="318">
        <v>0.50060000000000004</v>
      </c>
      <c r="D100" s="318">
        <v>0.56840000000000002</v>
      </c>
      <c r="E100" s="318">
        <v>0.67149999999999999</v>
      </c>
      <c r="F100" s="318">
        <v>0.54249999999999998</v>
      </c>
      <c r="G100" s="318">
        <v>0.50229999999999997</v>
      </c>
      <c r="H100" s="318">
        <v>0.66239999999999999</v>
      </c>
      <c r="I100" s="318">
        <v>0.52349999999999997</v>
      </c>
      <c r="J100" s="318">
        <v>0.60960000000000003</v>
      </c>
      <c r="K100" s="318">
        <v>0.52349999999999997</v>
      </c>
    </row>
    <row r="101" spans="1:11">
      <c r="A101" s="440" t="s">
        <v>642</v>
      </c>
      <c r="B101" s="547"/>
      <c r="C101" s="547"/>
      <c r="D101" s="547"/>
      <c r="E101" s="547"/>
      <c r="F101" s="547"/>
      <c r="G101" s="547"/>
      <c r="H101" s="547"/>
      <c r="I101" s="547"/>
      <c r="J101" s="547"/>
      <c r="K101" s="547"/>
    </row>
    <row r="102" spans="1:11">
      <c r="A102" s="441" t="s">
        <v>643</v>
      </c>
      <c r="B102" s="318">
        <v>7.3499999999999996E-2</v>
      </c>
      <c r="C102" s="318">
        <v>9.2999999999999999E-2</v>
      </c>
      <c r="D102" s="318">
        <v>8.8200000000000001E-2</v>
      </c>
      <c r="E102" s="318">
        <v>0.1051</v>
      </c>
      <c r="F102" s="318">
        <v>0.13289999999999999</v>
      </c>
      <c r="G102" s="318">
        <v>8.5300000000000001E-2</v>
      </c>
      <c r="H102" s="318">
        <v>0.12039999999999999</v>
      </c>
      <c r="I102" s="318">
        <v>9.6600000000000005E-2</v>
      </c>
      <c r="J102" s="318">
        <v>0.10390000000000001</v>
      </c>
      <c r="K102" s="318">
        <v>9.2600000000000002E-2</v>
      </c>
    </row>
    <row r="103" spans="1:11">
      <c r="A103" s="441" t="s">
        <v>644</v>
      </c>
      <c r="B103" s="318">
        <v>6.6500000000000004E-2</v>
      </c>
      <c r="C103" s="318">
        <v>9.7699999999999995E-2</v>
      </c>
      <c r="D103" s="318">
        <v>8.72E-2</v>
      </c>
      <c r="E103" s="318">
        <v>9.3299999999999994E-2</v>
      </c>
      <c r="F103" s="318">
        <v>0.13009999999999999</v>
      </c>
      <c r="G103" s="318">
        <v>7.6399999999999996E-2</v>
      </c>
      <c r="H103" s="318">
        <v>0.1096</v>
      </c>
      <c r="I103" s="318">
        <v>9.8500000000000004E-2</v>
      </c>
      <c r="J103" s="318">
        <v>9.6199999999999994E-2</v>
      </c>
      <c r="K103" s="318">
        <v>9.2399999999999996E-2</v>
      </c>
    </row>
    <row r="104" spans="1:11">
      <c r="A104" s="442" t="s">
        <v>645</v>
      </c>
      <c r="B104" s="318">
        <v>8.9499999999999996E-2</v>
      </c>
      <c r="C104" s="318">
        <v>0.10979999999999999</v>
      </c>
      <c r="D104" s="318">
        <v>0.1116</v>
      </c>
      <c r="E104" s="318">
        <v>0.12230000000000001</v>
      </c>
      <c r="F104" s="318">
        <v>0.1638</v>
      </c>
      <c r="G104" s="318">
        <v>9.6500000000000002E-2</v>
      </c>
      <c r="H104" s="318">
        <v>0.13650000000000001</v>
      </c>
      <c r="I104" s="318">
        <v>0.12809999999999999</v>
      </c>
      <c r="J104" s="318">
        <v>0.1197</v>
      </c>
      <c r="K104" s="318">
        <v>0.1132</v>
      </c>
    </row>
    <row r="105" spans="1:11">
      <c r="A105" s="442" t="s">
        <v>646</v>
      </c>
      <c r="B105" s="318">
        <v>0.14080000000000001</v>
      </c>
      <c r="C105" s="318">
        <v>0.1527</v>
      </c>
      <c r="D105" s="318">
        <v>0.14799999999999999</v>
      </c>
      <c r="E105" s="318">
        <v>0.1585</v>
      </c>
      <c r="F105" s="318">
        <v>0.20519999999999999</v>
      </c>
      <c r="G105" s="318">
        <v>0.14560000000000001</v>
      </c>
      <c r="H105" s="318">
        <v>0.18840000000000001</v>
      </c>
      <c r="I105" s="318">
        <v>0.17560000000000001</v>
      </c>
      <c r="J105" s="318">
        <v>0.16539999999999999</v>
      </c>
      <c r="K105" s="318">
        <v>0.15679999999999999</v>
      </c>
    </row>
    <row r="106" spans="1:11">
      <c r="A106" s="442" t="s">
        <v>647</v>
      </c>
      <c r="B106" s="318">
        <v>-5.1299999999999998E-2</v>
      </c>
      <c r="C106" s="318">
        <v>-4.2900000000000001E-2</v>
      </c>
      <c r="D106" s="318">
        <v>-3.6400000000000002E-2</v>
      </c>
      <c r="E106" s="318">
        <v>-3.6200000000000003E-2</v>
      </c>
      <c r="F106" s="318">
        <v>-4.1399999999999999E-2</v>
      </c>
      <c r="G106" s="318">
        <v>-4.9099999999999998E-2</v>
      </c>
      <c r="H106" s="318">
        <v>-5.1900000000000002E-2</v>
      </c>
      <c r="I106" s="318">
        <v>-4.7500000000000001E-2</v>
      </c>
      <c r="J106" s="318">
        <v>-4.5699999999999998E-2</v>
      </c>
      <c r="K106" s="318">
        <v>-4.36E-2</v>
      </c>
    </row>
    <row r="107" spans="1:11">
      <c r="A107" s="442" t="s">
        <v>648</v>
      </c>
      <c r="B107" s="318">
        <v>-2.3E-2</v>
      </c>
      <c r="C107" s="318">
        <v>-1.21E-2</v>
      </c>
      <c r="D107" s="318">
        <v>-2.4400000000000002E-2</v>
      </c>
      <c r="E107" s="318">
        <v>-2.9000000000000001E-2</v>
      </c>
      <c r="F107" s="318">
        <v>-3.3700000000000001E-2</v>
      </c>
      <c r="G107" s="318">
        <v>-2.01E-2</v>
      </c>
      <c r="H107" s="318">
        <v>-2.7E-2</v>
      </c>
      <c r="I107" s="318">
        <v>-2.9600000000000001E-2</v>
      </c>
      <c r="J107" s="318">
        <v>-2.35E-2</v>
      </c>
      <c r="K107" s="318">
        <v>-2.0899999999999998E-2</v>
      </c>
    </row>
    <row r="108" spans="1:11">
      <c r="A108" s="442" t="s">
        <v>649</v>
      </c>
      <c r="B108" s="318">
        <v>7.0000000000000001E-3</v>
      </c>
      <c r="C108" s="318">
        <v>-4.5999999999999999E-3</v>
      </c>
      <c r="D108" s="318">
        <v>1E-3</v>
      </c>
      <c r="E108" s="318">
        <v>1.18E-2</v>
      </c>
      <c r="F108" s="318">
        <v>2.7000000000000001E-3</v>
      </c>
      <c r="G108" s="318">
        <v>8.9999999999999993E-3</v>
      </c>
      <c r="H108" s="318">
        <v>1.0800000000000001E-2</v>
      </c>
      <c r="I108" s="318">
        <v>-1.9E-3</v>
      </c>
      <c r="J108" s="318">
        <v>7.7000000000000002E-3</v>
      </c>
      <c r="K108" s="318">
        <v>2.0000000000000001E-4</v>
      </c>
    </row>
    <row r="109" spans="1:11">
      <c r="A109" s="440" t="s">
        <v>650</v>
      </c>
      <c r="B109" s="547"/>
      <c r="C109" s="547"/>
      <c r="D109" s="547"/>
      <c r="E109" s="547"/>
      <c r="F109" s="547"/>
      <c r="G109" s="547"/>
      <c r="H109" s="547"/>
      <c r="I109" s="547"/>
      <c r="J109" s="547"/>
      <c r="K109" s="547"/>
    </row>
    <row r="110" spans="1:11">
      <c r="A110" s="442" t="s">
        <v>643</v>
      </c>
      <c r="B110" s="314">
        <v>7.3499999999999996E-2</v>
      </c>
      <c r="C110" s="314">
        <v>9.2999999999999999E-2</v>
      </c>
      <c r="D110" s="314">
        <v>8.8200000000000001E-2</v>
      </c>
      <c r="E110" s="314">
        <v>0.1051</v>
      </c>
      <c r="F110" s="314">
        <v>0.13289999999999999</v>
      </c>
      <c r="G110" s="314">
        <v>8.5300000000000001E-2</v>
      </c>
      <c r="H110" s="314">
        <v>0.12039999999999999</v>
      </c>
      <c r="I110" s="314">
        <v>9.6600000000000005E-2</v>
      </c>
      <c r="J110" s="314">
        <v>0.10390000000000001</v>
      </c>
      <c r="K110" s="314">
        <v>9.2600000000000002E-2</v>
      </c>
    </row>
    <row r="111" spans="1:11">
      <c r="A111" s="442" t="s">
        <v>651</v>
      </c>
      <c r="B111" s="318">
        <v>-7.4000000000000003E-3</v>
      </c>
      <c r="C111" s="318">
        <v>-8.2000000000000007E-3</v>
      </c>
      <c r="D111" s="318">
        <v>-1E-3</v>
      </c>
      <c r="E111" s="318">
        <v>3.4799999999999998E-2</v>
      </c>
      <c r="F111" s="318">
        <v>4.0000000000000002E-4</v>
      </c>
      <c r="G111" s="318">
        <v>2.0000000000000001E-4</v>
      </c>
      <c r="H111" s="318">
        <v>1.9E-3</v>
      </c>
      <c r="I111" s="318">
        <v>-9.4000000000000004E-3</v>
      </c>
      <c r="J111" s="318">
        <v>3.8999999999999998E-3</v>
      </c>
      <c r="K111" s="318">
        <v>-4.8999999999999998E-3</v>
      </c>
    </row>
    <row r="112" spans="1:11">
      <c r="A112" s="442" t="s">
        <v>652</v>
      </c>
      <c r="B112" s="318">
        <v>-6.1499999999999999E-2</v>
      </c>
      <c r="C112" s="318">
        <v>-7.8100000000000003E-2</v>
      </c>
      <c r="D112" s="318">
        <v>-8.43E-2</v>
      </c>
      <c r="E112" s="318">
        <v>-0.1308</v>
      </c>
      <c r="F112" s="318">
        <v>-0.10780000000000001</v>
      </c>
      <c r="G112" s="318">
        <v>-8.0799999999999997E-2</v>
      </c>
      <c r="H112" s="318">
        <v>-0.12870000000000001</v>
      </c>
      <c r="I112" s="318">
        <v>-9.1999999999999998E-2</v>
      </c>
      <c r="J112" s="318">
        <v>-0.11609999999999999</v>
      </c>
      <c r="K112" s="318">
        <v>-8.3900000000000002E-2</v>
      </c>
    </row>
    <row r="113" spans="1:11">
      <c r="A113" s="442" t="s">
        <v>653</v>
      </c>
      <c r="B113" s="318">
        <v>0</v>
      </c>
      <c r="C113" s="318">
        <v>-1E-3</v>
      </c>
      <c r="D113" s="318">
        <v>1E-4</v>
      </c>
      <c r="E113" s="318">
        <v>-4.0000000000000002E-4</v>
      </c>
      <c r="F113" s="318">
        <v>0</v>
      </c>
      <c r="G113" s="318">
        <v>0</v>
      </c>
      <c r="H113" s="318">
        <v>0</v>
      </c>
      <c r="I113" s="318">
        <v>0</v>
      </c>
      <c r="J113" s="318">
        <v>0</v>
      </c>
      <c r="K113" s="318">
        <v>-2.9999999999999997E-4</v>
      </c>
    </row>
    <row r="114" spans="1:11">
      <c r="A114" s="442" t="s">
        <v>654</v>
      </c>
      <c r="B114" s="318">
        <v>0</v>
      </c>
      <c r="C114" s="318">
        <v>3.5999999999999999E-3</v>
      </c>
      <c r="D114" s="318">
        <v>1.1000000000000001E-3</v>
      </c>
      <c r="E114" s="318">
        <v>-1.2999999999999999E-3</v>
      </c>
      <c r="F114" s="318">
        <v>-3.49E-2</v>
      </c>
      <c r="G114" s="318">
        <v>0</v>
      </c>
      <c r="H114" s="318">
        <v>-1E-4</v>
      </c>
      <c r="I114" s="318">
        <v>0</v>
      </c>
      <c r="J114" s="318">
        <v>-6.1000000000000004E-3</v>
      </c>
      <c r="K114" s="318">
        <v>-5.9999999999999995E-4</v>
      </c>
    </row>
    <row r="115" spans="1:11">
      <c r="A115" s="442" t="s">
        <v>655</v>
      </c>
      <c r="B115" s="318">
        <v>0</v>
      </c>
      <c r="C115" s="318">
        <v>0</v>
      </c>
      <c r="D115" s="318">
        <v>0</v>
      </c>
      <c r="E115" s="318">
        <v>0</v>
      </c>
      <c r="F115" s="318">
        <v>0</v>
      </c>
      <c r="G115" s="318">
        <v>5.9999999999999995E-4</v>
      </c>
      <c r="H115" s="318">
        <v>0</v>
      </c>
      <c r="I115" s="318">
        <v>0</v>
      </c>
      <c r="J115" s="318">
        <v>0</v>
      </c>
      <c r="K115" s="318">
        <v>0</v>
      </c>
    </row>
    <row r="116" spans="1:11">
      <c r="A116" s="315" t="s">
        <v>656</v>
      </c>
      <c r="B116" s="317">
        <v>4.7000000000000002E-3</v>
      </c>
      <c r="C116" s="317">
        <v>9.2999999999999992E-3</v>
      </c>
      <c r="D116" s="317">
        <v>4.1000000000000003E-3</v>
      </c>
      <c r="E116" s="317">
        <v>7.4999999999999997E-3</v>
      </c>
      <c r="F116" s="317">
        <v>-9.4999999999999998E-3</v>
      </c>
      <c r="G116" s="317">
        <v>5.4000000000000003E-3</v>
      </c>
      <c r="H116" s="317">
        <v>-6.4999999999999997E-3</v>
      </c>
      <c r="I116" s="317">
        <v>-4.7999999999999996E-3</v>
      </c>
      <c r="J116" s="317">
        <v>-1.44E-2</v>
      </c>
      <c r="K116" s="317">
        <v>3.0000000000000001E-3</v>
      </c>
    </row>
    <row r="117" spans="1:11" ht="3.75" customHeight="1" thickBot="1">
      <c r="A117" s="548"/>
      <c r="B117" s="549"/>
      <c r="C117" s="549"/>
      <c r="D117" s="549"/>
      <c r="E117" s="549"/>
      <c r="F117" s="549"/>
      <c r="G117" s="535"/>
      <c r="H117" s="535"/>
      <c r="I117" s="535"/>
      <c r="J117" s="535"/>
      <c r="K117" s="535"/>
    </row>
    <row r="118" spans="1:11" ht="15.75" thickTop="1">
      <c r="A118" s="783" t="s">
        <v>657</v>
      </c>
      <c r="B118" s="783"/>
      <c r="C118" s="783"/>
      <c r="D118" s="783"/>
      <c r="E118" s="783"/>
      <c r="F118" s="783"/>
      <c r="G118" s="783"/>
      <c r="H118" s="783"/>
      <c r="I118" s="783"/>
      <c r="J118" s="783"/>
      <c r="K118" s="783"/>
    </row>
    <row r="119" spans="1:11">
      <c r="A119" s="731" t="s">
        <v>658</v>
      </c>
      <c r="B119" s="731"/>
      <c r="C119" s="731"/>
      <c r="D119" s="731"/>
      <c r="E119" s="731"/>
      <c r="F119" s="731"/>
      <c r="G119" s="731"/>
      <c r="H119" s="731"/>
      <c r="I119" s="731"/>
      <c r="J119" s="731"/>
      <c r="K119" s="731"/>
    </row>
    <row r="120" spans="1:11">
      <c r="A120" s="731" t="s">
        <v>659</v>
      </c>
      <c r="B120" s="731"/>
      <c r="C120" s="731"/>
      <c r="D120" s="731"/>
      <c r="E120" s="731"/>
      <c r="F120" s="731"/>
      <c r="G120" s="731"/>
      <c r="H120" s="731"/>
      <c r="I120" s="731"/>
      <c r="J120" s="731"/>
      <c r="K120" s="731"/>
    </row>
    <row r="121" spans="1:11">
      <c r="A121" s="731" t="s">
        <v>660</v>
      </c>
      <c r="B121" s="731"/>
      <c r="C121" s="731"/>
      <c r="D121" s="731"/>
      <c r="E121" s="731"/>
      <c r="F121" s="731"/>
      <c r="G121" s="731"/>
      <c r="H121" s="731"/>
      <c r="I121" s="731"/>
      <c r="J121" s="731"/>
      <c r="K121" s="731"/>
    </row>
    <row r="122" spans="1:11">
      <c r="A122" s="731" t="s">
        <v>661</v>
      </c>
      <c r="B122" s="731"/>
      <c r="C122" s="731"/>
      <c r="D122" s="731"/>
      <c r="E122" s="731"/>
      <c r="F122" s="731"/>
      <c r="G122" s="731"/>
      <c r="H122" s="731"/>
      <c r="I122" s="731"/>
      <c r="J122" s="731"/>
      <c r="K122" s="731"/>
    </row>
    <row r="123" spans="1:11">
      <c r="A123" s="732" t="s">
        <v>1110</v>
      </c>
      <c r="B123" s="732"/>
      <c r="C123" s="732"/>
      <c r="D123" s="732"/>
      <c r="E123" s="732"/>
      <c r="F123" s="732"/>
      <c r="G123" s="732"/>
      <c r="H123" s="732"/>
      <c r="I123" s="732"/>
      <c r="J123" s="732"/>
      <c r="K123" s="732"/>
    </row>
    <row r="124" spans="1:11">
      <c r="A124" s="731" t="s">
        <v>663</v>
      </c>
      <c r="B124" s="731"/>
      <c r="C124" s="731"/>
      <c r="D124" s="731"/>
      <c r="E124" s="731"/>
      <c r="F124" s="731"/>
      <c r="G124" s="731"/>
      <c r="H124" s="731"/>
      <c r="I124" s="731"/>
      <c r="J124" s="731"/>
      <c r="K124" s="731"/>
    </row>
    <row r="125" spans="1:11">
      <c r="A125" s="732" t="s">
        <v>1111</v>
      </c>
      <c r="B125" s="732"/>
      <c r="C125" s="732"/>
      <c r="D125" s="732"/>
      <c r="E125" s="732"/>
      <c r="F125" s="732"/>
      <c r="G125" s="732"/>
      <c r="H125" s="732"/>
      <c r="I125" s="732"/>
      <c r="J125" s="732"/>
      <c r="K125" s="732"/>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H3"/>
    </sheetView>
  </sheetViews>
  <sheetFormatPr defaultRowHeight="18"/>
  <cols>
    <col min="1" max="1" width="89.85546875" style="14" bestFit="1" customWidth="1"/>
    <col min="2" max="7" width="16" style="14" customWidth="1"/>
    <col min="8" max="8" width="16" style="18" customWidth="1"/>
    <col min="9" max="16384" width="9.140625" style="14"/>
  </cols>
  <sheetData>
    <row r="1" spans="1:9" ht="30" customHeight="1">
      <c r="A1" s="740" t="s">
        <v>479</v>
      </c>
      <c r="B1" s="740"/>
      <c r="C1" s="740"/>
      <c r="D1" s="740"/>
      <c r="E1" s="740"/>
      <c r="F1" s="740"/>
      <c r="G1" s="740"/>
      <c r="H1" s="740"/>
      <c r="I1" s="47"/>
    </row>
    <row r="2" spans="1:9" ht="15" customHeight="1">
      <c r="A2" s="741" t="s">
        <v>665</v>
      </c>
      <c r="B2" s="741"/>
      <c r="C2" s="741"/>
      <c r="D2" s="741"/>
      <c r="E2" s="741"/>
      <c r="F2" s="741"/>
      <c r="G2" s="741"/>
      <c r="H2" s="741"/>
      <c r="I2" s="47"/>
    </row>
    <row r="3" spans="1:9" ht="30" customHeight="1">
      <c r="A3" s="742" t="s">
        <v>544</v>
      </c>
      <c r="B3" s="742"/>
      <c r="C3" s="742"/>
      <c r="D3" s="742"/>
      <c r="E3" s="742"/>
      <c r="F3" s="742"/>
      <c r="G3" s="742"/>
      <c r="H3" s="742"/>
      <c r="I3" s="47"/>
    </row>
    <row r="4" spans="1:9" ht="3.75" customHeight="1" thickBot="1">
      <c r="A4" s="47"/>
      <c r="B4" s="47"/>
      <c r="C4" s="47"/>
      <c r="D4" s="47"/>
      <c r="E4" s="47"/>
      <c r="F4" s="47"/>
      <c r="G4" s="47"/>
      <c r="H4" s="47"/>
      <c r="I4" s="47"/>
    </row>
    <row r="5" spans="1:9" s="15" customFormat="1" ht="30" customHeight="1" thickTop="1" thickBot="1">
      <c r="A5" s="560"/>
      <c r="B5" s="394" t="s">
        <v>669</v>
      </c>
      <c r="C5" s="394" t="s">
        <v>670</v>
      </c>
      <c r="D5" s="394" t="s">
        <v>671</v>
      </c>
      <c r="E5" s="394" t="s">
        <v>672</v>
      </c>
      <c r="F5" s="394" t="s">
        <v>1526</v>
      </c>
      <c r="G5" s="394" t="s">
        <v>1430</v>
      </c>
      <c r="H5" s="394" t="s">
        <v>1527</v>
      </c>
      <c r="I5" s="395"/>
    </row>
    <row r="6" spans="1:9" ht="15" customHeight="1" thickTop="1" thickBot="1">
      <c r="A6" s="396" t="s">
        <v>673</v>
      </c>
      <c r="B6" s="397">
        <v>4033457.8172399998</v>
      </c>
      <c r="C6" s="397">
        <v>4474596.6765600005</v>
      </c>
      <c r="D6" s="397">
        <v>5432872.0645200005</v>
      </c>
      <c r="E6" s="397">
        <v>6231244.4709200002</v>
      </c>
      <c r="F6" s="397">
        <v>7869629.1109199999</v>
      </c>
      <c r="G6" s="397">
        <v>7901964.2556099994</v>
      </c>
      <c r="H6" s="397">
        <v>9354959.8284300007</v>
      </c>
      <c r="I6" s="47"/>
    </row>
    <row r="7" spans="1:9" s="16" customFormat="1" ht="15" customHeight="1" thickTop="1">
      <c r="A7" s="147" t="s">
        <v>191</v>
      </c>
      <c r="B7" s="114">
        <v>167653.16861000002</v>
      </c>
      <c r="C7" s="114">
        <v>198970.63688999999</v>
      </c>
      <c r="D7" s="114">
        <v>229045.20624</v>
      </c>
      <c r="E7" s="114">
        <v>229137.53441999998</v>
      </c>
      <c r="F7" s="114">
        <v>490506.58019000001</v>
      </c>
      <c r="G7" s="114">
        <v>434587.40337000001</v>
      </c>
      <c r="H7" s="114">
        <v>587393.79339999997</v>
      </c>
      <c r="I7" s="47"/>
    </row>
    <row r="8" spans="1:9" s="16" customFormat="1" ht="15" customHeight="1">
      <c r="A8" s="147" t="s">
        <v>200</v>
      </c>
      <c r="B8" s="114">
        <v>52894.738880000004</v>
      </c>
      <c r="C8" s="114">
        <v>60604.879860000001</v>
      </c>
      <c r="D8" s="114">
        <v>136397.93575999999</v>
      </c>
      <c r="E8" s="114">
        <v>79538.324200000003</v>
      </c>
      <c r="F8" s="114">
        <v>252173.40007</v>
      </c>
      <c r="G8" s="114">
        <v>184966.36011000001</v>
      </c>
      <c r="H8" s="114">
        <v>241687.42212999999</v>
      </c>
      <c r="I8" s="47"/>
    </row>
    <row r="9" spans="1:9" s="16" customFormat="1" ht="15" customHeight="1">
      <c r="A9" s="147" t="s">
        <v>209</v>
      </c>
      <c r="B9" s="114">
        <v>3650795.88864</v>
      </c>
      <c r="C9" s="114">
        <v>4017883.3179899999</v>
      </c>
      <c r="D9" s="114">
        <v>4823990.2233999996</v>
      </c>
      <c r="E9" s="114">
        <v>5603732.0973699996</v>
      </c>
      <c r="F9" s="114">
        <v>6727272.3665200006</v>
      </c>
      <c r="G9" s="114">
        <v>6803438.93621</v>
      </c>
      <c r="H9" s="114">
        <v>7145712.5053000003</v>
      </c>
      <c r="I9" s="47"/>
    </row>
    <row r="10" spans="1:9" s="16" customFormat="1" ht="15" customHeight="1">
      <c r="A10" s="148" t="s">
        <v>674</v>
      </c>
      <c r="B10" s="114">
        <v>3699217.34485</v>
      </c>
      <c r="C10" s="114">
        <v>4071615.3467399999</v>
      </c>
      <c r="D10" s="114">
        <v>4910921.35513</v>
      </c>
      <c r="E10" s="114">
        <v>5683864.59241</v>
      </c>
      <c r="F10" s="114">
        <v>6200067.3836899996</v>
      </c>
      <c r="G10" s="114">
        <v>6334049.8495100001</v>
      </c>
      <c r="H10" s="114">
        <v>6714907.2375499997</v>
      </c>
      <c r="I10" s="47"/>
    </row>
    <row r="11" spans="1:9" s="16" customFormat="1" ht="15" customHeight="1">
      <c r="A11" s="148" t="s">
        <v>675</v>
      </c>
      <c r="B11" s="114">
        <v>3637800.8045199998</v>
      </c>
      <c r="C11" s="114">
        <v>4001629.3086100002</v>
      </c>
      <c r="D11" s="114">
        <v>4834281.6162900003</v>
      </c>
      <c r="E11" s="114">
        <v>5565460.0044</v>
      </c>
      <c r="F11" s="114">
        <v>6075910.3515299996</v>
      </c>
      <c r="G11" s="114">
        <v>6209520.4820699999</v>
      </c>
      <c r="H11" s="114">
        <v>5764451.3330800002</v>
      </c>
      <c r="I11" s="47"/>
    </row>
    <row r="12" spans="1:9" s="16" customFormat="1" ht="15" customHeight="1">
      <c r="A12" s="148" t="s">
        <v>676</v>
      </c>
      <c r="B12" s="114">
        <v>61416.540329999996</v>
      </c>
      <c r="C12" s="114">
        <v>69986.038130000001</v>
      </c>
      <c r="D12" s="114">
        <v>76639.738840000005</v>
      </c>
      <c r="E12" s="114">
        <v>118404.58801000001</v>
      </c>
      <c r="F12" s="114">
        <v>124157.03216</v>
      </c>
      <c r="G12" s="114">
        <v>124529.36744</v>
      </c>
      <c r="H12" s="114">
        <v>950455.90447000007</v>
      </c>
      <c r="I12" s="47"/>
    </row>
    <row r="13" spans="1:9" s="16" customFormat="1" ht="15" customHeight="1">
      <c r="A13" s="148" t="s">
        <v>677</v>
      </c>
      <c r="B13" s="114">
        <v>30095.301649999998</v>
      </c>
      <c r="C13" s="114">
        <v>35620.276669999999</v>
      </c>
      <c r="D13" s="114">
        <v>44006.29305</v>
      </c>
      <c r="E13" s="114">
        <v>48912.301439999996</v>
      </c>
      <c r="F13" s="114">
        <v>20726.646000000001</v>
      </c>
      <c r="G13" s="114">
        <v>18276.403050000001</v>
      </c>
      <c r="H13" s="114">
        <v>49341.125719999996</v>
      </c>
      <c r="I13" s="47"/>
    </row>
    <row r="14" spans="1:9" s="16" customFormat="1" ht="15" customHeight="1">
      <c r="A14" s="148" t="s">
        <v>678</v>
      </c>
      <c r="B14" s="114">
        <v>27758.771579999997</v>
      </c>
      <c r="C14" s="114">
        <v>33634.244119999996</v>
      </c>
      <c r="D14" s="114">
        <v>42132.066279999999</v>
      </c>
      <c r="E14" s="114">
        <v>45387.281329999998</v>
      </c>
      <c r="F14" s="114">
        <v>19904.06077</v>
      </c>
      <c r="G14" s="114">
        <v>17433.83223</v>
      </c>
      <c r="H14" s="114">
        <v>40853.705860000002</v>
      </c>
      <c r="I14" s="47"/>
    </row>
    <row r="15" spans="1:9" s="16" customFormat="1" ht="15" customHeight="1">
      <c r="A15" s="148" t="s">
        <v>679</v>
      </c>
      <c r="B15" s="114">
        <v>2336.5300699999998</v>
      </c>
      <c r="C15" s="114">
        <v>1986.0325500000001</v>
      </c>
      <c r="D15" s="114">
        <v>1874.22677</v>
      </c>
      <c r="E15" s="114">
        <v>3525.0201099999999</v>
      </c>
      <c r="F15" s="114">
        <v>822.58523000000002</v>
      </c>
      <c r="G15" s="114">
        <v>842.57081999999991</v>
      </c>
      <c r="H15" s="114">
        <v>8487.41986</v>
      </c>
      <c r="I15" s="47"/>
    </row>
    <row r="16" spans="1:9" s="16" customFormat="1" ht="15" customHeight="1">
      <c r="A16" s="148" t="s">
        <v>680</v>
      </c>
      <c r="B16" s="114">
        <v>38999.727869999995</v>
      </c>
      <c r="C16" s="114">
        <v>37554.837390000001</v>
      </c>
      <c r="D16" s="114">
        <v>50358.245619999994</v>
      </c>
      <c r="E16" s="114">
        <v>50482.565020000002</v>
      </c>
      <c r="F16" s="114">
        <v>44804.552429999996</v>
      </c>
      <c r="G16" s="114">
        <v>43159.670239999999</v>
      </c>
      <c r="H16" s="114">
        <v>46910.72868</v>
      </c>
      <c r="I16" s="47"/>
    </row>
    <row r="17" spans="1:9" s="16" customFormat="1" ht="15" customHeight="1">
      <c r="A17" s="148" t="s">
        <v>681</v>
      </c>
      <c r="B17" s="114">
        <v>32562.236209999999</v>
      </c>
      <c r="C17" s="114">
        <v>32264.638589999999</v>
      </c>
      <c r="D17" s="114">
        <v>41378.485679999998</v>
      </c>
      <c r="E17" s="114">
        <v>42441.834490000001</v>
      </c>
      <c r="F17" s="114">
        <v>36714.800299999995</v>
      </c>
      <c r="G17" s="114">
        <v>35553.579010000001</v>
      </c>
      <c r="H17" s="114">
        <v>36864.070679999997</v>
      </c>
      <c r="I17" s="47"/>
    </row>
    <row r="18" spans="1:9" s="16" customFormat="1" ht="15" customHeight="1">
      <c r="A18" s="148" t="s">
        <v>682</v>
      </c>
      <c r="B18" s="114">
        <v>6437.4916600000006</v>
      </c>
      <c r="C18" s="114">
        <v>5290.1988000000001</v>
      </c>
      <c r="D18" s="114">
        <v>8979.7599399999999</v>
      </c>
      <c r="E18" s="114">
        <v>8040.7305299999998</v>
      </c>
      <c r="F18" s="114">
        <v>8089.7521299999999</v>
      </c>
      <c r="G18" s="114">
        <v>7606.09123</v>
      </c>
      <c r="H18" s="114">
        <v>10046.657999999999</v>
      </c>
      <c r="I18" s="47"/>
    </row>
    <row r="19" spans="1:9" s="16" customFormat="1" ht="15" customHeight="1">
      <c r="A19" s="148" t="s">
        <v>222</v>
      </c>
      <c r="B19" s="114">
        <v>62099.027649999996</v>
      </c>
      <c r="C19" s="114">
        <v>64549.689130000006</v>
      </c>
      <c r="D19" s="114">
        <v>74435.349170000001</v>
      </c>
      <c r="E19" s="114">
        <v>87059.976060000001</v>
      </c>
      <c r="F19" s="114">
        <v>777254.84484999999</v>
      </c>
      <c r="G19" s="114">
        <v>659131.64682000002</v>
      </c>
      <c r="H19" s="114">
        <v>614395.62200999993</v>
      </c>
      <c r="I19" s="47"/>
    </row>
    <row r="20" spans="1:9" s="16" customFormat="1" ht="15" customHeight="1">
      <c r="A20" s="148" t="s">
        <v>683</v>
      </c>
      <c r="B20" s="114">
        <v>-179615.51337999999</v>
      </c>
      <c r="C20" s="114">
        <v>-191456.83194</v>
      </c>
      <c r="D20" s="114">
        <v>-255731.01957</v>
      </c>
      <c r="E20" s="114">
        <v>-266587.33756000001</v>
      </c>
      <c r="F20" s="114">
        <v>-315581.06044999999</v>
      </c>
      <c r="G20" s="114">
        <v>-251178.63341000001</v>
      </c>
      <c r="H20" s="114">
        <v>-279842.20866</v>
      </c>
      <c r="I20" s="47"/>
    </row>
    <row r="21" spans="1:9" s="16" customFormat="1" ht="15" customHeight="1">
      <c r="A21" s="147" t="s">
        <v>235</v>
      </c>
      <c r="B21" s="114">
        <v>37145.192350000005</v>
      </c>
      <c r="C21" s="114">
        <v>40798.39849</v>
      </c>
      <c r="D21" s="114">
        <v>53844.791979999995</v>
      </c>
      <c r="E21" s="114">
        <v>64462.572959999998</v>
      </c>
      <c r="F21" s="114">
        <v>58748.974729999994</v>
      </c>
      <c r="G21" s="114">
        <v>72009.969870000001</v>
      </c>
      <c r="H21" s="114">
        <v>87381.218200000003</v>
      </c>
      <c r="I21" s="47"/>
    </row>
    <row r="22" spans="1:9" s="16" customFormat="1" ht="15" customHeight="1">
      <c r="A22" s="147" t="s">
        <v>241</v>
      </c>
      <c r="B22" s="114">
        <v>989.4274200000001</v>
      </c>
      <c r="C22" s="114">
        <v>912.89164000000005</v>
      </c>
      <c r="D22" s="114">
        <v>1062.1120600000002</v>
      </c>
      <c r="E22" s="114">
        <v>2877.1207100000001</v>
      </c>
      <c r="F22" s="114">
        <v>805.89675</v>
      </c>
      <c r="G22" s="114">
        <v>637.98235</v>
      </c>
      <c r="H22" s="114">
        <v>524.67849999999999</v>
      </c>
      <c r="I22" s="47"/>
    </row>
    <row r="23" spans="1:9" s="16" customFormat="1" ht="15" customHeight="1">
      <c r="A23" s="147" t="s">
        <v>684</v>
      </c>
      <c r="B23" s="114">
        <v>13457.860859999999</v>
      </c>
      <c r="C23" s="114">
        <v>24624.93823</v>
      </c>
      <c r="D23" s="114">
        <v>33323.506090000003</v>
      </c>
      <c r="E23" s="114">
        <v>52974.815950000004</v>
      </c>
      <c r="F23" s="114">
        <v>151470.05190000002</v>
      </c>
      <c r="G23" s="114">
        <v>213182.56372000001</v>
      </c>
      <c r="H23" s="114">
        <v>1093682.1438900002</v>
      </c>
      <c r="I23" s="47"/>
    </row>
    <row r="24" spans="1:9" s="16" customFormat="1" ht="15" customHeight="1">
      <c r="A24" s="147" t="s">
        <v>252</v>
      </c>
      <c r="B24" s="114">
        <v>93378.84852</v>
      </c>
      <c r="C24" s="114">
        <v>110883.16448000001</v>
      </c>
      <c r="D24" s="114">
        <v>127605.06381000001</v>
      </c>
      <c r="E24" s="114">
        <v>170249.22097999998</v>
      </c>
      <c r="F24" s="114">
        <v>160537.72647999998</v>
      </c>
      <c r="G24" s="114">
        <v>160427.28587999998</v>
      </c>
      <c r="H24" s="114">
        <v>156718.22269</v>
      </c>
      <c r="I24" s="47"/>
    </row>
    <row r="25" spans="1:9" s="16" customFormat="1" ht="15" customHeight="1">
      <c r="A25" s="147" t="s">
        <v>685</v>
      </c>
      <c r="B25" s="114">
        <v>17142.69196</v>
      </c>
      <c r="C25" s="114">
        <v>19918.448980000001</v>
      </c>
      <c r="D25" s="114">
        <v>27603.225180000001</v>
      </c>
      <c r="E25" s="114">
        <v>28272.784329999999</v>
      </c>
      <c r="F25" s="114">
        <v>28114.114280000002</v>
      </c>
      <c r="G25" s="114">
        <v>32713.754100000002</v>
      </c>
      <c r="H25" s="114">
        <v>41859.844320000004</v>
      </c>
      <c r="I25" s="47"/>
    </row>
    <row r="26" spans="1:9" s="17" customFormat="1" ht="15" customHeight="1" thickBot="1">
      <c r="A26" s="147" t="s">
        <v>268</v>
      </c>
      <c r="B26" s="114">
        <v>0</v>
      </c>
      <c r="C26" s="114">
        <v>0</v>
      </c>
      <c r="D26" s="114">
        <v>0</v>
      </c>
      <c r="E26" s="114">
        <v>0</v>
      </c>
      <c r="F26" s="114">
        <v>0</v>
      </c>
      <c r="G26" s="114">
        <v>0</v>
      </c>
      <c r="H26" s="114">
        <v>0</v>
      </c>
      <c r="I26" s="47"/>
    </row>
    <row r="27" spans="1:9" ht="15" customHeight="1" thickTop="1" thickBot="1">
      <c r="A27" s="396" t="s">
        <v>686</v>
      </c>
      <c r="B27" s="397">
        <v>3162034.3268400002</v>
      </c>
      <c r="C27" s="397">
        <v>3542495.1760500004</v>
      </c>
      <c r="D27" s="397">
        <v>4303495.4396200003</v>
      </c>
      <c r="E27" s="397">
        <v>4951125.1679499997</v>
      </c>
      <c r="F27" s="397">
        <v>6505314.0924300002</v>
      </c>
      <c r="G27" s="397">
        <v>6572587.8021999998</v>
      </c>
      <c r="H27" s="397">
        <v>8005519.8217099998</v>
      </c>
      <c r="I27" s="47"/>
    </row>
    <row r="28" spans="1:9" s="16" customFormat="1" ht="15" customHeight="1" thickTop="1">
      <c r="A28" s="147" t="s">
        <v>687</v>
      </c>
      <c r="B28" s="114">
        <v>294.24556999999999</v>
      </c>
      <c r="C28" s="114">
        <v>342.54304999999999</v>
      </c>
      <c r="D28" s="114">
        <v>235.81457999999998</v>
      </c>
      <c r="E28" s="114">
        <v>188.90720999999999</v>
      </c>
      <c r="F28" s="114">
        <v>658.65425000000005</v>
      </c>
      <c r="G28" s="114">
        <v>2697.0132100000001</v>
      </c>
      <c r="H28" s="114">
        <v>185395.24419</v>
      </c>
      <c r="I28" s="47"/>
    </row>
    <row r="29" spans="1:9" s="16" customFormat="1" ht="15" customHeight="1">
      <c r="A29" s="148" t="s">
        <v>688</v>
      </c>
      <c r="B29" s="114">
        <v>294.24556999999999</v>
      </c>
      <c r="C29" s="114">
        <v>342.54304999999999</v>
      </c>
      <c r="D29" s="114">
        <v>235.81457999999998</v>
      </c>
      <c r="E29" s="114">
        <v>188.90720999999999</v>
      </c>
      <c r="F29" s="114">
        <v>582.73767000000009</v>
      </c>
      <c r="G29" s="114">
        <v>113.66438000000001</v>
      </c>
      <c r="H29" s="114">
        <v>432.95139</v>
      </c>
      <c r="I29" s="47"/>
    </row>
    <row r="30" spans="1:9" s="16" customFormat="1" ht="15" customHeight="1">
      <c r="A30" s="148" t="s">
        <v>689</v>
      </c>
      <c r="B30" s="114">
        <v>0</v>
      </c>
      <c r="C30" s="114">
        <v>0</v>
      </c>
      <c r="D30" s="114">
        <v>0</v>
      </c>
      <c r="E30" s="114">
        <v>0</v>
      </c>
      <c r="F30" s="114">
        <v>47.650440000000003</v>
      </c>
      <c r="G30" s="114">
        <v>86.106020000000001</v>
      </c>
      <c r="H30" s="114">
        <v>47745.951009999997</v>
      </c>
      <c r="I30" s="47"/>
    </row>
    <row r="31" spans="1:9" s="16" customFormat="1" ht="15" customHeight="1">
      <c r="A31" s="148" t="s">
        <v>690</v>
      </c>
      <c r="B31" s="114">
        <v>0</v>
      </c>
      <c r="C31" s="114">
        <v>0</v>
      </c>
      <c r="D31" s="114">
        <v>0</v>
      </c>
      <c r="E31" s="114">
        <v>0</v>
      </c>
      <c r="F31" s="114">
        <v>28.265999999999998</v>
      </c>
      <c r="G31" s="114">
        <v>2493.38</v>
      </c>
      <c r="H31" s="114">
        <v>30175.80834</v>
      </c>
      <c r="I31" s="47"/>
    </row>
    <row r="32" spans="1:9" s="16" customFormat="1" ht="15" customHeight="1">
      <c r="A32" s="148" t="s">
        <v>691</v>
      </c>
      <c r="B32" s="114">
        <v>0</v>
      </c>
      <c r="C32" s="114">
        <v>0</v>
      </c>
      <c r="D32" s="114">
        <v>0</v>
      </c>
      <c r="E32" s="114">
        <v>0</v>
      </c>
      <c r="F32" s="114">
        <v>0</v>
      </c>
      <c r="G32" s="114">
        <v>0</v>
      </c>
      <c r="H32" s="114">
        <v>0.17157</v>
      </c>
      <c r="I32" s="47"/>
    </row>
    <row r="33" spans="1:9" s="16" customFormat="1" ht="15" customHeight="1">
      <c r="A33" s="148" t="s">
        <v>692</v>
      </c>
      <c r="B33" s="114">
        <v>0</v>
      </c>
      <c r="C33" s="114">
        <v>0</v>
      </c>
      <c r="D33" s="114">
        <v>0</v>
      </c>
      <c r="E33" s="114">
        <v>0</v>
      </c>
      <c r="F33" s="114">
        <v>0</v>
      </c>
      <c r="G33" s="114">
        <v>0</v>
      </c>
      <c r="H33" s="114">
        <v>106111.13628000001</v>
      </c>
      <c r="I33" s="47"/>
    </row>
    <row r="34" spans="1:9" s="16" customFormat="1" ht="15" customHeight="1">
      <c r="A34" s="148" t="s">
        <v>693</v>
      </c>
      <c r="B34" s="114">
        <v>0</v>
      </c>
      <c r="C34" s="114">
        <v>0</v>
      </c>
      <c r="D34" s="114">
        <v>0</v>
      </c>
      <c r="E34" s="114">
        <v>0</v>
      </c>
      <c r="F34" s="114">
        <v>1.4000000000000001E-4</v>
      </c>
      <c r="G34" s="114">
        <v>3.8628100000000001</v>
      </c>
      <c r="H34" s="114">
        <v>929.22559999999999</v>
      </c>
      <c r="I34" s="47"/>
    </row>
    <row r="35" spans="1:9" s="16" customFormat="1" ht="15" customHeight="1">
      <c r="A35" s="147" t="s">
        <v>694</v>
      </c>
      <c r="B35" s="114">
        <v>0</v>
      </c>
      <c r="C35" s="114">
        <v>0</v>
      </c>
      <c r="D35" s="114">
        <v>0</v>
      </c>
      <c r="E35" s="114">
        <v>0</v>
      </c>
      <c r="F35" s="114">
        <v>379.89551</v>
      </c>
      <c r="G35" s="114">
        <v>373.82026000000002</v>
      </c>
      <c r="H35" s="114">
        <v>191.04548</v>
      </c>
      <c r="I35" s="47"/>
    </row>
    <row r="36" spans="1:9" s="16" customFormat="1" ht="15" customHeight="1">
      <c r="A36" s="147" t="s">
        <v>695</v>
      </c>
      <c r="B36" s="114">
        <v>2953569.32039</v>
      </c>
      <c r="C36" s="114">
        <v>3283430.8400599998</v>
      </c>
      <c r="D36" s="114">
        <v>3948086.0904099997</v>
      </c>
      <c r="E36" s="114">
        <v>4380989.3709399998</v>
      </c>
      <c r="F36" s="114">
        <v>4958898.4628999997</v>
      </c>
      <c r="G36" s="114">
        <v>4198076.3662600005</v>
      </c>
      <c r="H36" s="114">
        <v>5267278.2533100005</v>
      </c>
      <c r="I36" s="47"/>
    </row>
    <row r="37" spans="1:9" s="16" customFormat="1" ht="15" customHeight="1">
      <c r="A37" s="147" t="s">
        <v>696</v>
      </c>
      <c r="B37" s="114">
        <v>130956.26829000001</v>
      </c>
      <c r="C37" s="114">
        <v>158501.36709000001</v>
      </c>
      <c r="D37" s="114">
        <v>209383.23475999999</v>
      </c>
      <c r="E37" s="114">
        <v>257386.67238</v>
      </c>
      <c r="F37" s="114">
        <v>340095.58261000004</v>
      </c>
      <c r="G37" s="114">
        <v>269879.69416000001</v>
      </c>
      <c r="H37" s="114">
        <v>236152.59661000001</v>
      </c>
      <c r="I37" s="47"/>
    </row>
    <row r="38" spans="1:9" s="16" customFormat="1" ht="15" customHeight="1">
      <c r="A38" s="147" t="s">
        <v>306</v>
      </c>
      <c r="B38" s="114">
        <v>42236.150090000003</v>
      </c>
      <c r="C38" s="114">
        <v>53454.892319999999</v>
      </c>
      <c r="D38" s="114">
        <v>77776.618989999988</v>
      </c>
      <c r="E38" s="114">
        <v>91027.669420000006</v>
      </c>
      <c r="F38" s="114">
        <v>112246.22223999999</v>
      </c>
      <c r="G38" s="114">
        <v>104886.95666</v>
      </c>
      <c r="H38" s="114">
        <v>105868.31600000001</v>
      </c>
      <c r="I38" s="47"/>
    </row>
    <row r="39" spans="1:9" s="16" customFormat="1" ht="15" customHeight="1">
      <c r="A39" s="147" t="s">
        <v>312</v>
      </c>
      <c r="B39" s="114">
        <v>3544.6462799999999</v>
      </c>
      <c r="C39" s="114">
        <v>0</v>
      </c>
      <c r="D39" s="114">
        <v>33810.927499999998</v>
      </c>
      <c r="E39" s="114">
        <v>191279.02999000001</v>
      </c>
      <c r="F39" s="114">
        <v>1070394.8067000001</v>
      </c>
      <c r="G39" s="114">
        <v>1973898.14934</v>
      </c>
      <c r="H39" s="114">
        <v>2162528.5282299998</v>
      </c>
      <c r="I39" s="47"/>
    </row>
    <row r="40" spans="1:9" s="16" customFormat="1" ht="15" customHeight="1">
      <c r="A40" s="147" t="s">
        <v>697</v>
      </c>
      <c r="B40" s="114">
        <v>31433.696219999998</v>
      </c>
      <c r="C40" s="114">
        <v>46765.533530000001</v>
      </c>
      <c r="D40" s="114">
        <v>34202.753380000002</v>
      </c>
      <c r="E40" s="114">
        <v>30253.518010000003</v>
      </c>
      <c r="F40" s="114">
        <v>22640.468219999999</v>
      </c>
      <c r="G40" s="114">
        <v>22775.802309999999</v>
      </c>
      <c r="H40" s="114">
        <v>48105.837890000003</v>
      </c>
      <c r="I40" s="47"/>
    </row>
    <row r="41" spans="1:9" s="17" customFormat="1" ht="15" customHeight="1" thickBot="1">
      <c r="A41" s="147" t="s">
        <v>487</v>
      </c>
      <c r="B41" s="114">
        <v>0</v>
      </c>
      <c r="C41" s="114">
        <v>0</v>
      </c>
      <c r="D41" s="114">
        <v>0</v>
      </c>
      <c r="E41" s="114">
        <v>0</v>
      </c>
      <c r="F41" s="114">
        <v>0</v>
      </c>
      <c r="G41" s="114">
        <v>0</v>
      </c>
      <c r="H41" s="114">
        <v>0</v>
      </c>
      <c r="I41" s="47"/>
    </row>
    <row r="42" spans="1:9" ht="15" customHeight="1" thickTop="1" thickBot="1">
      <c r="A42" s="396" t="s">
        <v>698</v>
      </c>
      <c r="B42" s="397">
        <v>871423.49040000001</v>
      </c>
      <c r="C42" s="397">
        <v>932101.50051000004</v>
      </c>
      <c r="D42" s="397">
        <v>1129376.6249000002</v>
      </c>
      <c r="E42" s="397">
        <v>1280119.3029400001</v>
      </c>
      <c r="F42" s="397">
        <v>1364315.0185</v>
      </c>
      <c r="G42" s="397">
        <v>1329376.4534200002</v>
      </c>
      <c r="H42" s="397">
        <v>1349440.00673</v>
      </c>
      <c r="I42" s="47"/>
    </row>
    <row r="43" spans="1:9" s="16" customFormat="1" ht="15" customHeight="1" thickTop="1">
      <c r="A43" s="147" t="s">
        <v>327</v>
      </c>
      <c r="B43" s="114">
        <v>754985.15498999995</v>
      </c>
      <c r="C43" s="114">
        <v>817483.82941999997</v>
      </c>
      <c r="D43" s="114">
        <v>989765.58779999998</v>
      </c>
      <c r="E43" s="114">
        <v>1102032.50523</v>
      </c>
      <c r="F43" s="114">
        <v>1174735.3027999999</v>
      </c>
      <c r="G43" s="114">
        <v>1174735.3027899999</v>
      </c>
      <c r="H43" s="114">
        <v>1216870.3764500001</v>
      </c>
      <c r="I43" s="47"/>
    </row>
    <row r="44" spans="1:9" s="16" customFormat="1" ht="15" customHeight="1">
      <c r="A44" s="147" t="s">
        <v>331</v>
      </c>
      <c r="B44" s="114">
        <v>2880.52144</v>
      </c>
      <c r="C44" s="114">
        <v>2880.52144</v>
      </c>
      <c r="D44" s="114">
        <v>2880.52144</v>
      </c>
      <c r="E44" s="114">
        <v>24036.31695</v>
      </c>
      <c r="F44" s="114">
        <v>21128.33812</v>
      </c>
      <c r="G44" s="114">
        <v>21128.33814</v>
      </c>
      <c r="H44" s="114">
        <v>30868.33812</v>
      </c>
      <c r="I44" s="47"/>
    </row>
    <row r="45" spans="1:9" s="16" customFormat="1" ht="15" customHeight="1">
      <c r="A45" s="147" t="s">
        <v>335</v>
      </c>
      <c r="B45" s="114">
        <v>0</v>
      </c>
      <c r="C45" s="114">
        <v>0</v>
      </c>
      <c r="D45" s="114">
        <v>0</v>
      </c>
      <c r="E45" s="114">
        <v>0</v>
      </c>
      <c r="F45" s="114">
        <v>0</v>
      </c>
      <c r="G45" s="114">
        <v>0</v>
      </c>
      <c r="H45" s="114">
        <v>0</v>
      </c>
      <c r="I45" s="47"/>
    </row>
    <row r="46" spans="1:9" s="16" customFormat="1" ht="15" customHeight="1">
      <c r="A46" s="147" t="s">
        <v>699</v>
      </c>
      <c r="B46" s="114">
        <v>43052.662880000003</v>
      </c>
      <c r="C46" s="114">
        <v>51066.139729999995</v>
      </c>
      <c r="D46" s="114">
        <v>65722.340649999998</v>
      </c>
      <c r="E46" s="114">
        <v>81108.213470000002</v>
      </c>
      <c r="F46" s="114">
        <v>107983.31731999999</v>
      </c>
      <c r="G46" s="114">
        <v>107983.31731</v>
      </c>
      <c r="H46" s="114">
        <v>117599.69228</v>
      </c>
      <c r="I46" s="47"/>
    </row>
    <row r="47" spans="1:9" s="16" customFormat="1" ht="15" customHeight="1">
      <c r="A47" s="147" t="s">
        <v>341</v>
      </c>
      <c r="B47" s="114">
        <v>70505.151089999999</v>
      </c>
      <c r="C47" s="114">
        <v>60671.009920000004</v>
      </c>
      <c r="D47" s="114">
        <v>71008.175010000006</v>
      </c>
      <c r="E47" s="114">
        <v>72942.267290000003</v>
      </c>
      <c r="F47" s="114">
        <v>60468.060259999998</v>
      </c>
      <c r="G47" s="114">
        <v>25529.495179999998</v>
      </c>
      <c r="H47" s="114">
        <v>-15898.400119999998</v>
      </c>
      <c r="I47" s="47"/>
    </row>
    <row r="48" spans="1:9" s="16" customFormat="1" ht="15" customHeight="1">
      <c r="A48" s="148" t="s">
        <v>700</v>
      </c>
      <c r="B48" s="114">
        <v>2499.93145</v>
      </c>
      <c r="C48" s="114">
        <v>0</v>
      </c>
      <c r="D48" s="114">
        <v>-3872.1011200000003</v>
      </c>
      <c r="E48" s="114">
        <v>-25174.512149999999</v>
      </c>
      <c r="F48" s="114">
        <v>-22635.634100000003</v>
      </c>
      <c r="G48" s="114">
        <v>-22635.634100000003</v>
      </c>
      <c r="H48" s="114">
        <v>-26221.954519999999</v>
      </c>
      <c r="I48" s="47"/>
    </row>
    <row r="49" spans="1:9" s="17" customFormat="1" ht="15" customHeight="1" thickBot="1">
      <c r="A49" s="148" t="s">
        <v>701</v>
      </c>
      <c r="B49" s="114">
        <v>68005.219639999996</v>
      </c>
      <c r="C49" s="114">
        <v>60671.009920000004</v>
      </c>
      <c r="D49" s="114">
        <v>74880.276129999998</v>
      </c>
      <c r="E49" s="114">
        <v>98116.779439999998</v>
      </c>
      <c r="F49" s="114">
        <v>83103.694359999994</v>
      </c>
      <c r="G49" s="114">
        <v>48165.129280000001</v>
      </c>
      <c r="H49" s="114">
        <v>10323.554400000001</v>
      </c>
      <c r="I49" s="47"/>
    </row>
    <row r="50" spans="1:9" ht="15" customHeight="1" thickTop="1" thickBot="1">
      <c r="A50" s="396" t="s">
        <v>702</v>
      </c>
      <c r="B50" s="397">
        <v>4033457.8172399998</v>
      </c>
      <c r="C50" s="397">
        <v>4474596.6765600005</v>
      </c>
      <c r="D50" s="397">
        <v>5432872.0645200005</v>
      </c>
      <c r="E50" s="397">
        <v>6231244.4708900005</v>
      </c>
      <c r="F50" s="397">
        <v>7869629.1109300004</v>
      </c>
      <c r="G50" s="397">
        <v>7901964.25562</v>
      </c>
      <c r="H50" s="397">
        <v>9354959.8284400012</v>
      </c>
      <c r="I50" s="47"/>
    </row>
    <row r="51" spans="1:9" s="16" customFormat="1" ht="15" customHeight="1" thickTop="1">
      <c r="A51" s="113" t="s">
        <v>703</v>
      </c>
      <c r="B51" s="114">
        <v>0</v>
      </c>
      <c r="C51" s="114">
        <v>0</v>
      </c>
      <c r="D51" s="114">
        <v>804.84282999999994</v>
      </c>
      <c r="E51" s="114">
        <v>905.41243999999995</v>
      </c>
      <c r="F51" s="114">
        <v>905.41243999999995</v>
      </c>
      <c r="G51" s="114">
        <v>905.41243999999995</v>
      </c>
      <c r="H51" s="114">
        <v>905.41243999999995</v>
      </c>
      <c r="I51" s="47"/>
    </row>
    <row r="52" spans="1:9" s="17" customFormat="1" ht="15" customHeight="1">
      <c r="A52" s="148" t="s">
        <v>704</v>
      </c>
      <c r="B52" s="114">
        <v>0</v>
      </c>
      <c r="C52" s="114">
        <v>0</v>
      </c>
      <c r="D52" s="114">
        <v>0</v>
      </c>
      <c r="E52" s="114">
        <v>0</v>
      </c>
      <c r="F52" s="114">
        <v>0</v>
      </c>
      <c r="G52" s="114">
        <v>0</v>
      </c>
      <c r="H52" s="114">
        <v>0</v>
      </c>
      <c r="I52" s="47"/>
    </row>
    <row r="53" spans="1:9" s="17" customFormat="1" ht="15" customHeight="1">
      <c r="A53" s="148" t="s">
        <v>705</v>
      </c>
      <c r="B53" s="114">
        <v>0</v>
      </c>
      <c r="C53" s="114">
        <v>0</v>
      </c>
      <c r="D53" s="114">
        <v>0</v>
      </c>
      <c r="E53" s="114">
        <v>0</v>
      </c>
      <c r="F53" s="114">
        <v>0</v>
      </c>
      <c r="G53" s="114">
        <v>0</v>
      </c>
      <c r="H53" s="114">
        <v>0</v>
      </c>
      <c r="I53" s="47"/>
    </row>
    <row r="54" spans="1:9" s="17" customFormat="1" ht="15" customHeight="1">
      <c r="A54" s="148" t="s">
        <v>706</v>
      </c>
      <c r="B54" s="114">
        <v>0</v>
      </c>
      <c r="C54" s="114">
        <v>0</v>
      </c>
      <c r="D54" s="114">
        <v>0</v>
      </c>
      <c r="E54" s="114">
        <v>0</v>
      </c>
      <c r="F54" s="114">
        <v>0</v>
      </c>
      <c r="G54" s="114">
        <v>0</v>
      </c>
      <c r="H54" s="114">
        <v>0</v>
      </c>
      <c r="I54" s="47"/>
    </row>
    <row r="55" spans="1:9" s="17" customFormat="1" ht="15" customHeight="1">
      <c r="A55" s="148" t="s">
        <v>707</v>
      </c>
      <c r="B55" s="114">
        <v>0</v>
      </c>
      <c r="C55" s="114">
        <v>0</v>
      </c>
      <c r="D55" s="114">
        <v>0</v>
      </c>
      <c r="E55" s="114">
        <v>0</v>
      </c>
      <c r="F55" s="114">
        <v>0</v>
      </c>
      <c r="G55" s="114">
        <v>0</v>
      </c>
      <c r="H55" s="114">
        <v>0</v>
      </c>
      <c r="I55" s="47"/>
    </row>
    <row r="56" spans="1:9" s="17" customFormat="1" ht="15" customHeight="1">
      <c r="A56" s="148" t="s">
        <v>708</v>
      </c>
      <c r="B56" s="114">
        <v>0</v>
      </c>
      <c r="C56" s="114">
        <v>0</v>
      </c>
      <c r="D56" s="114">
        <v>804.84282999999994</v>
      </c>
      <c r="E56" s="114">
        <v>905.41243999999995</v>
      </c>
      <c r="F56" s="114">
        <v>905.41243999999995</v>
      </c>
      <c r="G56" s="114">
        <v>905.41243999999995</v>
      </c>
      <c r="H56" s="114">
        <v>905.41243999999995</v>
      </c>
      <c r="I56" s="47"/>
    </row>
    <row r="57" spans="1:9" s="17" customFormat="1" ht="15" customHeight="1">
      <c r="A57" s="147" t="s">
        <v>709</v>
      </c>
      <c r="B57" s="114">
        <v>4894074.6201599995</v>
      </c>
      <c r="C57" s="114">
        <v>6153867.5195699995</v>
      </c>
      <c r="D57" s="114">
        <v>6287396.8164600004</v>
      </c>
      <c r="E57" s="114">
        <v>8682354.6926000006</v>
      </c>
      <c r="F57" s="114">
        <v>8870813.4682500008</v>
      </c>
      <c r="G57" s="114">
        <v>8952864.1272400003</v>
      </c>
      <c r="H57" s="114">
        <v>9648186.1887000017</v>
      </c>
      <c r="I57" s="47"/>
    </row>
    <row r="58" spans="1:9" ht="30" customHeight="1">
      <c r="A58" s="398" t="s">
        <v>710</v>
      </c>
      <c r="B58" s="399">
        <v>798147.99959999998</v>
      </c>
      <c r="C58" s="399">
        <v>854236.13709000009</v>
      </c>
      <c r="D58" s="399">
        <v>1101134.18689</v>
      </c>
      <c r="E58" s="399">
        <v>1262600.2797699999</v>
      </c>
      <c r="F58" s="399">
        <v>1247728.96269</v>
      </c>
      <c r="G58" s="399">
        <v>1159088.2856300001</v>
      </c>
      <c r="H58" s="399">
        <v>1113640.7288199998</v>
      </c>
      <c r="I58" s="47"/>
    </row>
    <row r="59" spans="1:9" ht="15" customHeight="1">
      <c r="A59" s="148" t="s">
        <v>711</v>
      </c>
      <c r="B59" s="114">
        <v>-179026.93430000002</v>
      </c>
      <c r="C59" s="114">
        <v>-181000.85099000001</v>
      </c>
      <c r="D59" s="114">
        <v>-225234.72203</v>
      </c>
      <c r="E59" s="114">
        <v>-262751.36200999998</v>
      </c>
      <c r="F59" s="114">
        <v>-277799.58662000002</v>
      </c>
      <c r="G59" s="114">
        <v>-306525.27294</v>
      </c>
      <c r="H59" s="114">
        <v>-344926.17433999997</v>
      </c>
      <c r="I59" s="47"/>
    </row>
    <row r="60" spans="1:9" ht="15" customHeight="1">
      <c r="A60" s="147" t="s">
        <v>712</v>
      </c>
      <c r="B60" s="114">
        <v>619121.0652999999</v>
      </c>
      <c r="C60" s="114">
        <v>673235.28610000003</v>
      </c>
      <c r="D60" s="114">
        <v>875899.46486000007</v>
      </c>
      <c r="E60" s="114">
        <v>999848.91775999998</v>
      </c>
      <c r="F60" s="114">
        <v>969929.37607</v>
      </c>
      <c r="G60" s="114">
        <v>852563.01269</v>
      </c>
      <c r="H60" s="114">
        <v>768714.55448000005</v>
      </c>
      <c r="I60" s="47"/>
    </row>
    <row r="61" spans="1:9" ht="15" customHeight="1">
      <c r="A61" s="116" t="s">
        <v>713</v>
      </c>
      <c r="B61" s="114">
        <v>26658.72078</v>
      </c>
      <c r="C61" s="114">
        <v>30707.047979999999</v>
      </c>
      <c r="D61" s="114">
        <v>36115.45433</v>
      </c>
      <c r="E61" s="114">
        <v>39645.167999999998</v>
      </c>
      <c r="F61" s="114">
        <v>33578.681450000004</v>
      </c>
      <c r="G61" s="114">
        <v>36189.795579999998</v>
      </c>
      <c r="H61" s="114">
        <v>31220.67913</v>
      </c>
      <c r="I61" s="47"/>
    </row>
    <row r="62" spans="1:9" ht="15" customHeight="1">
      <c r="A62" s="148" t="s">
        <v>714</v>
      </c>
      <c r="B62" s="114">
        <v>-19541.875510000002</v>
      </c>
      <c r="C62" s="114">
        <v>-17897.221430000001</v>
      </c>
      <c r="D62" s="114">
        <v>-25668.53944</v>
      </c>
      <c r="E62" s="114">
        <v>-32309.356820000001</v>
      </c>
      <c r="F62" s="114">
        <v>-36257.935060000003</v>
      </c>
      <c r="G62" s="114">
        <v>-34876.357219999998</v>
      </c>
      <c r="H62" s="114">
        <v>-28881.239120000002</v>
      </c>
      <c r="I62" s="47"/>
    </row>
    <row r="63" spans="1:9" ht="15" customHeight="1">
      <c r="A63" s="117" t="s">
        <v>715</v>
      </c>
      <c r="B63" s="114">
        <v>626237.91057000007</v>
      </c>
      <c r="C63" s="114">
        <v>686045.11265000002</v>
      </c>
      <c r="D63" s="114">
        <v>886346.37974999996</v>
      </c>
      <c r="E63" s="114">
        <v>1007184.7289400001</v>
      </c>
      <c r="F63" s="114">
        <v>967250.12245999998</v>
      </c>
      <c r="G63" s="114">
        <v>853876.45104999992</v>
      </c>
      <c r="H63" s="114">
        <v>771053.99448999995</v>
      </c>
      <c r="I63" s="47"/>
    </row>
    <row r="64" spans="1:9" ht="15" customHeight="1">
      <c r="A64" s="116" t="s">
        <v>716</v>
      </c>
      <c r="B64" s="114">
        <v>279325.6459</v>
      </c>
      <c r="C64" s="114">
        <v>281893.38447000005</v>
      </c>
      <c r="D64" s="114">
        <v>342752.37552999996</v>
      </c>
      <c r="E64" s="114">
        <v>278523.58954000002</v>
      </c>
      <c r="F64" s="114">
        <v>188469.40556000001</v>
      </c>
      <c r="G64" s="114">
        <v>257746.31447000001</v>
      </c>
      <c r="H64" s="114">
        <v>116497.15195999999</v>
      </c>
      <c r="I64" s="47"/>
    </row>
    <row r="65" spans="1:9" ht="15" customHeight="1">
      <c r="A65" s="116" t="s">
        <v>717</v>
      </c>
      <c r="B65" s="114">
        <v>-341995.56542</v>
      </c>
      <c r="C65" s="114">
        <v>-351883.66342</v>
      </c>
      <c r="D65" s="114">
        <v>-430812.26555000001</v>
      </c>
      <c r="E65" s="114">
        <v>-355472.11443000002</v>
      </c>
      <c r="F65" s="114">
        <v>-301657.83986000001</v>
      </c>
      <c r="G65" s="114">
        <v>-323580.17786</v>
      </c>
      <c r="H65" s="114">
        <v>-194001.65652000002</v>
      </c>
      <c r="I65" s="47"/>
    </row>
    <row r="66" spans="1:9" ht="15" customHeight="1">
      <c r="A66" s="147" t="s">
        <v>718</v>
      </c>
      <c r="B66" s="114">
        <v>563567.99104999995</v>
      </c>
      <c r="C66" s="114">
        <v>616054.83370000008</v>
      </c>
      <c r="D66" s="114">
        <v>798286.48973000003</v>
      </c>
      <c r="E66" s="114">
        <v>930236.20404999994</v>
      </c>
      <c r="F66" s="114">
        <v>854061.68816000002</v>
      </c>
      <c r="G66" s="114">
        <v>788042.58765999996</v>
      </c>
      <c r="H66" s="114">
        <v>693549.48992999992</v>
      </c>
      <c r="I66" s="47"/>
    </row>
    <row r="67" spans="1:9" ht="15" customHeight="1">
      <c r="A67" s="148" t="s">
        <v>719</v>
      </c>
      <c r="B67" s="114">
        <v>-454359.52593</v>
      </c>
      <c r="C67" s="114">
        <v>-507631.47766000003</v>
      </c>
      <c r="D67" s="114">
        <v>-651504.03161000006</v>
      </c>
      <c r="E67" s="114">
        <v>-729456.94159000006</v>
      </c>
      <c r="F67" s="114">
        <v>-650803.45900999999</v>
      </c>
      <c r="G67" s="114">
        <v>-702440.50465999998</v>
      </c>
      <c r="H67" s="114">
        <v>-663428.52844000002</v>
      </c>
      <c r="I67" s="47"/>
    </row>
    <row r="68" spans="1:9" ht="15" customHeight="1">
      <c r="A68" s="117" t="s">
        <v>720</v>
      </c>
      <c r="B68" s="114">
        <v>109208.46512000001</v>
      </c>
      <c r="C68" s="114">
        <v>108423.35604000001</v>
      </c>
      <c r="D68" s="114">
        <v>146782.45812</v>
      </c>
      <c r="E68" s="114">
        <v>200779.26246</v>
      </c>
      <c r="F68" s="114">
        <v>203258.22915</v>
      </c>
      <c r="G68" s="114">
        <v>85602.082999999999</v>
      </c>
      <c r="H68" s="114">
        <v>30120.961489999998</v>
      </c>
      <c r="I68" s="47"/>
    </row>
    <row r="69" spans="1:9" ht="15" customHeight="1">
      <c r="A69" s="117" t="s">
        <v>721</v>
      </c>
      <c r="B69" s="114">
        <v>306.38585</v>
      </c>
      <c r="C69" s="114">
        <v>26.748139999999999</v>
      </c>
      <c r="D69" s="114">
        <v>-4.8061400000000001</v>
      </c>
      <c r="E69" s="114">
        <v>31.566890000000001</v>
      </c>
      <c r="F69" s="114">
        <v>32.788209999999999</v>
      </c>
      <c r="G69" s="114">
        <v>35.59675</v>
      </c>
      <c r="H69" s="114">
        <v>15.135299999999999</v>
      </c>
      <c r="I69" s="47"/>
    </row>
    <row r="70" spans="1:9" ht="15" customHeight="1">
      <c r="A70" s="115" t="s">
        <v>1124</v>
      </c>
      <c r="B70" s="114">
        <v>306.25893000000002</v>
      </c>
      <c r="C70" s="114">
        <v>26.424209999999999</v>
      </c>
      <c r="D70" s="114">
        <v>-5.0344499999999996</v>
      </c>
      <c r="E70" s="114">
        <v>31.518999999999998</v>
      </c>
      <c r="F70" s="114">
        <v>32.757010000000001</v>
      </c>
      <c r="G70" s="114">
        <v>35.560430000000004</v>
      </c>
      <c r="H70" s="114">
        <v>15.118459999999999</v>
      </c>
      <c r="I70" s="47"/>
    </row>
    <row r="71" spans="1:9" ht="15" customHeight="1">
      <c r="A71" s="115" t="s">
        <v>1125</v>
      </c>
      <c r="B71" s="114">
        <v>0.12692000000000001</v>
      </c>
      <c r="C71" s="114">
        <v>0.32393</v>
      </c>
      <c r="D71" s="114">
        <v>0.22831000000000001</v>
      </c>
      <c r="E71" s="114">
        <v>4.7890000000000002E-2</v>
      </c>
      <c r="F71" s="114">
        <v>3.1199999999999999E-2</v>
      </c>
      <c r="G71" s="114">
        <v>3.6319999999999998E-2</v>
      </c>
      <c r="H71" s="114">
        <v>1.6840000000000001E-2</v>
      </c>
      <c r="I71" s="47"/>
    </row>
    <row r="72" spans="1:9" ht="15" customHeight="1">
      <c r="A72" s="147" t="s">
        <v>722</v>
      </c>
      <c r="B72" s="114">
        <v>-143.40394000000001</v>
      </c>
      <c r="C72" s="114">
        <v>-327.61212</v>
      </c>
      <c r="D72" s="114">
        <v>-1177.0200300000001</v>
      </c>
      <c r="E72" s="114">
        <v>-0.13904</v>
      </c>
      <c r="F72" s="114">
        <v>-4.3321199999999997</v>
      </c>
      <c r="G72" s="114">
        <v>-4.3377299999999996</v>
      </c>
      <c r="H72" s="114">
        <v>229.84174999999999</v>
      </c>
      <c r="I72" s="47"/>
    </row>
    <row r="73" spans="1:9" ht="15" customHeight="1">
      <c r="A73" s="147" t="s">
        <v>1478</v>
      </c>
      <c r="B73" s="114">
        <v>-143.40394000000001</v>
      </c>
      <c r="C73" s="114">
        <v>-327.61212</v>
      </c>
      <c r="D73" s="114">
        <v>-1177.0200300000001</v>
      </c>
      <c r="E73" s="114">
        <v>-0.13904</v>
      </c>
      <c r="F73" s="114">
        <v>-4.3321199999999997</v>
      </c>
      <c r="G73" s="114">
        <v>-4.3377299999999996</v>
      </c>
      <c r="H73" s="114">
        <v>229.84174999999999</v>
      </c>
      <c r="I73" s="47"/>
    </row>
    <row r="74" spans="1:9" ht="15" customHeight="1">
      <c r="A74" s="148" t="s">
        <v>1126</v>
      </c>
      <c r="B74" s="114">
        <v>0</v>
      </c>
      <c r="C74" s="114">
        <v>0</v>
      </c>
      <c r="D74" s="114">
        <v>0</v>
      </c>
      <c r="E74" s="114">
        <v>0</v>
      </c>
      <c r="F74" s="114">
        <v>0</v>
      </c>
      <c r="G74" s="114">
        <v>0</v>
      </c>
      <c r="H74" s="114">
        <v>0</v>
      </c>
      <c r="I74" s="47"/>
    </row>
    <row r="75" spans="1:9" ht="15" customHeight="1">
      <c r="A75" s="147" t="s">
        <v>723</v>
      </c>
      <c r="B75" s="114">
        <v>109371.44703</v>
      </c>
      <c r="C75" s="114">
        <v>108122.49206</v>
      </c>
      <c r="D75" s="114">
        <v>145600.63194999998</v>
      </c>
      <c r="E75" s="114">
        <v>200810.69031000001</v>
      </c>
      <c r="F75" s="114">
        <v>203286.68524000002</v>
      </c>
      <c r="G75" s="114">
        <v>85633.342019999996</v>
      </c>
      <c r="H75" s="114">
        <v>30365.938539999999</v>
      </c>
      <c r="I75" s="47"/>
    </row>
    <row r="76" spans="1:9" ht="15" customHeight="1">
      <c r="A76" s="149" t="s">
        <v>1115</v>
      </c>
      <c r="B76" s="114">
        <v>3337.3301099999999</v>
      </c>
      <c r="C76" s="114">
        <v>2037.3966699999999</v>
      </c>
      <c r="D76" s="114">
        <v>-1449.3150500000002</v>
      </c>
      <c r="E76" s="114">
        <v>-5291.6878499999993</v>
      </c>
      <c r="F76" s="114">
        <v>1512.6831200000001</v>
      </c>
      <c r="G76" s="114">
        <v>5985.9975800000002</v>
      </c>
      <c r="H76" s="114">
        <v>-2545.36105</v>
      </c>
      <c r="I76" s="47"/>
    </row>
    <row r="77" spans="1:9" ht="15" customHeight="1">
      <c r="A77" s="117" t="s">
        <v>724</v>
      </c>
      <c r="B77" s="114">
        <v>112708.77714000001</v>
      </c>
      <c r="C77" s="114">
        <v>110159.88873000001</v>
      </c>
      <c r="D77" s="114">
        <v>144151.31690000001</v>
      </c>
      <c r="E77" s="114">
        <v>195519.00246000002</v>
      </c>
      <c r="F77" s="114">
        <v>204799.36836000002</v>
      </c>
      <c r="G77" s="114">
        <v>91619.339599999992</v>
      </c>
      <c r="H77" s="114">
        <v>27820.57749</v>
      </c>
      <c r="I77" s="47"/>
    </row>
    <row r="78" spans="1:9" ht="15" customHeight="1">
      <c r="A78" s="116" t="s">
        <v>725</v>
      </c>
      <c r="B78" s="114">
        <v>-117.80033999999999</v>
      </c>
      <c r="C78" s="114">
        <v>1256.30432</v>
      </c>
      <c r="D78" s="114">
        <v>1252.03746</v>
      </c>
      <c r="E78" s="114">
        <v>1494.43941</v>
      </c>
      <c r="F78" s="114">
        <v>-1420.2757199999999</v>
      </c>
      <c r="G78" s="114">
        <v>-353.96939000000003</v>
      </c>
      <c r="H78" s="114">
        <v>-4494.6278200000006</v>
      </c>
      <c r="I78" s="47"/>
    </row>
    <row r="79" spans="1:9" ht="15" customHeight="1">
      <c r="A79" s="147" t="s">
        <v>726</v>
      </c>
      <c r="B79" s="114">
        <v>112590.9768</v>
      </c>
      <c r="C79" s="114">
        <v>111416.19305</v>
      </c>
      <c r="D79" s="114">
        <v>145403.35436000003</v>
      </c>
      <c r="E79" s="114">
        <v>197013.44187000001</v>
      </c>
      <c r="F79" s="114">
        <v>203379.09263999999</v>
      </c>
      <c r="G79" s="114">
        <v>91265.370209999994</v>
      </c>
      <c r="H79" s="114">
        <v>23325.949670000002</v>
      </c>
      <c r="I79" s="47"/>
    </row>
    <row r="80" spans="1:9" ht="15" customHeight="1">
      <c r="A80" s="116" t="s">
        <v>727</v>
      </c>
      <c r="B80" s="114">
        <v>0</v>
      </c>
      <c r="C80" s="114">
        <v>0</v>
      </c>
      <c r="D80" s="114">
        <v>0</v>
      </c>
      <c r="E80" s="114">
        <v>0</v>
      </c>
      <c r="F80" s="114">
        <v>0</v>
      </c>
      <c r="G80" s="114">
        <v>0</v>
      </c>
      <c r="H80" s="114">
        <v>0</v>
      </c>
      <c r="I80" s="47"/>
    </row>
    <row r="81" spans="1:9" ht="15" customHeight="1">
      <c r="A81" s="147" t="s">
        <v>728</v>
      </c>
      <c r="B81" s="114">
        <v>112590.9768</v>
      </c>
      <c r="C81" s="114">
        <v>111416.19305</v>
      </c>
      <c r="D81" s="114">
        <v>145403.35436000003</v>
      </c>
      <c r="E81" s="114">
        <v>197013.44187000001</v>
      </c>
      <c r="F81" s="114">
        <v>203379.09263999999</v>
      </c>
      <c r="G81" s="114">
        <v>91265.370209999994</v>
      </c>
      <c r="H81" s="114">
        <v>23325.949670000002</v>
      </c>
      <c r="I81" s="47"/>
    </row>
    <row r="82" spans="1:9" ht="15" customHeight="1" thickBot="1">
      <c r="A82" s="116" t="s">
        <v>729</v>
      </c>
      <c r="B82" s="114">
        <v>-44585.757159999994</v>
      </c>
      <c r="C82" s="114">
        <v>-50745.183130000005</v>
      </c>
      <c r="D82" s="114">
        <v>-70523.078239999988</v>
      </c>
      <c r="E82" s="114">
        <v>-98896.662400000001</v>
      </c>
      <c r="F82" s="114">
        <v>-120275.39821</v>
      </c>
      <c r="G82" s="114">
        <v>-43100.240819999999</v>
      </c>
      <c r="H82" s="114">
        <v>-13002.395039999999</v>
      </c>
      <c r="I82" s="47"/>
    </row>
    <row r="83" spans="1:9" ht="15" customHeight="1" thickTop="1" thickBot="1">
      <c r="A83" s="396" t="s">
        <v>730</v>
      </c>
      <c r="B83" s="397">
        <v>68005.219639999996</v>
      </c>
      <c r="C83" s="397">
        <v>60671.009920000004</v>
      </c>
      <c r="D83" s="397">
        <v>74880.27612000001</v>
      </c>
      <c r="E83" s="397">
        <v>98116.779469999994</v>
      </c>
      <c r="F83" s="397">
        <v>83103.694430000003</v>
      </c>
      <c r="G83" s="397">
        <v>48165.129390000002</v>
      </c>
      <c r="H83" s="397">
        <v>10323.554630000001</v>
      </c>
      <c r="I83" s="47"/>
    </row>
    <row r="84" spans="1:9" ht="3.75" customHeight="1" thickTop="1" thickBot="1">
      <c r="A84" s="118"/>
      <c r="B84" s="119"/>
      <c r="C84" s="119"/>
      <c r="D84" s="119"/>
      <c r="E84" s="119"/>
      <c r="F84" s="119"/>
      <c r="G84" s="119"/>
      <c r="H84" s="119"/>
      <c r="I84" s="47"/>
    </row>
    <row r="85" spans="1:9" ht="15" customHeight="1" thickTop="1">
      <c r="A85" s="70"/>
      <c r="B85" s="25"/>
      <c r="C85" s="25"/>
      <c r="D85" s="25"/>
      <c r="E85" s="25"/>
      <c r="F85" s="25"/>
      <c r="G85" s="25"/>
      <c r="H85" s="25"/>
      <c r="I85" s="47"/>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A4" sqref="A4:J4"/>
    </sheetView>
  </sheetViews>
  <sheetFormatPr defaultRowHeight="12.75"/>
  <cols>
    <col min="1" max="1" width="3" style="44" hidden="1" customWidth="1"/>
    <col min="2" max="2" width="6" style="44" hidden="1" customWidth="1"/>
    <col min="3" max="3" width="81.5703125" style="44" customWidth="1"/>
    <col min="4" max="10" width="13.140625" style="44" customWidth="1"/>
    <col min="11"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0" s="43" customFormat="1" ht="15" customHeight="1">
      <c r="A1" s="400"/>
      <c r="B1" s="400"/>
      <c r="C1" s="745"/>
      <c r="D1" s="745"/>
      <c r="E1" s="745"/>
      <c r="F1" s="745"/>
      <c r="G1" s="745"/>
      <c r="H1" s="745"/>
      <c r="I1" s="745"/>
      <c r="J1" s="745"/>
    </row>
    <row r="2" spans="1:10" s="43" customFormat="1" ht="18">
      <c r="A2" s="746" t="s">
        <v>479</v>
      </c>
      <c r="B2" s="746"/>
      <c r="C2" s="746"/>
      <c r="D2" s="746"/>
      <c r="E2" s="746"/>
      <c r="F2" s="746"/>
      <c r="G2" s="746"/>
      <c r="H2" s="746"/>
      <c r="I2" s="746"/>
      <c r="J2" s="746"/>
    </row>
    <row r="3" spans="1:10" s="43" customFormat="1" ht="15" customHeight="1">
      <c r="A3" s="400"/>
      <c r="B3" s="400"/>
      <c r="C3" s="746" t="s">
        <v>915</v>
      </c>
      <c r="D3" s="746"/>
      <c r="E3" s="746"/>
      <c r="F3" s="746"/>
      <c r="G3" s="746"/>
      <c r="H3" s="746"/>
      <c r="I3" s="746"/>
      <c r="J3" s="746"/>
    </row>
    <row r="4" spans="1:10" s="43" customFormat="1" ht="15" customHeight="1">
      <c r="A4" s="747"/>
      <c r="B4" s="746"/>
      <c r="C4" s="746"/>
      <c r="D4" s="746"/>
      <c r="E4" s="746"/>
      <c r="F4" s="746"/>
      <c r="G4" s="746"/>
      <c r="H4" s="746"/>
      <c r="I4" s="746"/>
      <c r="J4" s="746"/>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669</v>
      </c>
      <c r="E6" s="394" t="s">
        <v>670</v>
      </c>
      <c r="F6" s="394" t="s">
        <v>671</v>
      </c>
      <c r="G6" s="402" t="s">
        <v>672</v>
      </c>
      <c r="H6" s="402" t="s">
        <v>1526</v>
      </c>
      <c r="I6" s="402" t="s">
        <v>1430</v>
      </c>
      <c r="J6" s="402" t="s">
        <v>1527</v>
      </c>
    </row>
    <row r="7" spans="1:10" ht="15" customHeight="1" thickTop="1" thickBot="1">
      <c r="A7" s="47"/>
      <c r="B7" s="47"/>
      <c r="C7" s="25"/>
      <c r="D7" s="25"/>
      <c r="E7" s="25"/>
      <c r="F7" s="25"/>
      <c r="G7" s="25"/>
      <c r="H7" s="25"/>
      <c r="I7" s="25"/>
      <c r="J7" s="25"/>
    </row>
    <row r="8" spans="1:10" s="45" customFormat="1" ht="15" customHeight="1" thickTop="1" thickBot="1">
      <c r="A8" s="47"/>
      <c r="B8" s="164"/>
      <c r="C8" s="403" t="s">
        <v>553</v>
      </c>
      <c r="D8" s="404"/>
      <c r="E8" s="404"/>
      <c r="F8" s="404"/>
      <c r="G8" s="405"/>
      <c r="H8" s="405"/>
      <c r="I8" s="405"/>
      <c r="J8" s="405"/>
    </row>
    <row r="9" spans="1:10" ht="15" customHeight="1" thickTop="1">
      <c r="A9" s="47" t="s">
        <v>845</v>
      </c>
      <c r="B9" s="46" t="s">
        <v>916</v>
      </c>
      <c r="C9" s="165" t="s">
        <v>917</v>
      </c>
      <c r="D9" s="130">
        <v>4.1599999999999998E-2</v>
      </c>
      <c r="E9" s="130">
        <v>4.4499999999999998E-2</v>
      </c>
      <c r="F9" s="130">
        <v>4.2200000000000001E-2</v>
      </c>
      <c r="G9" s="130">
        <v>3.6799999999999999E-2</v>
      </c>
      <c r="H9" s="130">
        <v>6.2300000000000001E-2</v>
      </c>
      <c r="I9" s="130">
        <v>5.5E-2</v>
      </c>
      <c r="J9" s="130">
        <v>6.2799999999999995E-2</v>
      </c>
    </row>
    <row r="10" spans="1:10" ht="15" customHeight="1" thickBot="1">
      <c r="A10" s="47" t="s">
        <v>845</v>
      </c>
      <c r="B10" s="46" t="s">
        <v>918</v>
      </c>
      <c r="C10" s="165" t="s">
        <v>919</v>
      </c>
      <c r="D10" s="130">
        <v>0.90510000000000002</v>
      </c>
      <c r="E10" s="130">
        <v>0.89790000000000003</v>
      </c>
      <c r="F10" s="130">
        <v>0.88790000000000002</v>
      </c>
      <c r="G10" s="130">
        <v>0.89929999999999999</v>
      </c>
      <c r="H10" s="130">
        <v>0.8548</v>
      </c>
      <c r="I10" s="130">
        <v>0.86099999999999999</v>
      </c>
      <c r="J10" s="130">
        <v>0.76380000000000003</v>
      </c>
    </row>
    <row r="11" spans="1:10" s="19" customFormat="1" ht="15" customHeight="1" thickTop="1" thickBot="1">
      <c r="A11" s="47"/>
      <c r="B11" s="164"/>
      <c r="C11" s="403" t="s">
        <v>556</v>
      </c>
      <c r="D11" s="404"/>
      <c r="E11" s="404"/>
      <c r="F11" s="404"/>
      <c r="G11" s="405"/>
      <c r="H11" s="405"/>
      <c r="I11" s="405"/>
      <c r="J11" s="405"/>
    </row>
    <row r="12" spans="1:10" s="78" customFormat="1" ht="15" customHeight="1" thickTop="1">
      <c r="A12" s="47" t="s">
        <v>845</v>
      </c>
      <c r="B12" s="46" t="s">
        <v>920</v>
      </c>
      <c r="C12" s="165" t="s">
        <v>921</v>
      </c>
      <c r="D12" s="130">
        <v>1E-4</v>
      </c>
      <c r="E12" s="130">
        <v>1E-4</v>
      </c>
      <c r="F12" s="130">
        <v>0</v>
      </c>
      <c r="G12" s="130">
        <v>0</v>
      </c>
      <c r="H12" s="130">
        <v>1E-4</v>
      </c>
      <c r="I12" s="130">
        <v>2.9999999999999997E-4</v>
      </c>
      <c r="J12" s="130">
        <v>1.9800000000000002E-2</v>
      </c>
    </row>
    <row r="13" spans="1:10" s="77" customFormat="1" ht="15" customHeight="1">
      <c r="A13" s="47" t="s">
        <v>845</v>
      </c>
      <c r="B13" s="46" t="s">
        <v>922</v>
      </c>
      <c r="C13" s="165" t="s">
        <v>1113</v>
      </c>
      <c r="D13" s="130">
        <v>1E-4</v>
      </c>
      <c r="E13" s="130">
        <v>1E-4</v>
      </c>
      <c r="F13" s="130">
        <v>0</v>
      </c>
      <c r="G13" s="130">
        <v>0</v>
      </c>
      <c r="H13" s="130">
        <v>1E-4</v>
      </c>
      <c r="I13" s="130">
        <v>2.9999999999999997E-4</v>
      </c>
      <c r="J13" s="130">
        <v>1.9800000000000002E-2</v>
      </c>
    </row>
    <row r="14" spans="1:10" s="77" customFormat="1" ht="15" customHeight="1">
      <c r="A14" s="47"/>
      <c r="B14" s="46"/>
      <c r="C14" s="165" t="s">
        <v>923</v>
      </c>
      <c r="D14" s="130">
        <v>0.73229999999999995</v>
      </c>
      <c r="E14" s="130">
        <v>0.73380000000000001</v>
      </c>
      <c r="F14" s="130">
        <v>0.72670000000000001</v>
      </c>
      <c r="G14" s="130">
        <v>0.70309999999999995</v>
      </c>
      <c r="H14" s="130">
        <v>0.63009999999999999</v>
      </c>
      <c r="I14" s="130">
        <v>0.53129999999999999</v>
      </c>
      <c r="J14" s="130">
        <v>0.56299999999999994</v>
      </c>
    </row>
    <row r="15" spans="1:10" s="77" customFormat="1" ht="15" customHeight="1" thickBot="1">
      <c r="A15" s="47" t="s">
        <v>845</v>
      </c>
      <c r="B15" s="46" t="s">
        <v>924</v>
      </c>
      <c r="C15" s="165" t="s">
        <v>925</v>
      </c>
      <c r="D15" s="130">
        <v>7.7999999999999996E-3</v>
      </c>
      <c r="E15" s="130">
        <v>1.0500000000000001E-2</v>
      </c>
      <c r="F15" s="130">
        <v>6.3E-3</v>
      </c>
      <c r="G15" s="130">
        <v>4.8999999999999998E-3</v>
      </c>
      <c r="H15" s="130">
        <v>2.8999999999999998E-3</v>
      </c>
      <c r="I15" s="130">
        <v>2.8999999999999998E-3</v>
      </c>
      <c r="J15" s="130">
        <v>5.1000000000000004E-3</v>
      </c>
    </row>
    <row r="16" spans="1:10" s="19" customFormat="1" ht="15" customHeight="1" thickTop="1" thickBot="1">
      <c r="A16" s="47"/>
      <c r="B16" s="164"/>
      <c r="C16" s="403" t="s">
        <v>926</v>
      </c>
      <c r="D16" s="404"/>
      <c r="E16" s="404"/>
      <c r="F16" s="404"/>
      <c r="G16" s="405"/>
      <c r="H16" s="405"/>
      <c r="I16" s="405"/>
      <c r="J16" s="405"/>
    </row>
    <row r="17" spans="1:10" s="78" customFormat="1" ht="15" customHeight="1" thickTop="1">
      <c r="A17" s="47" t="s">
        <v>845</v>
      </c>
      <c r="B17" s="46" t="s">
        <v>927</v>
      </c>
      <c r="C17" s="165" t="s">
        <v>928</v>
      </c>
      <c r="D17" s="130">
        <v>0</v>
      </c>
      <c r="E17" s="130">
        <v>0</v>
      </c>
      <c r="F17" s="130">
        <v>0</v>
      </c>
      <c r="G17" s="130">
        <v>0</v>
      </c>
      <c r="H17" s="130">
        <v>0</v>
      </c>
      <c r="I17" s="130">
        <v>0</v>
      </c>
      <c r="J17" s="130">
        <v>0.6069</v>
      </c>
    </row>
    <row r="18" spans="1:10" s="77" customFormat="1" ht="15" customHeight="1">
      <c r="A18" s="47" t="s">
        <v>845</v>
      </c>
      <c r="B18" s="46" t="s">
        <v>929</v>
      </c>
      <c r="C18" s="165" t="s">
        <v>930</v>
      </c>
      <c r="D18" s="130">
        <v>0</v>
      </c>
      <c r="E18" s="130">
        <v>0</v>
      </c>
      <c r="F18" s="130">
        <v>0</v>
      </c>
      <c r="G18" s="130">
        <v>0</v>
      </c>
      <c r="H18" s="130">
        <v>1</v>
      </c>
      <c r="I18" s="130">
        <v>1</v>
      </c>
      <c r="J18" s="130">
        <v>0.3931</v>
      </c>
    </row>
    <row r="19" spans="1:10" s="77" customFormat="1" ht="15" customHeight="1" thickBot="1">
      <c r="A19" s="47" t="s">
        <v>845</v>
      </c>
      <c r="B19" s="46" t="s">
        <v>931</v>
      </c>
      <c r="C19" s="165" t="s">
        <v>932</v>
      </c>
      <c r="D19" s="168">
        <v>0</v>
      </c>
      <c r="E19" s="168">
        <v>0</v>
      </c>
      <c r="F19" s="168">
        <v>0</v>
      </c>
      <c r="G19" s="168">
        <v>0</v>
      </c>
      <c r="H19" s="168">
        <v>353.83780000000002</v>
      </c>
      <c r="I19" s="168">
        <v>424.75020000000001</v>
      </c>
      <c r="J19" s="168">
        <v>517.63030000000003</v>
      </c>
    </row>
    <row r="20" spans="1:10" s="19" customFormat="1" ht="15" customHeight="1" thickTop="1" thickBot="1">
      <c r="A20" s="47"/>
      <c r="B20" s="164"/>
      <c r="C20" s="403" t="s">
        <v>933</v>
      </c>
      <c r="D20" s="404"/>
      <c r="E20" s="404"/>
      <c r="F20" s="404"/>
      <c r="G20" s="405"/>
      <c r="H20" s="405"/>
      <c r="I20" s="405"/>
      <c r="J20" s="405"/>
    </row>
    <row r="21" spans="1:10" s="78" customFormat="1" ht="15" customHeight="1" thickTop="1">
      <c r="A21" s="47" t="s">
        <v>845</v>
      </c>
      <c r="B21" s="46" t="s">
        <v>934</v>
      </c>
      <c r="C21" s="165" t="s">
        <v>935</v>
      </c>
      <c r="D21" s="130">
        <v>0.98170000000000002</v>
      </c>
      <c r="E21" s="130">
        <v>0.98229999999999995</v>
      </c>
      <c r="F21" s="130">
        <v>0.98109999999999997</v>
      </c>
      <c r="G21" s="130">
        <v>0.98280000000000001</v>
      </c>
      <c r="H21" s="130">
        <v>0.98950000000000005</v>
      </c>
      <c r="I21" s="130">
        <v>0.99039999999999995</v>
      </c>
      <c r="J21" s="130">
        <v>0.9859</v>
      </c>
    </row>
    <row r="22" spans="1:10" s="77" customFormat="1" ht="15" customHeight="1">
      <c r="A22" s="47" t="s">
        <v>845</v>
      </c>
      <c r="B22" s="46" t="s">
        <v>936</v>
      </c>
      <c r="C22" s="165" t="s">
        <v>937</v>
      </c>
      <c r="D22" s="130">
        <v>1.8599999999999998E-2</v>
      </c>
      <c r="E22" s="130">
        <v>1.8599999999999998E-2</v>
      </c>
      <c r="F22" s="130">
        <v>1.7500000000000002E-2</v>
      </c>
      <c r="G22" s="130">
        <v>2.2499999999999999E-2</v>
      </c>
      <c r="H22" s="130">
        <v>2.12E-2</v>
      </c>
      <c r="I22" s="130">
        <v>2.0799999999999999E-2</v>
      </c>
      <c r="J22" s="130">
        <v>0.14230000000000001</v>
      </c>
    </row>
    <row r="23" spans="1:10" s="77" customFormat="1" ht="15" customHeight="1">
      <c r="A23" s="47" t="s">
        <v>845</v>
      </c>
      <c r="B23" s="46" t="s">
        <v>938</v>
      </c>
      <c r="C23" s="165" t="s">
        <v>939</v>
      </c>
      <c r="D23" s="130">
        <v>1.83E-2</v>
      </c>
      <c r="E23" s="130">
        <v>1.77E-2</v>
      </c>
      <c r="F23" s="130">
        <v>1.89E-2</v>
      </c>
      <c r="G23" s="130">
        <v>1.72E-2</v>
      </c>
      <c r="H23" s="130">
        <v>1.0500000000000001E-2</v>
      </c>
      <c r="I23" s="130">
        <v>9.5999999999999992E-3</v>
      </c>
      <c r="J23" s="130">
        <v>1.41E-2</v>
      </c>
    </row>
    <row r="24" spans="1:10" s="77" customFormat="1" ht="15" customHeight="1">
      <c r="A24" s="47" t="s">
        <v>845</v>
      </c>
      <c r="B24" s="46" t="s">
        <v>940</v>
      </c>
      <c r="C24" s="165" t="s">
        <v>941</v>
      </c>
      <c r="D24" s="130">
        <v>1.66E-2</v>
      </c>
      <c r="E24" s="130">
        <v>1.72E-2</v>
      </c>
      <c r="F24" s="130">
        <v>1.5599999999999999E-2</v>
      </c>
      <c r="G24" s="130">
        <v>2.0799999999999999E-2</v>
      </c>
      <c r="H24" s="130">
        <v>0.02</v>
      </c>
      <c r="I24" s="130">
        <v>1.9699999999999999E-2</v>
      </c>
      <c r="J24" s="130">
        <v>0.14149999999999999</v>
      </c>
    </row>
    <row r="25" spans="1:10" s="77" customFormat="1" ht="15" customHeight="1">
      <c r="A25" s="47" t="s">
        <v>845</v>
      </c>
      <c r="B25" s="46" t="s">
        <v>942</v>
      </c>
      <c r="C25" s="165" t="s">
        <v>943</v>
      </c>
      <c r="D25" s="130">
        <v>0.125</v>
      </c>
      <c r="E25" s="130">
        <v>9.4200000000000006E-2</v>
      </c>
      <c r="F25" s="130">
        <v>0.1241</v>
      </c>
      <c r="G25" s="130">
        <v>8.8999999999999996E-2</v>
      </c>
      <c r="H25" s="130">
        <v>6.7000000000000004E-2</v>
      </c>
      <c r="I25" s="130">
        <v>6.3500000000000001E-2</v>
      </c>
      <c r="J25" s="130">
        <v>1.9099999999999999E-2</v>
      </c>
    </row>
    <row r="26" spans="1:10" s="77" customFormat="1" ht="15" customHeight="1">
      <c r="A26" s="47" t="s">
        <v>845</v>
      </c>
      <c r="B26" s="46" t="s">
        <v>944</v>
      </c>
      <c r="C26" s="165" t="s">
        <v>945</v>
      </c>
      <c r="D26" s="130">
        <v>1.6500000000000001E-2</v>
      </c>
      <c r="E26" s="130">
        <v>1.5599999999999999E-2</v>
      </c>
      <c r="F26" s="130">
        <v>1.49E-2</v>
      </c>
      <c r="G26" s="130">
        <v>1.5100000000000001E-2</v>
      </c>
      <c r="H26" s="130">
        <v>0.1241</v>
      </c>
      <c r="I26" s="130">
        <v>0.1031</v>
      </c>
      <c r="J26" s="130">
        <v>9.0200000000000002E-2</v>
      </c>
    </row>
    <row r="27" spans="1:10" s="77" customFormat="1" ht="15" customHeight="1">
      <c r="A27" s="47" t="s">
        <v>845</v>
      </c>
      <c r="B27" s="46" t="s">
        <v>946</v>
      </c>
      <c r="C27" s="165" t="s">
        <v>947</v>
      </c>
      <c r="D27" s="130">
        <v>5.0299999999999997E-2</v>
      </c>
      <c r="E27" s="130">
        <v>4.9200000000000001E-2</v>
      </c>
      <c r="F27" s="130">
        <v>5.5E-2</v>
      </c>
      <c r="G27" s="130">
        <v>4.9700000000000001E-2</v>
      </c>
      <c r="H27" s="130">
        <v>5.4899999999999997E-2</v>
      </c>
      <c r="I27" s="130">
        <v>4.3799999999999999E-2</v>
      </c>
      <c r="J27" s="130">
        <v>4.5900000000000003E-2</v>
      </c>
    </row>
    <row r="28" spans="1:10" s="77" customFormat="1" ht="15" customHeight="1">
      <c r="A28" s="47" t="s">
        <v>845</v>
      </c>
      <c r="B28" s="46" t="s">
        <v>948</v>
      </c>
      <c r="C28" s="165" t="s">
        <v>949</v>
      </c>
      <c r="D28" s="130">
        <v>0.97360000000000002</v>
      </c>
      <c r="E28" s="130">
        <v>0.97309999999999997</v>
      </c>
      <c r="F28" s="130">
        <v>0.97260000000000002</v>
      </c>
      <c r="G28" s="130">
        <v>0.97509999999999997</v>
      </c>
      <c r="H28" s="130">
        <v>0.98519999999999996</v>
      </c>
      <c r="I28" s="130">
        <v>0.98580000000000001</v>
      </c>
      <c r="J28" s="130">
        <v>0.97940000000000005</v>
      </c>
    </row>
    <row r="29" spans="1:10" s="77" customFormat="1" ht="15" customHeight="1">
      <c r="A29" s="47" t="s">
        <v>845</v>
      </c>
      <c r="B29" s="46" t="s">
        <v>950</v>
      </c>
      <c r="C29" s="165" t="s">
        <v>951</v>
      </c>
      <c r="D29" s="130">
        <v>7.9000000000000008E-3</v>
      </c>
      <c r="E29" s="130">
        <v>8.5000000000000006E-3</v>
      </c>
      <c r="F29" s="130">
        <v>7.4999999999999997E-3</v>
      </c>
      <c r="G29" s="130">
        <v>6.7000000000000002E-3</v>
      </c>
      <c r="H29" s="130">
        <v>5.9999999999999995E-4</v>
      </c>
      <c r="I29" s="130">
        <v>8.0000000000000004E-4</v>
      </c>
      <c r="J29" s="130">
        <v>4.7999999999999996E-3</v>
      </c>
    </row>
    <row r="30" spans="1:10" s="77" customFormat="1" ht="15" customHeight="1">
      <c r="A30" s="47" t="s">
        <v>845</v>
      </c>
      <c r="B30" s="46" t="s">
        <v>952</v>
      </c>
      <c r="C30" s="165" t="s">
        <v>953</v>
      </c>
      <c r="D30" s="130">
        <v>2.5999999999999999E-3</v>
      </c>
      <c r="E30" s="130">
        <v>2.8999999999999998E-3</v>
      </c>
      <c r="F30" s="130">
        <v>1.8E-3</v>
      </c>
      <c r="G30" s="130">
        <v>1.8E-3</v>
      </c>
      <c r="H30" s="130">
        <v>3.0000000000000001E-3</v>
      </c>
      <c r="I30" s="130">
        <v>3.0000000000000001E-3</v>
      </c>
      <c r="J30" s="130">
        <v>1.8E-3</v>
      </c>
    </row>
    <row r="31" spans="1:10" s="77" customFormat="1" ht="15" customHeight="1">
      <c r="A31" s="47" t="s">
        <v>845</v>
      </c>
      <c r="B31" s="46" t="s">
        <v>954</v>
      </c>
      <c r="C31" s="165" t="s">
        <v>955</v>
      </c>
      <c r="D31" s="130">
        <v>8.9999999999999998E-4</v>
      </c>
      <c r="E31" s="130">
        <v>8.9999999999999998E-4</v>
      </c>
      <c r="F31" s="130">
        <v>8.9999999999999998E-4</v>
      </c>
      <c r="G31" s="130">
        <v>8.9999999999999998E-4</v>
      </c>
      <c r="H31" s="130">
        <v>0</v>
      </c>
      <c r="I31" s="130">
        <v>1E-4</v>
      </c>
      <c r="J31" s="130">
        <v>1.1000000000000001E-3</v>
      </c>
    </row>
    <row r="32" spans="1:10" s="77" customFormat="1" ht="15" customHeight="1">
      <c r="A32" s="47" t="s">
        <v>845</v>
      </c>
      <c r="B32" s="46" t="s">
        <v>956</v>
      </c>
      <c r="C32" s="165" t="s">
        <v>957</v>
      </c>
      <c r="D32" s="130">
        <v>1.5E-3</v>
      </c>
      <c r="E32" s="130">
        <v>1.4E-3</v>
      </c>
      <c r="F32" s="130">
        <v>1.2999999999999999E-3</v>
      </c>
      <c r="G32" s="130">
        <v>1.5E-3</v>
      </c>
      <c r="H32" s="130">
        <v>2.0000000000000001E-4</v>
      </c>
      <c r="I32" s="130">
        <v>2.0000000000000001E-4</v>
      </c>
      <c r="J32" s="130">
        <v>1.6000000000000001E-3</v>
      </c>
    </row>
    <row r="33" spans="1:10" s="77" customFormat="1" ht="15" customHeight="1" thickBot="1">
      <c r="A33" s="47" t="s">
        <v>845</v>
      </c>
      <c r="B33" s="165" t="s">
        <v>958</v>
      </c>
      <c r="C33" s="165" t="s">
        <v>959</v>
      </c>
      <c r="D33" s="130">
        <v>1.35E-2</v>
      </c>
      <c r="E33" s="130">
        <v>1.3299999999999999E-2</v>
      </c>
      <c r="F33" s="130">
        <v>1.5699999999999999E-2</v>
      </c>
      <c r="G33" s="130">
        <v>1.37E-2</v>
      </c>
      <c r="H33" s="130">
        <v>1.0800000000000001E-2</v>
      </c>
      <c r="I33" s="130">
        <v>9.9000000000000008E-3</v>
      </c>
      <c r="J33" s="130">
        <v>1.12E-2</v>
      </c>
    </row>
    <row r="34" spans="1:10" s="19" customFormat="1" ht="15" customHeight="1" thickTop="1" thickBot="1">
      <c r="A34" s="47"/>
      <c r="B34" s="164"/>
      <c r="C34" s="403" t="s">
        <v>578</v>
      </c>
      <c r="D34" s="404"/>
      <c r="E34" s="404"/>
      <c r="F34" s="404"/>
      <c r="G34" s="405"/>
      <c r="H34" s="405"/>
      <c r="I34" s="405"/>
      <c r="J34" s="405"/>
    </row>
    <row r="35" spans="1:10" s="78" customFormat="1" ht="15" customHeight="1" thickTop="1">
      <c r="A35" s="47" t="s">
        <v>845</v>
      </c>
      <c r="B35" s="46" t="s">
        <v>960</v>
      </c>
      <c r="C35" s="165" t="s">
        <v>961</v>
      </c>
      <c r="D35" s="130">
        <v>569.77300000000002</v>
      </c>
      <c r="E35" s="130">
        <v>580.86320000000001</v>
      </c>
      <c r="F35" s="130">
        <v>971.29369999999994</v>
      </c>
      <c r="G35" s="130">
        <v>1212.9634000000001</v>
      </c>
      <c r="H35" s="130">
        <v>777.25670000000002</v>
      </c>
      <c r="I35" s="130">
        <v>1281.7026000000001</v>
      </c>
      <c r="J35" s="130">
        <v>11.769600000000001</v>
      </c>
    </row>
    <row r="36" spans="1:10" s="77" customFormat="1" ht="15" customHeight="1">
      <c r="A36" s="47" t="s">
        <v>845</v>
      </c>
      <c r="B36" s="46" t="s">
        <v>962</v>
      </c>
      <c r="C36" s="165" t="s">
        <v>963</v>
      </c>
      <c r="D36" s="130">
        <v>749.53689999999995</v>
      </c>
      <c r="E36" s="130">
        <v>757.78949999999998</v>
      </c>
      <c r="F36" s="130">
        <v>1549.7055</v>
      </c>
      <c r="G36" s="130">
        <v>1634.0078000000001</v>
      </c>
      <c r="H36" s="130">
        <v>1176.8507</v>
      </c>
      <c r="I36" s="130">
        <v>1827.2128</v>
      </c>
      <c r="J36" s="130">
        <v>16.612300000000001</v>
      </c>
    </row>
    <row r="37" spans="1:10" s="77" customFormat="1" ht="15" customHeight="1">
      <c r="A37" s="47" t="s">
        <v>845</v>
      </c>
      <c r="B37" s="46" t="s">
        <v>964</v>
      </c>
      <c r="C37" s="165" t="s">
        <v>965</v>
      </c>
      <c r="D37" s="130">
        <v>6.9800000000000001E-2</v>
      </c>
      <c r="E37" s="130">
        <v>7.3300000000000004E-2</v>
      </c>
      <c r="F37" s="130">
        <v>8.5599999999999996E-2</v>
      </c>
      <c r="G37" s="130">
        <v>6.4699999999999994E-2</v>
      </c>
      <c r="H37" s="130">
        <v>0.13150000000000001</v>
      </c>
      <c r="I37" s="130">
        <v>0.1275</v>
      </c>
      <c r="J37" s="130">
        <v>0.1358</v>
      </c>
    </row>
    <row r="38" spans="1:10" s="77" customFormat="1" ht="15" customHeight="1">
      <c r="A38" s="47" t="s">
        <v>845</v>
      </c>
      <c r="B38" s="46" t="s">
        <v>966</v>
      </c>
      <c r="C38" s="165" t="s">
        <v>967</v>
      </c>
      <c r="D38" s="130">
        <v>5.4699999999999999E-2</v>
      </c>
      <c r="E38" s="130">
        <v>5.8000000000000003E-2</v>
      </c>
      <c r="F38" s="130">
        <v>6.7299999999999999E-2</v>
      </c>
      <c r="G38" s="130">
        <v>4.9500000000000002E-2</v>
      </c>
      <c r="H38" s="130">
        <v>9.4399999999999998E-2</v>
      </c>
      <c r="I38" s="130">
        <v>7.8399999999999997E-2</v>
      </c>
      <c r="J38" s="130">
        <v>8.8599999999999998E-2</v>
      </c>
    </row>
    <row r="39" spans="1:10" s="77" customFormat="1" ht="15" customHeight="1" thickBot="1">
      <c r="A39" s="47" t="s">
        <v>845</v>
      </c>
      <c r="B39" s="46" t="s">
        <v>968</v>
      </c>
      <c r="C39" s="103" t="s">
        <v>1360</v>
      </c>
      <c r="D39" s="130">
        <v>0.74419999999999997</v>
      </c>
      <c r="E39" s="130">
        <v>0.82989999999999997</v>
      </c>
      <c r="F39" s="130">
        <v>0.90200000000000002</v>
      </c>
      <c r="G39" s="130">
        <v>0.4637</v>
      </c>
      <c r="H39" s="130">
        <v>0.64639999999999997</v>
      </c>
      <c r="I39" s="130">
        <v>0.61670000000000003</v>
      </c>
      <c r="J39" s="130">
        <v>0.80620000000000003</v>
      </c>
    </row>
    <row r="40" spans="1:10" s="19" customFormat="1" ht="15" customHeight="1" thickTop="1" thickBot="1">
      <c r="A40" s="47"/>
      <c r="B40" s="164"/>
      <c r="C40" s="403" t="s">
        <v>583</v>
      </c>
      <c r="D40" s="404"/>
      <c r="E40" s="404"/>
      <c r="F40" s="404"/>
      <c r="G40" s="405"/>
      <c r="H40" s="405"/>
      <c r="I40" s="405"/>
      <c r="J40" s="405"/>
    </row>
    <row r="41" spans="1:10" s="78" customFormat="1" ht="15" customHeight="1" thickTop="1">
      <c r="A41" s="47" t="s">
        <v>845</v>
      </c>
      <c r="B41" s="46" t="s">
        <v>969</v>
      </c>
      <c r="C41" s="165" t="s">
        <v>970</v>
      </c>
      <c r="D41" s="130">
        <v>0.2167</v>
      </c>
      <c r="E41" s="130">
        <v>0.20830000000000001</v>
      </c>
      <c r="F41" s="130">
        <v>0.21379999999999999</v>
      </c>
      <c r="G41" s="130">
        <v>0.2346</v>
      </c>
      <c r="H41" s="130">
        <v>0.28249999999999997</v>
      </c>
      <c r="I41" s="130">
        <v>0.38519999999999999</v>
      </c>
      <c r="J41" s="130">
        <v>0.3473</v>
      </c>
    </row>
    <row r="42" spans="1:10" s="77" customFormat="1" ht="15" customHeight="1">
      <c r="A42" s="47" t="s">
        <v>845</v>
      </c>
      <c r="B42" s="46" t="s">
        <v>971</v>
      </c>
      <c r="C42" s="165" t="s">
        <v>972</v>
      </c>
      <c r="D42" s="130">
        <v>0.2167</v>
      </c>
      <c r="E42" s="130">
        <v>0.20830000000000001</v>
      </c>
      <c r="F42" s="130">
        <v>0.21379999999999999</v>
      </c>
      <c r="G42" s="130">
        <v>0.2346</v>
      </c>
      <c r="H42" s="130">
        <v>0.28249999999999997</v>
      </c>
      <c r="I42" s="130">
        <v>0.38519999999999999</v>
      </c>
      <c r="J42" s="130">
        <v>0.3473</v>
      </c>
    </row>
    <row r="43" spans="1:10" s="77" customFormat="1" ht="15" customHeight="1">
      <c r="A43" s="47" t="s">
        <v>845</v>
      </c>
      <c r="B43" s="46" t="s">
        <v>973</v>
      </c>
      <c r="C43" s="165" t="s">
        <v>974</v>
      </c>
      <c r="D43" s="130">
        <v>7.9100000000000004E-2</v>
      </c>
      <c r="E43" s="130">
        <v>7.85E-2</v>
      </c>
      <c r="F43" s="130">
        <v>8.1199999999999994E-2</v>
      </c>
      <c r="G43" s="130">
        <v>6.8000000000000005E-2</v>
      </c>
      <c r="H43" s="130">
        <v>2.9499999999999998E-2</v>
      </c>
      <c r="I43" s="130">
        <v>2.0199999999999999E-2</v>
      </c>
      <c r="J43" s="130">
        <v>2.9600000000000001E-2</v>
      </c>
    </row>
    <row r="44" spans="1:10" s="77" customFormat="1" ht="15" customHeight="1">
      <c r="A44" s="47" t="s">
        <v>845</v>
      </c>
      <c r="B44" s="46" t="s">
        <v>975</v>
      </c>
      <c r="C44" s="165" t="s">
        <v>976</v>
      </c>
      <c r="D44" s="130">
        <v>0.01</v>
      </c>
      <c r="E44" s="130">
        <v>7.7999999999999996E-3</v>
      </c>
      <c r="F44" s="130">
        <v>9.2999999999999992E-3</v>
      </c>
      <c r="G44" s="130">
        <v>7.9000000000000008E-3</v>
      </c>
      <c r="H44" s="130">
        <v>4.0000000000000001E-3</v>
      </c>
      <c r="I44" s="130">
        <v>2.8E-3</v>
      </c>
      <c r="J44" s="130">
        <v>5.7000000000000002E-3</v>
      </c>
    </row>
    <row r="45" spans="1:10" s="77" customFormat="1" ht="15" customHeight="1">
      <c r="A45" s="47" t="s">
        <v>845</v>
      </c>
      <c r="B45" s="46" t="s">
        <v>977</v>
      </c>
      <c r="C45" s="165" t="s">
        <v>978</v>
      </c>
      <c r="D45" s="130">
        <v>2.1000000000000001E-2</v>
      </c>
      <c r="E45" s="130">
        <v>2.1999999999999999E-2</v>
      </c>
      <c r="F45" s="130">
        <v>1.84E-2</v>
      </c>
      <c r="G45" s="130">
        <v>1.5900000000000001E-2</v>
      </c>
      <c r="H45" s="130">
        <v>3.3999999999999998E-3</v>
      </c>
      <c r="I45" s="130">
        <v>3.0000000000000001E-3</v>
      </c>
      <c r="J45" s="130">
        <v>9.7000000000000003E-3</v>
      </c>
    </row>
    <row r="46" spans="1:10" s="77" customFormat="1" ht="15" customHeight="1" thickBot="1">
      <c r="A46" s="47" t="s">
        <v>845</v>
      </c>
      <c r="B46" s="46" t="s">
        <v>979</v>
      </c>
      <c r="C46" s="165" t="s">
        <v>980</v>
      </c>
      <c r="D46" s="130">
        <v>0.21240000000000001</v>
      </c>
      <c r="E46" s="130">
        <v>0.21659999999999999</v>
      </c>
      <c r="F46" s="130">
        <v>0.21440000000000001</v>
      </c>
      <c r="G46" s="130">
        <v>0.20749999999999999</v>
      </c>
      <c r="H46" s="130">
        <v>0.189</v>
      </c>
      <c r="I46" s="130">
        <v>0.1885</v>
      </c>
      <c r="J46" s="130">
        <v>0.18360000000000001</v>
      </c>
    </row>
    <row r="47" spans="1:10" s="45" customFormat="1" ht="15" customHeight="1" thickTop="1" thickBot="1">
      <c r="A47" s="47"/>
      <c r="B47" s="164"/>
      <c r="C47" s="403" t="s">
        <v>981</v>
      </c>
      <c r="D47" s="404"/>
      <c r="E47" s="404"/>
      <c r="F47" s="404"/>
      <c r="G47" s="405"/>
      <c r="H47" s="405"/>
      <c r="I47" s="405"/>
      <c r="J47" s="405"/>
    </row>
    <row r="48" spans="1:10" s="78" customFormat="1" ht="15" customHeight="1" thickTop="1">
      <c r="A48" s="47" t="s">
        <v>845</v>
      </c>
      <c r="B48" s="46" t="s">
        <v>982</v>
      </c>
      <c r="C48" s="165" t="s">
        <v>983</v>
      </c>
      <c r="D48" s="130">
        <v>0.92500000000000004</v>
      </c>
      <c r="E48" s="130">
        <v>0.92069999999999996</v>
      </c>
      <c r="F48" s="130">
        <v>0.92749999999999999</v>
      </c>
      <c r="G48" s="130">
        <v>0.9264</v>
      </c>
      <c r="H48" s="130">
        <v>0.83399999999999996</v>
      </c>
      <c r="I48" s="130">
        <v>0.8468</v>
      </c>
      <c r="J48" s="130">
        <v>0.85599999999999998</v>
      </c>
    </row>
    <row r="49" spans="1:10" s="77" customFormat="1" ht="15" customHeight="1">
      <c r="A49" s="47" t="s">
        <v>845</v>
      </c>
      <c r="B49" s="46" t="s">
        <v>984</v>
      </c>
      <c r="C49" s="165" t="s">
        <v>985</v>
      </c>
      <c r="D49" s="130">
        <v>0.91120000000000001</v>
      </c>
      <c r="E49" s="130">
        <v>0.91120000000000001</v>
      </c>
      <c r="F49" s="130">
        <v>0.90569999999999995</v>
      </c>
      <c r="G49" s="130">
        <v>0.89800000000000002</v>
      </c>
      <c r="H49" s="130">
        <v>0.89780000000000004</v>
      </c>
      <c r="I49" s="130">
        <v>0.91190000000000004</v>
      </c>
      <c r="J49" s="130">
        <v>0.93049999999999999</v>
      </c>
    </row>
    <row r="50" spans="1:10" s="77" customFormat="1" ht="15" customHeight="1">
      <c r="A50" s="47" t="s">
        <v>845</v>
      </c>
      <c r="B50" s="46" t="s">
        <v>986</v>
      </c>
      <c r="C50" s="165" t="s">
        <v>987</v>
      </c>
      <c r="D50" s="130">
        <v>0.29499999999999998</v>
      </c>
      <c r="E50" s="130">
        <v>0.27629999999999999</v>
      </c>
      <c r="F50" s="130">
        <v>0.29270000000000002</v>
      </c>
      <c r="G50" s="130">
        <v>0.29830000000000001</v>
      </c>
      <c r="H50" s="130">
        <v>0.1237</v>
      </c>
      <c r="I50" s="130">
        <v>0.11650000000000001</v>
      </c>
      <c r="J50" s="130">
        <v>7.4999999999999997E-2</v>
      </c>
    </row>
    <row r="51" spans="1:10" s="77" customFormat="1" ht="15" customHeight="1">
      <c r="A51" s="47" t="s">
        <v>845</v>
      </c>
      <c r="B51" s="46" t="s">
        <v>988</v>
      </c>
      <c r="C51" s="165" t="s">
        <v>989</v>
      </c>
      <c r="D51" s="130">
        <v>0.34589999999999999</v>
      </c>
      <c r="E51" s="130">
        <v>0.38069999999999998</v>
      </c>
      <c r="F51" s="130">
        <v>0.33910000000000001</v>
      </c>
      <c r="G51" s="130">
        <v>0.31380000000000002</v>
      </c>
      <c r="H51" s="130">
        <v>0.58760000000000001</v>
      </c>
      <c r="I51" s="130">
        <v>0.39760000000000001</v>
      </c>
      <c r="J51" s="130">
        <v>0.41470000000000001</v>
      </c>
    </row>
    <row r="52" spans="1:10" ht="3.75" customHeight="1" thickBot="1">
      <c r="A52" s="47"/>
      <c r="B52" s="47"/>
      <c r="C52" s="118"/>
      <c r="D52" s="118"/>
      <c r="E52" s="118"/>
      <c r="F52" s="118"/>
      <c r="G52" s="118"/>
      <c r="H52" s="118"/>
      <c r="I52" s="118"/>
      <c r="J52" s="118"/>
    </row>
    <row r="53" spans="1:10" ht="15" customHeight="1" thickTop="1">
      <c r="A53" s="169" t="s">
        <v>914</v>
      </c>
      <c r="B53" s="165" t="s">
        <v>914</v>
      </c>
      <c r="C53" s="748" t="s">
        <v>595</v>
      </c>
      <c r="D53" s="748"/>
      <c r="E53" s="748"/>
      <c r="F53" s="748"/>
      <c r="G53" s="748"/>
      <c r="H53" s="748"/>
      <c r="I53" s="748"/>
      <c r="J53" s="748"/>
    </row>
    <row r="54" spans="1:10" ht="51.75" customHeight="1">
      <c r="A54" s="47"/>
      <c r="B54" s="47"/>
      <c r="C54" s="743" t="s">
        <v>990</v>
      </c>
      <c r="D54" s="743"/>
      <c r="E54" s="743"/>
      <c r="F54" s="743"/>
      <c r="G54" s="743"/>
      <c r="H54" s="743"/>
      <c r="I54" s="743"/>
      <c r="J54" s="743"/>
    </row>
    <row r="55" spans="1:10" ht="48" customHeight="1">
      <c r="A55" s="47"/>
      <c r="B55" s="47"/>
      <c r="C55" s="743" t="s">
        <v>991</v>
      </c>
      <c r="D55" s="743"/>
      <c r="E55" s="743"/>
      <c r="F55" s="743"/>
      <c r="G55" s="743"/>
      <c r="H55" s="743"/>
      <c r="I55" s="743"/>
      <c r="J55" s="743"/>
    </row>
    <row r="56" spans="1:10" ht="15" customHeight="1">
      <c r="A56" s="47"/>
      <c r="B56" s="47"/>
      <c r="C56" s="744" t="s">
        <v>992</v>
      </c>
      <c r="D56" s="744"/>
      <c r="E56" s="744"/>
      <c r="F56" s="744"/>
      <c r="G56" s="744"/>
      <c r="H56" s="744"/>
      <c r="I56" s="744"/>
      <c r="J56" s="744"/>
    </row>
    <row r="57" spans="1:10" ht="15" customHeight="1">
      <c r="A57" s="47"/>
      <c r="B57" s="47"/>
      <c r="C57" s="744" t="s">
        <v>599</v>
      </c>
      <c r="D57" s="744"/>
      <c r="E57" s="744"/>
      <c r="F57" s="744"/>
      <c r="G57" s="744"/>
      <c r="H57" s="744"/>
      <c r="I57" s="744"/>
      <c r="J57" s="744"/>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4" hidden="1" customWidth="1"/>
    <col min="3" max="3" width="90.28515625" style="34" customWidth="1"/>
    <col min="4" max="10" width="16.85546875" style="34" customWidth="1"/>
    <col min="11"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0" ht="15" customHeight="1">
      <c r="A1" s="638"/>
      <c r="B1" s="638"/>
      <c r="C1" s="749"/>
      <c r="D1" s="749"/>
      <c r="E1" s="749"/>
      <c r="F1" s="749"/>
      <c r="G1" s="749"/>
      <c r="H1" s="749"/>
      <c r="I1" s="749"/>
      <c r="J1" s="749"/>
    </row>
    <row r="2" spans="1:10" ht="18">
      <c r="A2" s="746" t="s">
        <v>479</v>
      </c>
      <c r="B2" s="746"/>
      <c r="C2" s="746"/>
      <c r="D2" s="746"/>
      <c r="E2" s="746"/>
      <c r="F2" s="746"/>
      <c r="G2" s="746"/>
      <c r="H2" s="746"/>
      <c r="I2" s="746"/>
      <c r="J2" s="746"/>
    </row>
    <row r="3" spans="1:10" ht="15" customHeight="1">
      <c r="A3" s="638"/>
      <c r="B3" s="638"/>
      <c r="C3" s="746" t="s">
        <v>915</v>
      </c>
      <c r="D3" s="746"/>
      <c r="E3" s="746"/>
      <c r="F3" s="746"/>
      <c r="G3" s="746"/>
      <c r="H3" s="746"/>
      <c r="I3" s="746"/>
      <c r="J3" s="746"/>
    </row>
    <row r="4" spans="1:10" s="48" customFormat="1" ht="15" customHeight="1">
      <c r="A4" s="747"/>
      <c r="B4" s="746"/>
      <c r="C4" s="746"/>
      <c r="D4" s="746"/>
      <c r="E4" s="746"/>
      <c r="F4" s="746"/>
      <c r="G4" s="746"/>
      <c r="H4" s="746"/>
      <c r="I4" s="746"/>
      <c r="J4" s="746"/>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669</v>
      </c>
      <c r="E6" s="394" t="s">
        <v>670</v>
      </c>
      <c r="F6" s="394" t="s">
        <v>671</v>
      </c>
      <c r="G6" s="402" t="s">
        <v>672</v>
      </c>
      <c r="H6" s="402" t="s">
        <v>1526</v>
      </c>
      <c r="I6" s="402" t="s">
        <v>1430</v>
      </c>
      <c r="J6" s="402" t="s">
        <v>1527</v>
      </c>
    </row>
    <row r="7" spans="1:10" ht="15" customHeight="1" thickTop="1" thickBot="1">
      <c r="A7" s="47"/>
      <c r="B7" s="47"/>
      <c r="C7" s="25"/>
      <c r="D7" s="166"/>
      <c r="E7" s="166"/>
      <c r="F7" s="166"/>
      <c r="G7" s="166"/>
      <c r="H7" s="166"/>
      <c r="I7" s="166"/>
      <c r="J7" s="166"/>
    </row>
    <row r="8" spans="1:10" s="47" customFormat="1" ht="15" customHeight="1" thickTop="1" thickBot="1">
      <c r="B8" s="164"/>
      <c r="C8" s="407" t="s">
        <v>600</v>
      </c>
      <c r="D8" s="404"/>
      <c r="E8" s="404"/>
      <c r="F8" s="404"/>
      <c r="G8" s="405"/>
      <c r="H8" s="405"/>
      <c r="I8" s="405"/>
      <c r="J8" s="405"/>
    </row>
    <row r="9" spans="1:10" s="47" customFormat="1" ht="15" customHeight="1" thickTop="1">
      <c r="A9" s="47" t="s">
        <v>845</v>
      </c>
      <c r="B9" s="46" t="s">
        <v>993</v>
      </c>
      <c r="C9" s="165" t="s">
        <v>994</v>
      </c>
      <c r="D9" s="130">
        <v>0.19470000000000001</v>
      </c>
      <c r="E9" s="130">
        <v>0.1583</v>
      </c>
      <c r="F9" s="130">
        <v>0.17680000000000001</v>
      </c>
      <c r="G9" s="130">
        <v>0.1714</v>
      </c>
      <c r="H9" s="130">
        <v>0.15010000000000001</v>
      </c>
      <c r="I9" s="130">
        <v>0.1206</v>
      </c>
      <c r="J9" s="130">
        <v>9.7199999999999995E-2</v>
      </c>
    </row>
    <row r="10" spans="1:10" s="48" customFormat="1" ht="15" customHeight="1">
      <c r="A10" s="47" t="s">
        <v>845</v>
      </c>
      <c r="B10" s="46" t="s">
        <v>995</v>
      </c>
      <c r="C10" s="165" t="s">
        <v>996</v>
      </c>
      <c r="D10" s="130">
        <v>0.19700000000000001</v>
      </c>
      <c r="E10" s="130">
        <v>0.1613</v>
      </c>
      <c r="F10" s="130">
        <v>0.1789</v>
      </c>
      <c r="G10" s="130">
        <v>0.17269999999999999</v>
      </c>
      <c r="H10" s="130">
        <v>0.14960000000000001</v>
      </c>
      <c r="I10" s="130">
        <v>0.1208</v>
      </c>
      <c r="J10" s="130">
        <v>9.7500000000000003E-2</v>
      </c>
    </row>
    <row r="11" spans="1:10" s="48" customFormat="1" ht="15" customHeight="1">
      <c r="A11" s="47" t="s">
        <v>845</v>
      </c>
      <c r="B11" s="46" t="s">
        <v>997</v>
      </c>
      <c r="C11" s="165" t="s">
        <v>998</v>
      </c>
      <c r="D11" s="130">
        <v>0.1772</v>
      </c>
      <c r="E11" s="130">
        <v>0.14480000000000001</v>
      </c>
      <c r="F11" s="130">
        <v>0.16109999999999999</v>
      </c>
      <c r="G11" s="130">
        <v>0.1595</v>
      </c>
      <c r="H11" s="130">
        <v>0.1321</v>
      </c>
      <c r="I11" s="130">
        <v>0.1115</v>
      </c>
      <c r="J11" s="130">
        <v>8.77E-2</v>
      </c>
    </row>
    <row r="12" spans="1:10" s="48" customFormat="1" ht="15" customHeight="1">
      <c r="A12" s="47" t="s">
        <v>845</v>
      </c>
      <c r="B12" s="46" t="s">
        <v>999</v>
      </c>
      <c r="C12" s="165" t="s">
        <v>1000</v>
      </c>
      <c r="D12" s="130">
        <v>3.4299999999999997E-2</v>
      </c>
      <c r="E12" s="130">
        <v>2.5499999999999998E-2</v>
      </c>
      <c r="F12" s="130">
        <v>2.9600000000000001E-2</v>
      </c>
      <c r="G12" s="130">
        <v>3.44E-2</v>
      </c>
      <c r="H12" s="130">
        <v>3.1399999999999997E-2</v>
      </c>
      <c r="I12" s="130">
        <v>1.21E-2</v>
      </c>
      <c r="J12" s="130">
        <v>3.8E-3</v>
      </c>
    </row>
    <row r="13" spans="1:10" s="48" customFormat="1" ht="15" customHeight="1">
      <c r="A13" s="47" t="s">
        <v>845</v>
      </c>
      <c r="B13" s="46" t="s">
        <v>1001</v>
      </c>
      <c r="C13" s="165" t="s">
        <v>1002</v>
      </c>
      <c r="D13" s="130">
        <v>3.5400000000000001E-2</v>
      </c>
      <c r="E13" s="130">
        <v>2.6200000000000001E-2</v>
      </c>
      <c r="F13" s="130">
        <v>2.93E-2</v>
      </c>
      <c r="G13" s="130">
        <v>3.3799999999999997E-2</v>
      </c>
      <c r="H13" s="130">
        <v>3.15E-2</v>
      </c>
      <c r="I13" s="130">
        <v>1.29E-2</v>
      </c>
      <c r="J13" s="130">
        <v>2.8999999999999998E-3</v>
      </c>
    </row>
    <row r="14" spans="1:10" s="48" customFormat="1" ht="15" customHeight="1">
      <c r="A14" s="47" t="s">
        <v>845</v>
      </c>
      <c r="B14" s="46" t="s">
        <v>1003</v>
      </c>
      <c r="C14" s="165" t="s">
        <v>1004</v>
      </c>
      <c r="D14" s="130">
        <v>2.1399999999999999E-2</v>
      </c>
      <c r="E14" s="130">
        <v>1.43E-2</v>
      </c>
      <c r="F14" s="130">
        <v>1.5100000000000001E-2</v>
      </c>
      <c r="G14" s="130">
        <v>1.6799999999999999E-2</v>
      </c>
      <c r="H14" s="130">
        <v>1.29E-2</v>
      </c>
      <c r="I14" s="130">
        <v>6.7999999999999996E-3</v>
      </c>
      <c r="J14" s="130">
        <v>1.2999999999999999E-3</v>
      </c>
    </row>
    <row r="15" spans="1:10" s="48" customFormat="1" ht="15" customHeight="1" thickBot="1">
      <c r="A15" s="47" t="s">
        <v>845</v>
      </c>
      <c r="B15" s="46" t="s">
        <v>1005</v>
      </c>
      <c r="C15" s="165" t="s">
        <v>1006</v>
      </c>
      <c r="D15" s="130">
        <v>9.2200000000000004E-2</v>
      </c>
      <c r="E15" s="130">
        <v>6.7299999999999999E-2</v>
      </c>
      <c r="F15" s="130">
        <v>7.2599999999999998E-2</v>
      </c>
      <c r="G15" s="130">
        <v>8.14E-2</v>
      </c>
      <c r="H15" s="130">
        <v>6.8599999999999994E-2</v>
      </c>
      <c r="I15" s="130">
        <v>3.6900000000000002E-2</v>
      </c>
      <c r="J15" s="130">
        <v>8.3999999999999995E-3</v>
      </c>
    </row>
    <row r="16" spans="1:10" s="37" customFormat="1" ht="15" customHeight="1" thickTop="1" thickBot="1">
      <c r="A16" s="47"/>
      <c r="B16" s="164"/>
      <c r="C16" s="407" t="s">
        <v>608</v>
      </c>
      <c r="D16" s="404"/>
      <c r="E16" s="404"/>
      <c r="F16" s="404"/>
      <c r="G16" s="405"/>
      <c r="H16" s="405"/>
      <c r="I16" s="405"/>
      <c r="J16" s="405"/>
    </row>
    <row r="17" spans="1:10" s="47" customFormat="1" ht="15" customHeight="1" thickTop="1">
      <c r="A17" s="47" t="s">
        <v>845</v>
      </c>
      <c r="B17" s="46" t="s">
        <v>1007</v>
      </c>
      <c r="C17" s="165" t="s">
        <v>1008</v>
      </c>
      <c r="D17" s="130">
        <v>0.251</v>
      </c>
      <c r="E17" s="130">
        <v>0.20080000000000001</v>
      </c>
      <c r="F17" s="130">
        <v>0.2223</v>
      </c>
      <c r="G17" s="130">
        <v>0.2165</v>
      </c>
      <c r="H17" s="130">
        <v>0.193</v>
      </c>
      <c r="I17" s="130">
        <v>0.16400000000000001</v>
      </c>
      <c r="J17" s="130">
        <v>0.14080000000000001</v>
      </c>
    </row>
    <row r="18" spans="1:10" s="48" customFormat="1" ht="15" customHeight="1">
      <c r="A18" s="47" t="s">
        <v>845</v>
      </c>
      <c r="B18" s="46" t="s">
        <v>1009</v>
      </c>
      <c r="C18" s="165" t="s">
        <v>1010</v>
      </c>
      <c r="D18" s="130">
        <v>-5.6300000000000003E-2</v>
      </c>
      <c r="E18" s="130">
        <v>-4.2500000000000003E-2</v>
      </c>
      <c r="F18" s="130">
        <v>-4.5499999999999999E-2</v>
      </c>
      <c r="G18" s="130">
        <v>-4.4999999999999998E-2</v>
      </c>
      <c r="H18" s="130">
        <v>-4.2999999999999997E-2</v>
      </c>
      <c r="I18" s="130">
        <v>-4.3400000000000001E-2</v>
      </c>
      <c r="J18" s="130">
        <v>-4.36E-2</v>
      </c>
    </row>
    <row r="19" spans="1:10" s="48" customFormat="1" ht="15" customHeight="1">
      <c r="A19" s="47" t="s">
        <v>845</v>
      </c>
      <c r="B19" s="46" t="s">
        <v>1011</v>
      </c>
      <c r="C19" s="165" t="s">
        <v>1012</v>
      </c>
      <c r="D19" s="130">
        <v>8.1000000000000003E-2</v>
      </c>
      <c r="E19" s="130">
        <v>5.9299999999999999E-2</v>
      </c>
      <c r="F19" s="130">
        <v>6.3200000000000006E-2</v>
      </c>
      <c r="G19" s="130">
        <v>6.3E-2</v>
      </c>
      <c r="H19" s="130">
        <v>5.8900000000000001E-2</v>
      </c>
      <c r="I19" s="130">
        <v>5.8700000000000002E-2</v>
      </c>
      <c r="J19" s="130">
        <v>5.6000000000000001E-2</v>
      </c>
    </row>
    <row r="20" spans="1:10" s="48" customFormat="1" ht="15" customHeight="1">
      <c r="A20" s="47" t="s">
        <v>845</v>
      </c>
      <c r="B20" s="46" t="s">
        <v>1013</v>
      </c>
      <c r="C20" s="165" t="s">
        <v>1014</v>
      </c>
      <c r="D20" s="130">
        <v>1E-4</v>
      </c>
      <c r="E20" s="130">
        <v>-1E-4</v>
      </c>
      <c r="F20" s="130">
        <v>-2.0000000000000001E-4</v>
      </c>
      <c r="G20" s="130">
        <v>0</v>
      </c>
      <c r="H20" s="130">
        <v>0</v>
      </c>
      <c r="I20" s="130">
        <v>0</v>
      </c>
      <c r="J20" s="130">
        <v>0</v>
      </c>
    </row>
    <row r="21" spans="1:10" s="48" customFormat="1" ht="15" customHeight="1">
      <c r="A21" s="47" t="s">
        <v>845</v>
      </c>
      <c r="B21" s="46" t="s">
        <v>1015</v>
      </c>
      <c r="C21" s="165" t="s">
        <v>1016</v>
      </c>
      <c r="D21" s="130">
        <v>-1.9699999999999999E-2</v>
      </c>
      <c r="E21" s="130">
        <v>-1.6500000000000001E-2</v>
      </c>
      <c r="F21" s="130">
        <v>-1.78E-2</v>
      </c>
      <c r="G21" s="130">
        <v>-1.32E-2</v>
      </c>
      <c r="H21" s="130">
        <v>-1.7500000000000002E-2</v>
      </c>
      <c r="I21" s="130">
        <v>-9.2999999999999992E-3</v>
      </c>
      <c r="J21" s="130">
        <v>-9.7999999999999997E-3</v>
      </c>
    </row>
    <row r="22" spans="1:10" s="48" customFormat="1" ht="15" customHeight="1">
      <c r="A22" s="47" t="s">
        <v>845</v>
      </c>
      <c r="B22" s="46" t="s">
        <v>1017</v>
      </c>
      <c r="C22" s="165" t="s">
        <v>1018</v>
      </c>
      <c r="D22" s="130">
        <v>2.2000000000000001E-3</v>
      </c>
      <c r="E22" s="130">
        <v>3.0000000000000001E-3</v>
      </c>
      <c r="F22" s="130">
        <v>2.0999999999999999E-3</v>
      </c>
      <c r="G22" s="130">
        <v>1.2999999999999999E-3</v>
      </c>
      <c r="H22" s="130">
        <v>-4.0000000000000002E-4</v>
      </c>
      <c r="I22" s="130">
        <v>2.0000000000000001E-4</v>
      </c>
      <c r="J22" s="130">
        <v>2.9999999999999997E-4</v>
      </c>
    </row>
    <row r="23" spans="1:10" s="48" customFormat="1" ht="15" customHeight="1">
      <c r="A23" s="47" t="s">
        <v>845</v>
      </c>
      <c r="B23" s="46" t="s">
        <v>1019</v>
      </c>
      <c r="C23" s="165" t="s">
        <v>1020</v>
      </c>
      <c r="D23" s="130">
        <v>-0.1429</v>
      </c>
      <c r="E23" s="130">
        <v>-0.1193</v>
      </c>
      <c r="F23" s="130">
        <v>-0.13150000000000001</v>
      </c>
      <c r="G23" s="130">
        <v>-0.12509999999999999</v>
      </c>
      <c r="H23" s="130">
        <v>-0.1007</v>
      </c>
      <c r="I23" s="130">
        <v>-9.9400000000000002E-2</v>
      </c>
      <c r="J23" s="130">
        <v>-8.3900000000000002E-2</v>
      </c>
    </row>
    <row r="24" spans="1:10" s="48" customFormat="1" ht="15" customHeight="1">
      <c r="A24" s="47" t="s">
        <v>845</v>
      </c>
      <c r="B24" s="46" t="s">
        <v>1021</v>
      </c>
      <c r="C24" s="165" t="s">
        <v>1022</v>
      </c>
      <c r="D24" s="130">
        <v>1E-3</v>
      </c>
      <c r="E24" s="130">
        <v>8.0000000000000004E-4</v>
      </c>
      <c r="F24" s="130">
        <v>0</v>
      </c>
      <c r="G24" s="130">
        <v>-6.9999999999999999E-4</v>
      </c>
      <c r="H24" s="130">
        <v>0</v>
      </c>
      <c r="I24" s="130">
        <v>8.0000000000000004E-4</v>
      </c>
      <c r="J24" s="130">
        <v>-8.9999999999999998E-4</v>
      </c>
    </row>
    <row r="25" spans="1:10" s="48" customFormat="1" ht="15" customHeight="1" thickBot="1">
      <c r="A25" s="47" t="s">
        <v>845</v>
      </c>
      <c r="B25" s="46" t="s">
        <v>1023</v>
      </c>
      <c r="C25" s="165" t="s">
        <v>1024</v>
      </c>
      <c r="D25" s="130">
        <v>0.23830000000000001</v>
      </c>
      <c r="E25" s="130">
        <v>0.1908</v>
      </c>
      <c r="F25" s="130">
        <v>0.19739999999999999</v>
      </c>
      <c r="G25" s="130">
        <v>0.20019999999999999</v>
      </c>
      <c r="H25" s="130">
        <v>0.1993</v>
      </c>
      <c r="I25" s="130">
        <v>0.19919999999999999</v>
      </c>
      <c r="J25" s="130">
        <v>0.20599999999999999</v>
      </c>
    </row>
    <row r="26" spans="1:10" s="37" customFormat="1" ht="15" customHeight="1" thickTop="1" thickBot="1">
      <c r="A26" s="47"/>
      <c r="B26" s="174"/>
      <c r="C26" s="407" t="s">
        <v>618</v>
      </c>
      <c r="D26" s="404"/>
      <c r="E26" s="404"/>
      <c r="F26" s="404"/>
      <c r="G26" s="405"/>
      <c r="H26" s="405"/>
      <c r="I26" s="405"/>
      <c r="J26" s="405"/>
    </row>
    <row r="27" spans="1:10" s="47" customFormat="1" ht="15" customHeight="1" thickTop="1">
      <c r="A27" s="47" t="s">
        <v>845</v>
      </c>
      <c r="B27" s="46" t="s">
        <v>1025</v>
      </c>
      <c r="C27" s="165" t="s">
        <v>1026</v>
      </c>
      <c r="D27" s="130">
        <v>0.27050000000000002</v>
      </c>
      <c r="E27" s="130">
        <v>0.21709999999999999</v>
      </c>
      <c r="F27" s="130">
        <v>0.24260000000000001</v>
      </c>
      <c r="G27" s="130">
        <v>0.23530000000000001</v>
      </c>
      <c r="H27" s="130">
        <v>0.2276</v>
      </c>
      <c r="I27" s="130">
        <v>0.1905</v>
      </c>
      <c r="J27" s="130">
        <v>0.17660000000000001</v>
      </c>
    </row>
    <row r="28" spans="1:10" s="48" customFormat="1" ht="15" customHeight="1">
      <c r="A28" s="47" t="s">
        <v>845</v>
      </c>
      <c r="B28" s="46" t="s">
        <v>1027</v>
      </c>
      <c r="C28" s="165" t="s">
        <v>1028</v>
      </c>
      <c r="D28" s="130">
        <v>0.14449999999999999</v>
      </c>
      <c r="E28" s="130">
        <v>0.16</v>
      </c>
      <c r="F28" s="130">
        <v>0.15429999999999999</v>
      </c>
      <c r="G28" s="130">
        <v>0.1719</v>
      </c>
      <c r="H28" s="130">
        <v>0.16669999999999999</v>
      </c>
      <c r="I28" s="130">
        <v>0.16200000000000001</v>
      </c>
      <c r="J28" s="130">
        <v>0.2359</v>
      </c>
    </row>
    <row r="29" spans="1:10" s="48" customFormat="1" ht="15" customHeight="1">
      <c r="A29" s="47" t="s">
        <v>845</v>
      </c>
      <c r="B29" s="46" t="s">
        <v>1029</v>
      </c>
      <c r="C29" s="165" t="s">
        <v>1030</v>
      </c>
      <c r="D29" s="130">
        <v>0.2782</v>
      </c>
      <c r="E29" s="130">
        <v>0.17299999999999999</v>
      </c>
      <c r="F29" s="130">
        <v>0.16420000000000001</v>
      </c>
      <c r="G29" s="130">
        <v>0.16950000000000001</v>
      </c>
      <c r="H29" s="130">
        <v>9.8000000000000004E-2</v>
      </c>
      <c r="I29" s="130">
        <v>0.1031</v>
      </c>
      <c r="J29" s="130">
        <v>0.18</v>
      </c>
    </row>
    <row r="30" spans="1:10" s="48" customFormat="1" ht="15" customHeight="1">
      <c r="A30" s="47" t="s">
        <v>845</v>
      </c>
      <c r="B30" s="46" t="s">
        <v>1031</v>
      </c>
      <c r="C30" s="165" t="s">
        <v>1032</v>
      </c>
      <c r="D30" s="130">
        <v>0.16009999999999999</v>
      </c>
      <c r="E30" s="130">
        <v>0.1507</v>
      </c>
      <c r="F30" s="130">
        <v>0.12239999999999999</v>
      </c>
      <c r="G30" s="130">
        <v>0.13400000000000001</v>
      </c>
      <c r="H30" s="130">
        <v>3.5799999999999998E-2</v>
      </c>
      <c r="I30" s="130">
        <v>3.7900000000000003E-2</v>
      </c>
      <c r="J30" s="130">
        <v>0.15920000000000001</v>
      </c>
    </row>
    <row r="31" spans="1:10" s="48" customFormat="1" ht="15" customHeight="1">
      <c r="A31" s="47" t="s">
        <v>845</v>
      </c>
      <c r="B31" s="46" t="s">
        <v>1033</v>
      </c>
      <c r="C31" s="165" t="s">
        <v>1034</v>
      </c>
      <c r="D31" s="130">
        <v>1.24E-2</v>
      </c>
      <c r="E31" s="130">
        <v>1.6299999999999999E-2</v>
      </c>
      <c r="F31" s="130">
        <v>1.5299999999999999E-2</v>
      </c>
      <c r="G31" s="130">
        <v>1.5599999999999999E-2</v>
      </c>
      <c r="H31" s="130">
        <v>1.4500000000000001E-2</v>
      </c>
      <c r="I31" s="130">
        <v>1.52E-2</v>
      </c>
      <c r="J31" s="130">
        <v>1.35E-2</v>
      </c>
    </row>
    <row r="32" spans="1:10" s="48" customFormat="1" ht="15" customHeight="1">
      <c r="A32" s="47" t="s">
        <v>845</v>
      </c>
      <c r="B32" s="46" t="s">
        <v>1035</v>
      </c>
      <c r="C32" s="165" t="s">
        <v>1036</v>
      </c>
      <c r="D32" s="130">
        <v>2.4400000000000002E-2</v>
      </c>
      <c r="E32" s="130">
        <v>4.0399999999999998E-2</v>
      </c>
      <c r="F32" s="130">
        <v>3.8300000000000001E-2</v>
      </c>
      <c r="G32" s="130">
        <v>2.9100000000000001E-2</v>
      </c>
      <c r="H32" s="130">
        <v>3.2300000000000002E-2</v>
      </c>
      <c r="I32" s="130">
        <v>3.4299999999999997E-2</v>
      </c>
      <c r="J32" s="130">
        <v>6.7799999999999999E-2</v>
      </c>
    </row>
    <row r="33" spans="1:10" s="48" customFormat="1" ht="15" customHeight="1">
      <c r="A33" s="47" t="s">
        <v>845</v>
      </c>
      <c r="B33" s="46" t="s">
        <v>1037</v>
      </c>
      <c r="C33" s="165" t="s">
        <v>1038</v>
      </c>
      <c r="D33" s="130">
        <v>1.5699999999999999E-2</v>
      </c>
      <c r="E33" s="130">
        <v>2.2800000000000001E-2</v>
      </c>
      <c r="F33" s="130">
        <v>2.1499999999999998E-2</v>
      </c>
      <c r="G33" s="130">
        <v>0.02</v>
      </c>
      <c r="H33" s="130">
        <v>2.1600000000000001E-2</v>
      </c>
      <c r="I33" s="130">
        <v>2.3099999999999999E-2</v>
      </c>
      <c r="J33" s="130">
        <v>2.75E-2</v>
      </c>
    </row>
    <row r="34" spans="1:10" s="48" customFormat="1" ht="15" customHeight="1">
      <c r="A34" s="47" t="s">
        <v>845</v>
      </c>
      <c r="B34" s="46" t="s">
        <v>1039</v>
      </c>
      <c r="C34" s="165" t="s">
        <v>1040</v>
      </c>
      <c r="D34" s="130">
        <v>0</v>
      </c>
      <c r="E34" s="130">
        <v>0</v>
      </c>
      <c r="F34" s="130">
        <v>0</v>
      </c>
      <c r="G34" s="130">
        <v>0</v>
      </c>
      <c r="H34" s="130">
        <v>0</v>
      </c>
      <c r="I34" s="130">
        <v>0</v>
      </c>
      <c r="J34" s="130">
        <v>0</v>
      </c>
    </row>
    <row r="35" spans="1:10" s="48" customFormat="1" ht="15" customHeight="1">
      <c r="A35" s="47" t="s">
        <v>845</v>
      </c>
      <c r="B35" s="46" t="s">
        <v>1041</v>
      </c>
      <c r="C35" s="165" t="s">
        <v>1042</v>
      </c>
      <c r="D35" s="130">
        <v>0</v>
      </c>
      <c r="E35" s="130">
        <v>0</v>
      </c>
      <c r="F35" s="130">
        <v>0</v>
      </c>
      <c r="G35" s="130">
        <v>0</v>
      </c>
      <c r="H35" s="130">
        <v>2.8999999999999998E-3</v>
      </c>
      <c r="I35" s="130">
        <v>4.3E-3</v>
      </c>
      <c r="J35" s="130">
        <v>1.0500000000000001E-2</v>
      </c>
    </row>
    <row r="36" spans="1:10" s="48" customFormat="1" ht="15" customHeight="1">
      <c r="A36" s="47" t="s">
        <v>845</v>
      </c>
      <c r="B36" s="46" t="s">
        <v>1043</v>
      </c>
      <c r="C36" s="165" t="s">
        <v>1044</v>
      </c>
      <c r="D36" s="130">
        <v>0</v>
      </c>
      <c r="E36" s="130">
        <v>0</v>
      </c>
      <c r="F36" s="130">
        <v>0</v>
      </c>
      <c r="G36" s="130">
        <v>0</v>
      </c>
      <c r="H36" s="130">
        <v>0</v>
      </c>
      <c r="I36" s="130">
        <v>3.0999999999999999E-3</v>
      </c>
      <c r="J36" s="130">
        <v>2.1100000000000001E-2</v>
      </c>
    </row>
    <row r="37" spans="1:10" s="48" customFormat="1" ht="15" customHeight="1">
      <c r="A37" s="47"/>
      <c r="B37" s="46"/>
      <c r="C37" s="165" t="s">
        <v>1045</v>
      </c>
      <c r="D37" s="130">
        <v>0</v>
      </c>
      <c r="E37" s="130">
        <v>0</v>
      </c>
      <c r="F37" s="130">
        <v>0</v>
      </c>
      <c r="G37" s="130">
        <v>0</v>
      </c>
      <c r="H37" s="130">
        <v>0</v>
      </c>
      <c r="I37" s="130">
        <v>0</v>
      </c>
      <c r="J37" s="130">
        <v>0</v>
      </c>
    </row>
    <row r="38" spans="1:10" s="48" customFormat="1" ht="15" customHeight="1" thickBot="1">
      <c r="A38" s="47" t="s">
        <v>845</v>
      </c>
      <c r="B38" s="46" t="s">
        <v>1046</v>
      </c>
      <c r="C38" s="165" t="s">
        <v>1047</v>
      </c>
      <c r="D38" s="130">
        <v>0</v>
      </c>
      <c r="E38" s="130">
        <v>0</v>
      </c>
      <c r="F38" s="130">
        <v>0</v>
      </c>
      <c r="G38" s="130">
        <v>0</v>
      </c>
      <c r="H38" s="130">
        <v>0</v>
      </c>
      <c r="I38" s="130">
        <v>0</v>
      </c>
      <c r="J38" s="130">
        <v>0</v>
      </c>
    </row>
    <row r="39" spans="1:10" s="37" customFormat="1" ht="15" customHeight="1" thickTop="1" thickBot="1">
      <c r="A39" s="47"/>
      <c r="B39" s="51"/>
      <c r="C39" s="407" t="s">
        <v>631</v>
      </c>
      <c r="D39" s="404"/>
      <c r="E39" s="404"/>
      <c r="F39" s="404"/>
      <c r="G39" s="405"/>
      <c r="H39" s="405"/>
      <c r="I39" s="405"/>
      <c r="J39" s="405"/>
    </row>
    <row r="40" spans="1:10" s="37" customFormat="1" ht="15" customHeight="1" thickTop="1" thickBot="1">
      <c r="A40" s="47"/>
      <c r="B40" s="174"/>
      <c r="C40" s="407" t="s">
        <v>632</v>
      </c>
      <c r="D40" s="404"/>
      <c r="E40" s="404"/>
      <c r="F40" s="404"/>
      <c r="G40" s="405"/>
      <c r="H40" s="405"/>
      <c r="I40" s="405"/>
      <c r="J40" s="405"/>
    </row>
    <row r="41" spans="1:10" s="47" customFormat="1" ht="15" customHeight="1" thickTop="1">
      <c r="A41" s="47" t="s">
        <v>845</v>
      </c>
      <c r="B41" s="46" t="s">
        <v>1048</v>
      </c>
      <c r="C41" s="165" t="s">
        <v>1049</v>
      </c>
      <c r="D41" s="130">
        <v>0.1429</v>
      </c>
      <c r="E41" s="130">
        <v>0.1193</v>
      </c>
      <c r="F41" s="130">
        <v>0.13150000000000001</v>
      </c>
      <c r="G41" s="130">
        <v>0.12509999999999999</v>
      </c>
      <c r="H41" s="130">
        <v>0.1007</v>
      </c>
      <c r="I41" s="130">
        <v>9.9400000000000002E-2</v>
      </c>
      <c r="J41" s="130">
        <v>8.3900000000000002E-2</v>
      </c>
    </row>
    <row r="42" spans="1:10" s="48" customFormat="1" ht="15" customHeight="1">
      <c r="A42" s="47" t="s">
        <v>845</v>
      </c>
      <c r="B42" s="46" t="s">
        <v>1050</v>
      </c>
      <c r="C42" s="165" t="s">
        <v>1051</v>
      </c>
      <c r="D42" s="130">
        <v>0.153</v>
      </c>
      <c r="E42" s="130">
        <v>0.1293</v>
      </c>
      <c r="F42" s="130">
        <v>0.14230000000000001</v>
      </c>
      <c r="G42" s="130">
        <v>0.13489999999999999</v>
      </c>
      <c r="H42" s="130">
        <v>0.11509999999999999</v>
      </c>
      <c r="I42" s="130">
        <v>0.11269999999999999</v>
      </c>
      <c r="J42" s="130">
        <v>9.8500000000000004E-2</v>
      </c>
    </row>
    <row r="43" spans="1:10" s="48" customFormat="1" ht="15" customHeight="1">
      <c r="A43" s="47" t="s">
        <v>845</v>
      </c>
      <c r="B43" s="46" t="s">
        <v>1052</v>
      </c>
      <c r="C43" s="165" t="s">
        <v>1053</v>
      </c>
      <c r="D43" s="130">
        <v>0.1535</v>
      </c>
      <c r="E43" s="130">
        <v>0.1283</v>
      </c>
      <c r="F43" s="130">
        <v>0.1424</v>
      </c>
      <c r="G43" s="130">
        <v>0.13519999999999999</v>
      </c>
      <c r="H43" s="130">
        <v>0.1178</v>
      </c>
      <c r="I43" s="130">
        <v>0.1153</v>
      </c>
      <c r="J43" s="130">
        <v>0.1096</v>
      </c>
    </row>
    <row r="44" spans="1:10" s="48" customFormat="1" ht="15" customHeight="1" thickBot="1">
      <c r="A44" s="47" t="s">
        <v>845</v>
      </c>
      <c r="B44" s="46" t="s">
        <v>1054</v>
      </c>
      <c r="C44" s="165" t="s">
        <v>1055</v>
      </c>
      <c r="D44" s="130">
        <v>0</v>
      </c>
      <c r="E44" s="130">
        <v>0</v>
      </c>
      <c r="F44" s="130">
        <v>0</v>
      </c>
      <c r="G44" s="130">
        <v>0</v>
      </c>
      <c r="H44" s="130">
        <v>18703.917399999998</v>
      </c>
      <c r="I44" s="130">
        <v>544.63599999999997</v>
      </c>
      <c r="J44" s="130">
        <v>7.7565999999999997</v>
      </c>
    </row>
    <row r="45" spans="1:10" s="37" customFormat="1" ht="15" customHeight="1" thickTop="1" thickBot="1">
      <c r="A45" s="47"/>
      <c r="B45" s="174"/>
      <c r="C45" s="407" t="s">
        <v>637</v>
      </c>
      <c r="D45" s="404"/>
      <c r="E45" s="404"/>
      <c r="F45" s="404"/>
      <c r="G45" s="405"/>
      <c r="H45" s="405"/>
      <c r="I45" s="405"/>
      <c r="J45" s="405"/>
    </row>
    <row r="46" spans="1:10" s="50" customFormat="1" ht="15" customHeight="1" thickTop="1">
      <c r="A46" s="50" t="s">
        <v>845</v>
      </c>
      <c r="B46" s="46" t="s">
        <v>1056</v>
      </c>
      <c r="C46" s="165" t="s">
        <v>1057</v>
      </c>
      <c r="D46" s="130">
        <v>0.68830000000000002</v>
      </c>
      <c r="E46" s="130">
        <v>0.70140000000000002</v>
      </c>
      <c r="F46" s="130">
        <v>0.70399999999999996</v>
      </c>
      <c r="G46" s="130">
        <v>0.68520000000000003</v>
      </c>
      <c r="H46" s="130">
        <v>0.67810000000000004</v>
      </c>
      <c r="I46" s="130">
        <v>0.67100000000000004</v>
      </c>
      <c r="J46" s="130">
        <v>0.66379999999999995</v>
      </c>
    </row>
    <row r="47" spans="1:10" ht="15" customHeight="1">
      <c r="A47" s="47" t="s">
        <v>845</v>
      </c>
      <c r="B47" s="46" t="s">
        <v>1058</v>
      </c>
      <c r="C47" s="165" t="s">
        <v>1059</v>
      </c>
      <c r="D47" s="130">
        <v>5.5199999999999999E-2</v>
      </c>
      <c r="E47" s="130">
        <v>5.1999999999999998E-2</v>
      </c>
      <c r="F47" s="130">
        <v>4.5900000000000003E-2</v>
      </c>
      <c r="G47" s="130">
        <v>5.0599999999999999E-2</v>
      </c>
      <c r="H47" s="130">
        <v>5.8000000000000003E-2</v>
      </c>
      <c r="I47" s="130">
        <v>5.8599999999999999E-2</v>
      </c>
      <c r="J47" s="130">
        <v>5.6800000000000003E-2</v>
      </c>
    </row>
    <row r="48" spans="1:10" ht="15" customHeight="1">
      <c r="A48" s="47" t="s">
        <v>845</v>
      </c>
      <c r="B48" s="46" t="s">
        <v>1060</v>
      </c>
      <c r="C48" s="165" t="s">
        <v>1061</v>
      </c>
      <c r="D48" s="130">
        <v>0.25650000000000001</v>
      </c>
      <c r="E48" s="130">
        <v>0.2467</v>
      </c>
      <c r="F48" s="130">
        <v>0.25009999999999999</v>
      </c>
      <c r="G48" s="130">
        <v>0.26419999999999999</v>
      </c>
      <c r="H48" s="130">
        <v>0.26400000000000001</v>
      </c>
      <c r="I48" s="130">
        <v>0.27039999999999997</v>
      </c>
      <c r="J48" s="130">
        <v>0.27939999999999998</v>
      </c>
    </row>
    <row r="49" spans="1:10" ht="15" customHeight="1" thickBot="1">
      <c r="A49" s="47" t="s">
        <v>845</v>
      </c>
      <c r="B49" s="46" t="s">
        <v>1062</v>
      </c>
      <c r="C49" s="165" t="s">
        <v>1063</v>
      </c>
      <c r="D49" s="130">
        <v>0.43519999999999998</v>
      </c>
      <c r="E49" s="130">
        <v>0.4556</v>
      </c>
      <c r="F49" s="130">
        <v>0.46200000000000002</v>
      </c>
      <c r="G49" s="130">
        <v>0.49070000000000003</v>
      </c>
      <c r="H49" s="130">
        <v>0.46700000000000003</v>
      </c>
      <c r="I49" s="130">
        <v>0.49640000000000001</v>
      </c>
      <c r="J49" s="130">
        <v>0.52349999999999997</v>
      </c>
    </row>
    <row r="50" spans="1:10" s="47" customFormat="1" ht="15" customHeight="1" thickTop="1" thickBot="1">
      <c r="B50" s="51"/>
      <c r="C50" s="407" t="s">
        <v>642</v>
      </c>
      <c r="D50" s="404"/>
      <c r="E50" s="404"/>
      <c r="F50" s="404"/>
      <c r="G50" s="405"/>
      <c r="H50" s="405"/>
      <c r="I50" s="405"/>
      <c r="J50" s="405"/>
    </row>
    <row r="51" spans="1:10" s="47" customFormat="1" ht="15" customHeight="1" thickTop="1">
      <c r="A51" s="47" t="s">
        <v>845</v>
      </c>
      <c r="B51" s="46" t="s">
        <v>1064</v>
      </c>
      <c r="C51" s="165" t="s">
        <v>1065</v>
      </c>
      <c r="D51" s="130">
        <v>0.19420000000000001</v>
      </c>
      <c r="E51" s="130">
        <v>0.15840000000000001</v>
      </c>
      <c r="F51" s="130">
        <v>0.17610000000000001</v>
      </c>
      <c r="G51" s="130">
        <v>0.1699</v>
      </c>
      <c r="H51" s="130">
        <v>0.14760000000000001</v>
      </c>
      <c r="I51" s="130">
        <v>0.1172</v>
      </c>
      <c r="J51" s="130">
        <v>9.2600000000000002E-2</v>
      </c>
    </row>
    <row r="52" spans="1:10" s="47" customFormat="1" ht="15" customHeight="1">
      <c r="A52" s="47" t="s">
        <v>845</v>
      </c>
      <c r="B52" s="46" t="s">
        <v>1066</v>
      </c>
      <c r="C52" s="165" t="s">
        <v>1067</v>
      </c>
      <c r="D52" s="130">
        <v>0.192</v>
      </c>
      <c r="E52" s="130">
        <v>0.15540000000000001</v>
      </c>
      <c r="F52" s="130">
        <v>0.1741</v>
      </c>
      <c r="G52" s="130">
        <v>0.16869999999999999</v>
      </c>
      <c r="H52" s="130">
        <v>0.14810000000000001</v>
      </c>
      <c r="I52" s="130">
        <v>0.1171</v>
      </c>
      <c r="J52" s="130">
        <v>9.2399999999999996E-2</v>
      </c>
    </row>
    <row r="53" spans="1:10" s="47" customFormat="1" ht="15" customHeight="1">
      <c r="A53" s="47" t="s">
        <v>845</v>
      </c>
      <c r="B53" s="46" t="s">
        <v>1068</v>
      </c>
      <c r="C53" s="165" t="s">
        <v>1069</v>
      </c>
      <c r="D53" s="130">
        <v>0.2054</v>
      </c>
      <c r="E53" s="130">
        <v>0.16889999999999999</v>
      </c>
      <c r="F53" s="130">
        <v>0.18890000000000001</v>
      </c>
      <c r="G53" s="130">
        <v>0.18240000000000001</v>
      </c>
      <c r="H53" s="130">
        <v>0.17380000000000001</v>
      </c>
      <c r="I53" s="130">
        <v>0.13689999999999999</v>
      </c>
      <c r="J53" s="130">
        <v>0.1132</v>
      </c>
    </row>
    <row r="54" spans="1:10" s="47" customFormat="1" ht="15" customHeight="1">
      <c r="A54" s="47" t="s">
        <v>845</v>
      </c>
      <c r="B54" s="46" t="s">
        <v>1070</v>
      </c>
      <c r="C54" s="165" t="s">
        <v>1071</v>
      </c>
      <c r="D54" s="130">
        <v>0.2616</v>
      </c>
      <c r="E54" s="130">
        <v>0.2114</v>
      </c>
      <c r="F54" s="130">
        <v>0.23430000000000001</v>
      </c>
      <c r="G54" s="130">
        <v>0.22739999999999999</v>
      </c>
      <c r="H54" s="130">
        <v>0.2167</v>
      </c>
      <c r="I54" s="130">
        <v>0.18010000000000001</v>
      </c>
      <c r="J54" s="130">
        <v>0.15679999999999999</v>
      </c>
    </row>
    <row r="55" spans="1:10" s="47" customFormat="1" ht="15" customHeight="1">
      <c r="A55" s="47" t="s">
        <v>845</v>
      </c>
      <c r="B55" s="46" t="s">
        <v>1072</v>
      </c>
      <c r="C55" s="165" t="s">
        <v>1073</v>
      </c>
      <c r="D55" s="130">
        <v>-5.62E-2</v>
      </c>
      <c r="E55" s="130">
        <v>-4.2500000000000003E-2</v>
      </c>
      <c r="F55" s="130">
        <v>-4.5400000000000003E-2</v>
      </c>
      <c r="G55" s="130">
        <v>-4.4999999999999998E-2</v>
      </c>
      <c r="H55" s="130">
        <v>-4.2900000000000001E-2</v>
      </c>
      <c r="I55" s="130">
        <v>-4.3299999999999998E-2</v>
      </c>
      <c r="J55" s="130">
        <v>-4.36E-2</v>
      </c>
    </row>
    <row r="56" spans="1:10" s="47" customFormat="1" ht="15" customHeight="1">
      <c r="A56" s="47" t="s">
        <v>845</v>
      </c>
      <c r="B56" s="46" t="s">
        <v>1074</v>
      </c>
      <c r="C56" s="165" t="s">
        <v>1075</v>
      </c>
      <c r="D56" s="130">
        <v>-1.34E-2</v>
      </c>
      <c r="E56" s="130">
        <v>-1.35E-2</v>
      </c>
      <c r="F56" s="130">
        <v>-1.4800000000000001E-2</v>
      </c>
      <c r="G56" s="130">
        <v>-1.37E-2</v>
      </c>
      <c r="H56" s="130">
        <v>-2.5700000000000001E-2</v>
      </c>
      <c r="I56" s="130">
        <v>-1.9699999999999999E-2</v>
      </c>
      <c r="J56" s="130">
        <v>-2.0899999999999998E-2</v>
      </c>
    </row>
    <row r="57" spans="1:10" s="47" customFormat="1" ht="15" customHeight="1" thickBot="1">
      <c r="A57" s="47" t="s">
        <v>845</v>
      </c>
      <c r="B57" s="46" t="s">
        <v>1076</v>
      </c>
      <c r="C57" s="165" t="s">
        <v>1077</v>
      </c>
      <c r="D57" s="130">
        <v>2.2000000000000001E-3</v>
      </c>
      <c r="E57" s="130">
        <v>3.0000000000000001E-3</v>
      </c>
      <c r="F57" s="130">
        <v>2.0999999999999999E-3</v>
      </c>
      <c r="G57" s="130">
        <v>1.1999999999999999E-3</v>
      </c>
      <c r="H57" s="130">
        <v>-5.0000000000000001E-4</v>
      </c>
      <c r="I57" s="130">
        <v>1E-4</v>
      </c>
      <c r="J57" s="130">
        <v>2.0000000000000001E-4</v>
      </c>
    </row>
    <row r="58" spans="1:10" s="37" customFormat="1" ht="15" customHeight="1" thickTop="1" thickBot="1">
      <c r="A58" s="47"/>
      <c r="B58" s="47"/>
      <c r="C58" s="407" t="s">
        <v>1078</v>
      </c>
      <c r="D58" s="408"/>
      <c r="E58" s="408"/>
      <c r="F58" s="408"/>
      <c r="G58" s="408"/>
      <c r="H58" s="408"/>
      <c r="I58" s="408"/>
      <c r="J58" s="408"/>
    </row>
    <row r="59" spans="1:10" s="47" customFormat="1" ht="15" customHeight="1" thickTop="1">
      <c r="A59" s="47" t="s">
        <v>845</v>
      </c>
      <c r="B59" s="46" t="s">
        <v>1064</v>
      </c>
      <c r="C59" s="165" t="s">
        <v>1065</v>
      </c>
      <c r="D59" s="130">
        <v>0.19420000000000001</v>
      </c>
      <c r="E59" s="130">
        <v>0.15840000000000001</v>
      </c>
      <c r="F59" s="130">
        <v>0.17610000000000001</v>
      </c>
      <c r="G59" s="130">
        <v>0.1699</v>
      </c>
      <c r="H59" s="130">
        <v>0.14760000000000001</v>
      </c>
      <c r="I59" s="130">
        <v>0.1172</v>
      </c>
      <c r="J59" s="130">
        <v>9.2600000000000002E-2</v>
      </c>
    </row>
    <row r="60" spans="1:10" s="47" customFormat="1" ht="15" customHeight="1">
      <c r="A60" s="47" t="s">
        <v>845</v>
      </c>
      <c r="B60" s="46" t="s">
        <v>1079</v>
      </c>
      <c r="C60" s="165" t="s">
        <v>1080</v>
      </c>
      <c r="D60" s="130">
        <v>-1.6899999999999998E-2</v>
      </c>
      <c r="E60" s="130">
        <v>-1.3599999999999999E-2</v>
      </c>
      <c r="F60" s="130">
        <v>-1.4999999999999999E-2</v>
      </c>
      <c r="G60" s="130">
        <v>-1.04E-2</v>
      </c>
      <c r="H60" s="130">
        <v>-1.55E-2</v>
      </c>
      <c r="I60" s="130">
        <v>-5.7000000000000002E-3</v>
      </c>
      <c r="J60" s="130">
        <v>-4.8999999999999998E-3</v>
      </c>
    </row>
    <row r="61" spans="1:10" s="48" customFormat="1" ht="15" customHeight="1">
      <c r="A61" s="47" t="s">
        <v>845</v>
      </c>
      <c r="B61" s="46" t="s">
        <v>1081</v>
      </c>
      <c r="C61" s="165" t="s">
        <v>1082</v>
      </c>
      <c r="D61" s="130">
        <v>-0.1429</v>
      </c>
      <c r="E61" s="130">
        <v>-0.1193</v>
      </c>
      <c r="F61" s="130">
        <v>-0.13150000000000001</v>
      </c>
      <c r="G61" s="130">
        <v>-0.12509999999999999</v>
      </c>
      <c r="H61" s="130">
        <v>-0.1007</v>
      </c>
      <c r="I61" s="130">
        <v>-9.9400000000000002E-2</v>
      </c>
      <c r="J61" s="130">
        <v>-8.3900000000000002E-2</v>
      </c>
    </row>
    <row r="62" spans="1:10" s="48" customFormat="1" ht="15" customHeight="1">
      <c r="A62" s="47" t="s">
        <v>845</v>
      </c>
      <c r="B62" s="46" t="s">
        <v>1083</v>
      </c>
      <c r="C62" s="165" t="s">
        <v>1084</v>
      </c>
      <c r="D62" s="130">
        <v>1E-3</v>
      </c>
      <c r="E62" s="130">
        <v>5.0000000000000001E-4</v>
      </c>
      <c r="F62" s="130">
        <v>-2.9999999999999997E-4</v>
      </c>
      <c r="G62" s="130">
        <v>-8.9999999999999998E-4</v>
      </c>
      <c r="H62" s="130">
        <v>2.0000000000000001E-4</v>
      </c>
      <c r="I62" s="130">
        <v>8.0000000000000004E-4</v>
      </c>
      <c r="J62" s="130">
        <v>-2.9999999999999997E-4</v>
      </c>
    </row>
    <row r="63" spans="1:10" s="48" customFormat="1" ht="15" customHeight="1">
      <c r="A63" s="47" t="s">
        <v>845</v>
      </c>
      <c r="B63" s="46" t="s">
        <v>1085</v>
      </c>
      <c r="C63" s="165" t="s">
        <v>1086</v>
      </c>
      <c r="D63" s="130">
        <v>0</v>
      </c>
      <c r="E63" s="130">
        <v>2.9999999999999997E-4</v>
      </c>
      <c r="F63" s="130">
        <v>2.9999999999999997E-4</v>
      </c>
      <c r="G63" s="130">
        <v>2.9999999999999997E-4</v>
      </c>
      <c r="H63" s="130">
        <v>-2.0000000000000001E-4</v>
      </c>
      <c r="I63" s="130">
        <v>-1E-4</v>
      </c>
      <c r="J63" s="130">
        <v>-5.9999999999999995E-4</v>
      </c>
    </row>
    <row r="64" spans="1:10" s="48" customFormat="1" ht="15" customHeight="1" thickBot="1">
      <c r="A64" s="47"/>
      <c r="B64" s="46"/>
      <c r="C64" s="165" t="s">
        <v>1087</v>
      </c>
      <c r="D64" s="130">
        <v>1E-4</v>
      </c>
      <c r="E64" s="130">
        <v>-1E-4</v>
      </c>
      <c r="F64" s="130">
        <v>-2.0000000000000001E-4</v>
      </c>
      <c r="G64" s="130">
        <v>0</v>
      </c>
      <c r="H64" s="130">
        <v>0</v>
      </c>
      <c r="I64" s="130">
        <v>0</v>
      </c>
      <c r="J64" s="130">
        <v>0</v>
      </c>
    </row>
    <row r="65" spans="1:10" s="47" customFormat="1" ht="15" customHeight="1" thickTop="1" thickBot="1">
      <c r="A65" s="47" t="s">
        <v>845</v>
      </c>
      <c r="B65" s="46" t="s">
        <v>1088</v>
      </c>
      <c r="C65" s="407" t="s">
        <v>1089</v>
      </c>
      <c r="D65" s="404">
        <v>3.5400000000000001E-2</v>
      </c>
      <c r="E65" s="404">
        <v>2.6200000000000001E-2</v>
      </c>
      <c r="F65" s="404">
        <v>2.9399999999999999E-2</v>
      </c>
      <c r="G65" s="409">
        <v>3.3799999999999997E-2</v>
      </c>
      <c r="H65" s="409">
        <v>3.15E-2</v>
      </c>
      <c r="I65" s="409">
        <v>1.29E-2</v>
      </c>
      <c r="J65" s="409">
        <v>3.0000000000000001E-3</v>
      </c>
    </row>
    <row r="66" spans="1:10" ht="3.75" customHeight="1" thickTop="1" thickBot="1">
      <c r="A66" s="175"/>
      <c r="B66" s="175"/>
      <c r="C66" s="118"/>
      <c r="D66" s="118"/>
      <c r="E66" s="118"/>
      <c r="F66" s="118"/>
      <c r="G66" s="118"/>
      <c r="H66" s="118"/>
      <c r="I66" s="118"/>
      <c r="J66" s="118"/>
    </row>
    <row r="67" spans="1:10" ht="15" customHeight="1">
      <c r="A67" s="47"/>
      <c r="B67" s="47"/>
      <c r="C67" s="170" t="s">
        <v>657</v>
      </c>
      <c r="D67" s="47"/>
      <c r="E67" s="47"/>
      <c r="F67" s="47"/>
      <c r="G67" s="47"/>
      <c r="H67" s="47"/>
      <c r="I67" s="47"/>
      <c r="J67" s="47"/>
    </row>
    <row r="68" spans="1:10" ht="15" customHeight="1">
      <c r="A68" s="47"/>
      <c r="B68" s="47"/>
      <c r="C68" s="170" t="s">
        <v>1090</v>
      </c>
      <c r="D68" s="47"/>
      <c r="E68" s="47"/>
      <c r="F68" s="47"/>
      <c r="G68" s="47"/>
      <c r="H68" s="47"/>
      <c r="I68" s="47"/>
      <c r="J68" s="47"/>
    </row>
    <row r="69" spans="1:10" ht="15" customHeight="1">
      <c r="A69" s="47"/>
      <c r="B69" s="47"/>
      <c r="C69" s="170" t="s">
        <v>1091</v>
      </c>
      <c r="D69" s="47"/>
      <c r="E69" s="47"/>
      <c r="F69" s="47"/>
      <c r="G69" s="47"/>
      <c r="H69" s="47"/>
      <c r="I69" s="47"/>
      <c r="J69" s="47"/>
    </row>
    <row r="70" spans="1:10" ht="15" customHeight="1">
      <c r="A70" s="47"/>
      <c r="B70" s="47"/>
      <c r="C70" s="170" t="s">
        <v>660</v>
      </c>
      <c r="D70" s="47"/>
      <c r="E70" s="47"/>
      <c r="F70" s="47"/>
      <c r="G70" s="47"/>
      <c r="H70" s="47"/>
      <c r="I70" s="47"/>
      <c r="J70" s="47"/>
    </row>
    <row r="71" spans="1:10" ht="15" customHeight="1">
      <c r="A71" s="47"/>
      <c r="B71" s="47"/>
      <c r="C71" s="170" t="s">
        <v>661</v>
      </c>
      <c r="D71" s="47"/>
      <c r="E71" s="47"/>
      <c r="F71" s="47"/>
      <c r="G71" s="47"/>
      <c r="H71" s="47"/>
      <c r="I71" s="47"/>
      <c r="J71" s="47"/>
    </row>
    <row r="72" spans="1:10" ht="15" customHeight="1">
      <c r="A72" s="47"/>
      <c r="B72" s="47"/>
      <c r="C72" s="170" t="s">
        <v>662</v>
      </c>
      <c r="D72" s="47"/>
      <c r="E72" s="47"/>
      <c r="F72" s="47"/>
      <c r="G72" s="47"/>
      <c r="H72" s="47"/>
      <c r="I72" s="47"/>
      <c r="J72" s="47"/>
    </row>
    <row r="73" spans="1:10" ht="15" customHeight="1">
      <c r="A73" s="47"/>
      <c r="B73" s="47"/>
      <c r="C73" s="170" t="s">
        <v>663</v>
      </c>
      <c r="D73" s="47"/>
      <c r="E73" s="47"/>
      <c r="F73" s="47"/>
      <c r="G73" s="47"/>
      <c r="H73" s="47"/>
      <c r="I73" s="47"/>
      <c r="J73" s="47"/>
    </row>
    <row r="74" spans="1:10" ht="15" customHeight="1">
      <c r="A74" s="47"/>
      <c r="B74" s="47"/>
      <c r="C74" s="170" t="s">
        <v>664</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41" bestFit="1" customWidth="1"/>
    <col min="5" max="5" width="10.7109375" style="641" bestFit="1" customWidth="1"/>
    <col min="6" max="6" width="11.7109375" style="641" bestFit="1" customWidth="1"/>
    <col min="7" max="7" width="13.42578125" style="641" bestFit="1" customWidth="1"/>
    <col min="8" max="8" width="10.7109375" style="641" bestFit="1" customWidth="1"/>
    <col min="9" max="9" width="13.42578125" style="641" bestFit="1" customWidth="1"/>
    <col min="10" max="10" width="11.7109375" style="641" bestFit="1" customWidth="1"/>
    <col min="11" max="11" width="14.7109375" style="641" customWidth="1"/>
    <col min="12" max="256" width="9.140625" style="641"/>
    <col min="257" max="257" width="85.5703125" style="641" customWidth="1"/>
    <col min="258" max="264" width="20.140625" style="641" customWidth="1"/>
    <col min="265" max="266" width="21" style="641" customWidth="1"/>
    <col min="267" max="267" width="26.42578125" style="641" customWidth="1"/>
    <col min="268" max="512" width="9.140625" style="641"/>
    <col min="513" max="513" width="85.5703125" style="641" customWidth="1"/>
    <col min="514" max="520" width="20.140625" style="641" customWidth="1"/>
    <col min="521" max="522" width="21" style="641" customWidth="1"/>
    <col min="523" max="523" width="26.42578125" style="641" customWidth="1"/>
    <col min="524" max="768" width="9.140625" style="641"/>
    <col min="769" max="769" width="85.5703125" style="641" customWidth="1"/>
    <col min="770" max="776" width="20.140625" style="641" customWidth="1"/>
    <col min="777" max="778" width="21" style="641" customWidth="1"/>
    <col min="779" max="779" width="26.42578125" style="641" customWidth="1"/>
    <col min="780" max="1024" width="9.140625" style="641"/>
    <col min="1025" max="1025" width="85.5703125" style="641" customWidth="1"/>
    <col min="1026" max="1032" width="20.140625" style="641" customWidth="1"/>
    <col min="1033" max="1034" width="21" style="641" customWidth="1"/>
    <col min="1035" max="1035" width="26.42578125" style="641" customWidth="1"/>
    <col min="1036" max="1280" width="9.140625" style="641"/>
    <col min="1281" max="1281" width="85.5703125" style="641" customWidth="1"/>
    <col min="1282" max="1288" width="20.140625" style="641" customWidth="1"/>
    <col min="1289" max="1290" width="21" style="641" customWidth="1"/>
    <col min="1291" max="1291" width="26.42578125" style="641" customWidth="1"/>
    <col min="1292" max="1536" width="9.140625" style="641"/>
    <col min="1537" max="1537" width="85.5703125" style="641" customWidth="1"/>
    <col min="1538" max="1544" width="20.140625" style="641" customWidth="1"/>
    <col min="1545" max="1546" width="21" style="641" customWidth="1"/>
    <col min="1547" max="1547" width="26.42578125" style="641" customWidth="1"/>
    <col min="1548" max="1792" width="9.140625" style="641"/>
    <col min="1793" max="1793" width="85.5703125" style="641" customWidth="1"/>
    <col min="1794" max="1800" width="20.140625" style="641" customWidth="1"/>
    <col min="1801" max="1802" width="21" style="641" customWidth="1"/>
    <col min="1803" max="1803" width="26.42578125" style="641" customWidth="1"/>
    <col min="1804" max="2048" width="9.140625" style="641"/>
    <col min="2049" max="2049" width="85.5703125" style="641" customWidth="1"/>
    <col min="2050" max="2056" width="20.140625" style="641" customWidth="1"/>
    <col min="2057" max="2058" width="21" style="641" customWidth="1"/>
    <col min="2059" max="2059" width="26.42578125" style="641" customWidth="1"/>
    <col min="2060" max="2304" width="9.140625" style="641"/>
    <col min="2305" max="2305" width="85.5703125" style="641" customWidth="1"/>
    <col min="2306" max="2312" width="20.140625" style="641" customWidth="1"/>
    <col min="2313" max="2314" width="21" style="641" customWidth="1"/>
    <col min="2315" max="2315" width="26.42578125" style="641" customWidth="1"/>
    <col min="2316" max="2560" width="9.140625" style="641"/>
    <col min="2561" max="2561" width="85.5703125" style="641" customWidth="1"/>
    <col min="2562" max="2568" width="20.140625" style="641" customWidth="1"/>
    <col min="2569" max="2570" width="21" style="641" customWidth="1"/>
    <col min="2571" max="2571" width="26.42578125" style="641" customWidth="1"/>
    <col min="2572" max="2816" width="9.140625" style="641"/>
    <col min="2817" max="2817" width="85.5703125" style="641" customWidth="1"/>
    <col min="2818" max="2824" width="20.140625" style="641" customWidth="1"/>
    <col min="2825" max="2826" width="21" style="641" customWidth="1"/>
    <col min="2827" max="2827" width="26.42578125" style="641" customWidth="1"/>
    <col min="2828" max="3072" width="9.140625" style="641"/>
    <col min="3073" max="3073" width="85.5703125" style="641" customWidth="1"/>
    <col min="3074" max="3080" width="20.140625" style="641" customWidth="1"/>
    <col min="3081" max="3082" width="21" style="641" customWidth="1"/>
    <col min="3083" max="3083" width="26.42578125" style="641" customWidth="1"/>
    <col min="3084" max="3328" width="9.140625" style="641"/>
    <col min="3329" max="3329" width="85.5703125" style="641" customWidth="1"/>
    <col min="3330" max="3336" width="20.140625" style="641" customWidth="1"/>
    <col min="3337" max="3338" width="21" style="641" customWidth="1"/>
    <col min="3339" max="3339" width="26.42578125" style="641" customWidth="1"/>
    <col min="3340" max="3584" width="9.140625" style="641"/>
    <col min="3585" max="3585" width="85.5703125" style="641" customWidth="1"/>
    <col min="3586" max="3592" width="20.140625" style="641" customWidth="1"/>
    <col min="3593" max="3594" width="21" style="641" customWidth="1"/>
    <col min="3595" max="3595" width="26.42578125" style="641" customWidth="1"/>
    <col min="3596" max="3840" width="9.140625" style="641"/>
    <col min="3841" max="3841" width="85.5703125" style="641" customWidth="1"/>
    <col min="3842" max="3848" width="20.140625" style="641" customWidth="1"/>
    <col min="3849" max="3850" width="21" style="641" customWidth="1"/>
    <col min="3851" max="3851" width="26.42578125" style="641" customWidth="1"/>
    <col min="3852" max="4096" width="9.140625" style="641"/>
    <col min="4097" max="4097" width="85.5703125" style="641" customWidth="1"/>
    <col min="4098" max="4104" width="20.140625" style="641" customWidth="1"/>
    <col min="4105" max="4106" width="21" style="641" customWidth="1"/>
    <col min="4107" max="4107" width="26.42578125" style="641" customWidth="1"/>
    <col min="4108" max="4352" width="9.140625" style="641"/>
    <col min="4353" max="4353" width="85.5703125" style="641" customWidth="1"/>
    <col min="4354" max="4360" width="20.140625" style="641" customWidth="1"/>
    <col min="4361" max="4362" width="21" style="641" customWidth="1"/>
    <col min="4363" max="4363" width="26.42578125" style="641" customWidth="1"/>
    <col min="4364" max="4608" width="9.140625" style="641"/>
    <col min="4609" max="4609" width="85.5703125" style="641" customWidth="1"/>
    <col min="4610" max="4616" width="20.140625" style="641" customWidth="1"/>
    <col min="4617" max="4618" width="21" style="641" customWidth="1"/>
    <col min="4619" max="4619" width="26.42578125" style="641" customWidth="1"/>
    <col min="4620" max="4864" width="9.140625" style="641"/>
    <col min="4865" max="4865" width="85.5703125" style="641" customWidth="1"/>
    <col min="4866" max="4872" width="20.140625" style="641" customWidth="1"/>
    <col min="4873" max="4874" width="21" style="641" customWidth="1"/>
    <col min="4875" max="4875" width="26.42578125" style="641" customWidth="1"/>
    <col min="4876" max="5120" width="9.140625" style="641"/>
    <col min="5121" max="5121" width="85.5703125" style="641" customWidth="1"/>
    <col min="5122" max="5128" width="20.140625" style="641" customWidth="1"/>
    <col min="5129" max="5130" width="21" style="641" customWidth="1"/>
    <col min="5131" max="5131" width="26.42578125" style="641" customWidth="1"/>
    <col min="5132" max="5376" width="9.140625" style="641"/>
    <col min="5377" max="5377" width="85.5703125" style="641" customWidth="1"/>
    <col min="5378" max="5384" width="20.140625" style="641" customWidth="1"/>
    <col min="5385" max="5386" width="21" style="641" customWidth="1"/>
    <col min="5387" max="5387" width="26.42578125" style="641" customWidth="1"/>
    <col min="5388" max="5632" width="9.140625" style="641"/>
    <col min="5633" max="5633" width="85.5703125" style="641" customWidth="1"/>
    <col min="5634" max="5640" width="20.140625" style="641" customWidth="1"/>
    <col min="5641" max="5642" width="21" style="641" customWidth="1"/>
    <col min="5643" max="5643" width="26.42578125" style="641" customWidth="1"/>
    <col min="5644" max="5888" width="9.140625" style="641"/>
    <col min="5889" max="5889" width="85.5703125" style="641" customWidth="1"/>
    <col min="5890" max="5896" width="20.140625" style="641" customWidth="1"/>
    <col min="5897" max="5898" width="21" style="641" customWidth="1"/>
    <col min="5899" max="5899" width="26.42578125" style="641" customWidth="1"/>
    <col min="5900" max="6144" width="9.140625" style="641"/>
    <col min="6145" max="6145" width="85.5703125" style="641" customWidth="1"/>
    <col min="6146" max="6152" width="20.140625" style="641" customWidth="1"/>
    <col min="6153" max="6154" width="21" style="641" customWidth="1"/>
    <col min="6155" max="6155" width="26.42578125" style="641" customWidth="1"/>
    <col min="6156" max="6400" width="9.140625" style="641"/>
    <col min="6401" max="6401" width="85.5703125" style="641" customWidth="1"/>
    <col min="6402" max="6408" width="20.140625" style="641" customWidth="1"/>
    <col min="6409" max="6410" width="21" style="641" customWidth="1"/>
    <col min="6411" max="6411" width="26.42578125" style="641" customWidth="1"/>
    <col min="6412" max="6656" width="9.140625" style="641"/>
    <col min="6657" max="6657" width="85.5703125" style="641" customWidth="1"/>
    <col min="6658" max="6664" width="20.140625" style="641" customWidth="1"/>
    <col min="6665" max="6666" width="21" style="641" customWidth="1"/>
    <col min="6667" max="6667" width="26.42578125" style="641" customWidth="1"/>
    <col min="6668" max="6912" width="9.140625" style="641"/>
    <col min="6913" max="6913" width="85.5703125" style="641" customWidth="1"/>
    <col min="6914" max="6920" width="20.140625" style="641" customWidth="1"/>
    <col min="6921" max="6922" width="21" style="641" customWidth="1"/>
    <col min="6923" max="6923" width="26.42578125" style="641" customWidth="1"/>
    <col min="6924" max="7168" width="9.140625" style="641"/>
    <col min="7169" max="7169" width="85.5703125" style="641" customWidth="1"/>
    <col min="7170" max="7176" width="20.140625" style="641" customWidth="1"/>
    <col min="7177" max="7178" width="21" style="641" customWidth="1"/>
    <col min="7179" max="7179" width="26.42578125" style="641" customWidth="1"/>
    <col min="7180" max="7424" width="9.140625" style="641"/>
    <col min="7425" max="7425" width="85.5703125" style="641" customWidth="1"/>
    <col min="7426" max="7432" width="20.140625" style="641" customWidth="1"/>
    <col min="7433" max="7434" width="21" style="641" customWidth="1"/>
    <col min="7435" max="7435" width="26.42578125" style="641" customWidth="1"/>
    <col min="7436" max="7680" width="9.140625" style="641"/>
    <col min="7681" max="7681" width="85.5703125" style="641" customWidth="1"/>
    <col min="7682" max="7688" width="20.140625" style="641" customWidth="1"/>
    <col min="7689" max="7690" width="21" style="641" customWidth="1"/>
    <col min="7691" max="7691" width="26.42578125" style="641" customWidth="1"/>
    <col min="7692" max="7936" width="9.140625" style="641"/>
    <col min="7937" max="7937" width="85.5703125" style="641" customWidth="1"/>
    <col min="7938" max="7944" width="20.140625" style="641" customWidth="1"/>
    <col min="7945" max="7946" width="21" style="641" customWidth="1"/>
    <col min="7947" max="7947" width="26.42578125" style="641" customWidth="1"/>
    <col min="7948" max="8192" width="9.140625" style="641"/>
    <col min="8193" max="8193" width="85.5703125" style="641" customWidth="1"/>
    <col min="8194" max="8200" width="20.140625" style="641" customWidth="1"/>
    <col min="8201" max="8202" width="21" style="641" customWidth="1"/>
    <col min="8203" max="8203" width="26.42578125" style="641" customWidth="1"/>
    <col min="8204" max="8448" width="9.140625" style="641"/>
    <col min="8449" max="8449" width="85.5703125" style="641" customWidth="1"/>
    <col min="8450" max="8456" width="20.140625" style="641" customWidth="1"/>
    <col min="8457" max="8458" width="21" style="641" customWidth="1"/>
    <col min="8459" max="8459" width="26.42578125" style="641" customWidth="1"/>
    <col min="8460" max="8704" width="9.140625" style="641"/>
    <col min="8705" max="8705" width="85.5703125" style="641" customWidth="1"/>
    <col min="8706" max="8712" width="20.140625" style="641" customWidth="1"/>
    <col min="8713" max="8714" width="21" style="641" customWidth="1"/>
    <col min="8715" max="8715" width="26.42578125" style="641" customWidth="1"/>
    <col min="8716" max="8960" width="9.140625" style="641"/>
    <col min="8961" max="8961" width="85.5703125" style="641" customWidth="1"/>
    <col min="8962" max="8968" width="20.140625" style="641" customWidth="1"/>
    <col min="8969" max="8970" width="21" style="641" customWidth="1"/>
    <col min="8971" max="8971" width="26.42578125" style="641" customWidth="1"/>
    <col min="8972" max="9216" width="9.140625" style="641"/>
    <col min="9217" max="9217" width="85.5703125" style="641" customWidth="1"/>
    <col min="9218" max="9224" width="20.140625" style="641" customWidth="1"/>
    <col min="9225" max="9226" width="21" style="641" customWidth="1"/>
    <col min="9227" max="9227" width="26.42578125" style="641" customWidth="1"/>
    <col min="9228" max="9472" width="9.140625" style="641"/>
    <col min="9473" max="9473" width="85.5703125" style="641" customWidth="1"/>
    <col min="9474" max="9480" width="20.140625" style="641" customWidth="1"/>
    <col min="9481" max="9482" width="21" style="641" customWidth="1"/>
    <col min="9483" max="9483" width="26.42578125" style="641" customWidth="1"/>
    <col min="9484" max="9728" width="9.140625" style="641"/>
    <col min="9729" max="9729" width="85.5703125" style="641" customWidth="1"/>
    <col min="9730" max="9736" width="20.140625" style="641" customWidth="1"/>
    <col min="9737" max="9738" width="21" style="641" customWidth="1"/>
    <col min="9739" max="9739" width="26.42578125" style="641" customWidth="1"/>
    <col min="9740" max="9984" width="9.140625" style="641"/>
    <col min="9985" max="9985" width="85.5703125" style="641" customWidth="1"/>
    <col min="9986" max="9992" width="20.140625" style="641" customWidth="1"/>
    <col min="9993" max="9994" width="21" style="641" customWidth="1"/>
    <col min="9995" max="9995" width="26.42578125" style="641" customWidth="1"/>
    <col min="9996" max="10240" width="9.140625" style="641"/>
    <col min="10241" max="10241" width="85.5703125" style="641" customWidth="1"/>
    <col min="10242" max="10248" width="20.140625" style="641" customWidth="1"/>
    <col min="10249" max="10250" width="21" style="641" customWidth="1"/>
    <col min="10251" max="10251" width="26.42578125" style="641" customWidth="1"/>
    <col min="10252" max="10496" width="9.140625" style="641"/>
    <col min="10497" max="10497" width="85.5703125" style="641" customWidth="1"/>
    <col min="10498" max="10504" width="20.140625" style="641" customWidth="1"/>
    <col min="10505" max="10506" width="21" style="641" customWidth="1"/>
    <col min="10507" max="10507" width="26.42578125" style="641" customWidth="1"/>
    <col min="10508" max="10752" width="9.140625" style="641"/>
    <col min="10753" max="10753" width="85.5703125" style="641" customWidth="1"/>
    <col min="10754" max="10760" width="20.140625" style="641" customWidth="1"/>
    <col min="10761" max="10762" width="21" style="641" customWidth="1"/>
    <col min="10763" max="10763" width="26.42578125" style="641" customWidth="1"/>
    <col min="10764" max="11008" width="9.140625" style="641"/>
    <col min="11009" max="11009" width="85.5703125" style="641" customWidth="1"/>
    <col min="11010" max="11016" width="20.140625" style="641" customWidth="1"/>
    <col min="11017" max="11018" width="21" style="641" customWidth="1"/>
    <col min="11019" max="11019" width="26.42578125" style="641" customWidth="1"/>
    <col min="11020" max="11264" width="9.140625" style="641"/>
    <col min="11265" max="11265" width="85.5703125" style="641" customWidth="1"/>
    <col min="11266" max="11272" width="20.140625" style="641" customWidth="1"/>
    <col min="11273" max="11274" width="21" style="641" customWidth="1"/>
    <col min="11275" max="11275" width="26.42578125" style="641" customWidth="1"/>
    <col min="11276" max="11520" width="9.140625" style="641"/>
    <col min="11521" max="11521" width="85.5703125" style="641" customWidth="1"/>
    <col min="11522" max="11528" width="20.140625" style="641" customWidth="1"/>
    <col min="11529" max="11530" width="21" style="641" customWidth="1"/>
    <col min="11531" max="11531" width="26.42578125" style="641" customWidth="1"/>
    <col min="11532" max="11776" width="9.140625" style="641"/>
    <col min="11777" max="11777" width="85.5703125" style="641" customWidth="1"/>
    <col min="11778" max="11784" width="20.140625" style="641" customWidth="1"/>
    <col min="11785" max="11786" width="21" style="641" customWidth="1"/>
    <col min="11787" max="11787" width="26.42578125" style="641" customWidth="1"/>
    <col min="11788" max="12032" width="9.140625" style="641"/>
    <col min="12033" max="12033" width="85.5703125" style="641" customWidth="1"/>
    <col min="12034" max="12040" width="20.140625" style="641" customWidth="1"/>
    <col min="12041" max="12042" width="21" style="641" customWidth="1"/>
    <col min="12043" max="12043" width="26.42578125" style="641" customWidth="1"/>
    <col min="12044" max="12288" width="9.140625" style="641"/>
    <col min="12289" max="12289" width="85.5703125" style="641" customWidth="1"/>
    <col min="12290" max="12296" width="20.140625" style="641" customWidth="1"/>
    <col min="12297" max="12298" width="21" style="641" customWidth="1"/>
    <col min="12299" max="12299" width="26.42578125" style="641" customWidth="1"/>
    <col min="12300" max="12544" width="9.140625" style="641"/>
    <col min="12545" max="12545" width="85.5703125" style="641" customWidth="1"/>
    <col min="12546" max="12552" width="20.140625" style="641" customWidth="1"/>
    <col min="12553" max="12554" width="21" style="641" customWidth="1"/>
    <col min="12555" max="12555" width="26.42578125" style="641" customWidth="1"/>
    <col min="12556" max="12800" width="9.140625" style="641"/>
    <col min="12801" max="12801" width="85.5703125" style="641" customWidth="1"/>
    <col min="12802" max="12808" width="20.140625" style="641" customWidth="1"/>
    <col min="12809" max="12810" width="21" style="641" customWidth="1"/>
    <col min="12811" max="12811" width="26.42578125" style="641" customWidth="1"/>
    <col min="12812" max="13056" width="9.140625" style="641"/>
    <col min="13057" max="13057" width="85.5703125" style="641" customWidth="1"/>
    <col min="13058" max="13064" width="20.140625" style="641" customWidth="1"/>
    <col min="13065" max="13066" width="21" style="641" customWidth="1"/>
    <col min="13067" max="13067" width="26.42578125" style="641" customWidth="1"/>
    <col min="13068" max="13312" width="9.140625" style="641"/>
    <col min="13313" max="13313" width="85.5703125" style="641" customWidth="1"/>
    <col min="13314" max="13320" width="20.140625" style="641" customWidth="1"/>
    <col min="13321" max="13322" width="21" style="641" customWidth="1"/>
    <col min="13323" max="13323" width="26.42578125" style="641" customWidth="1"/>
    <col min="13324" max="13568" width="9.140625" style="641"/>
    <col min="13569" max="13569" width="85.5703125" style="641" customWidth="1"/>
    <col min="13570" max="13576" width="20.140625" style="641" customWidth="1"/>
    <col min="13577" max="13578" width="21" style="641" customWidth="1"/>
    <col min="13579" max="13579" width="26.42578125" style="641" customWidth="1"/>
    <col min="13580" max="13824" width="9.140625" style="641"/>
    <col min="13825" max="13825" width="85.5703125" style="641" customWidth="1"/>
    <col min="13826" max="13832" width="20.140625" style="641" customWidth="1"/>
    <col min="13833" max="13834" width="21" style="641" customWidth="1"/>
    <col min="13835" max="13835" width="26.42578125" style="641" customWidth="1"/>
    <col min="13836" max="14080" width="9.140625" style="641"/>
    <col min="14081" max="14081" width="85.5703125" style="641" customWidth="1"/>
    <col min="14082" max="14088" width="20.140625" style="641" customWidth="1"/>
    <col min="14089" max="14090" width="21" style="641" customWidth="1"/>
    <col min="14091" max="14091" width="26.42578125" style="641" customWidth="1"/>
    <col min="14092" max="14336" width="9.140625" style="641"/>
    <col min="14337" max="14337" width="85.5703125" style="641" customWidth="1"/>
    <col min="14338" max="14344" width="20.140625" style="641" customWidth="1"/>
    <col min="14345" max="14346" width="21" style="641" customWidth="1"/>
    <col min="14347" max="14347" width="26.42578125" style="641" customWidth="1"/>
    <col min="14348" max="14592" width="9.140625" style="641"/>
    <col min="14593" max="14593" width="85.5703125" style="641" customWidth="1"/>
    <col min="14594" max="14600" width="20.140625" style="641" customWidth="1"/>
    <col min="14601" max="14602" width="21" style="641" customWidth="1"/>
    <col min="14603" max="14603" width="26.42578125" style="641" customWidth="1"/>
    <col min="14604" max="14848" width="9.140625" style="641"/>
    <col min="14849" max="14849" width="85.5703125" style="641" customWidth="1"/>
    <col min="14850" max="14856" width="20.140625" style="641" customWidth="1"/>
    <col min="14857" max="14858" width="21" style="641" customWidth="1"/>
    <col min="14859" max="14859" width="26.42578125" style="641" customWidth="1"/>
    <col min="14860" max="15104" width="9.140625" style="641"/>
    <col min="15105" max="15105" width="85.5703125" style="641" customWidth="1"/>
    <col min="15106" max="15112" width="20.140625" style="641" customWidth="1"/>
    <col min="15113" max="15114" width="21" style="641" customWidth="1"/>
    <col min="15115" max="15115" width="26.42578125" style="641" customWidth="1"/>
    <col min="15116" max="15360" width="9.140625" style="641"/>
    <col min="15361" max="15361" width="85.5703125" style="641" customWidth="1"/>
    <col min="15362" max="15368" width="20.140625" style="641" customWidth="1"/>
    <col min="15369" max="15370" width="21" style="641" customWidth="1"/>
    <col min="15371" max="15371" width="26.42578125" style="641" customWidth="1"/>
    <col min="15372" max="15616" width="9.140625" style="641"/>
    <col min="15617" max="15617" width="85.5703125" style="641" customWidth="1"/>
    <col min="15618" max="15624" width="20.140625" style="641" customWidth="1"/>
    <col min="15625" max="15626" width="21" style="641" customWidth="1"/>
    <col min="15627" max="15627" width="26.42578125" style="641" customWidth="1"/>
    <col min="15628" max="15872" width="9.140625" style="641"/>
    <col min="15873" max="15873" width="85.5703125" style="641" customWidth="1"/>
    <col min="15874" max="15880" width="20.140625" style="641" customWidth="1"/>
    <col min="15881" max="15882" width="21" style="641" customWidth="1"/>
    <col min="15883" max="15883" width="26.42578125" style="641" customWidth="1"/>
    <col min="15884" max="16128" width="9.140625" style="641"/>
    <col min="16129" max="16129" width="85.5703125" style="641" customWidth="1"/>
    <col min="16130" max="16136" width="20.140625" style="641" customWidth="1"/>
    <col min="16137" max="16138" width="21" style="641" customWidth="1"/>
    <col min="16139" max="16139" width="26.42578125" style="641" customWidth="1"/>
    <col min="16140" max="16384" width="9.140625" style="641"/>
  </cols>
  <sheetData>
    <row r="1" spans="1:11" ht="30" customHeight="1">
      <c r="A1" s="740" t="s">
        <v>479</v>
      </c>
      <c r="B1" s="750"/>
      <c r="C1" s="750"/>
      <c r="D1" s="750"/>
      <c r="E1" s="750"/>
      <c r="F1" s="750"/>
      <c r="G1" s="750"/>
      <c r="H1" s="750"/>
      <c r="I1" s="750"/>
      <c r="J1" s="750"/>
      <c r="K1" s="750"/>
    </row>
    <row r="2" spans="1:11" ht="15" customHeight="1">
      <c r="A2" s="741" t="s">
        <v>743</v>
      </c>
      <c r="B2" s="751"/>
      <c r="C2" s="751"/>
      <c r="D2" s="751"/>
      <c r="E2" s="751"/>
      <c r="F2" s="751"/>
      <c r="G2" s="751"/>
      <c r="H2" s="751"/>
      <c r="I2" s="751"/>
      <c r="J2" s="751"/>
      <c r="K2" s="751"/>
    </row>
    <row r="3" spans="1:11" ht="15" customHeight="1">
      <c r="A3" s="752" t="s">
        <v>1519</v>
      </c>
      <c r="B3" s="753"/>
      <c r="C3" s="753"/>
      <c r="D3" s="753"/>
      <c r="E3" s="753"/>
      <c r="F3" s="753"/>
      <c r="G3" s="753"/>
      <c r="H3" s="753"/>
      <c r="I3" s="753"/>
      <c r="J3" s="753"/>
      <c r="K3" s="753"/>
    </row>
    <row r="4" spans="1:11" s="78" customFormat="1" ht="30" customHeight="1">
      <c r="A4" s="742" t="s">
        <v>744</v>
      </c>
      <c r="B4" s="754"/>
      <c r="C4" s="754"/>
      <c r="D4" s="754"/>
      <c r="E4" s="754"/>
      <c r="F4" s="754"/>
      <c r="G4" s="754"/>
      <c r="H4" s="754"/>
      <c r="I4" s="754"/>
      <c r="J4" s="754"/>
      <c r="K4" s="754"/>
    </row>
    <row r="5" spans="1:11" ht="3.75" customHeight="1">
      <c r="A5" s="47"/>
      <c r="B5" s="47"/>
      <c r="C5" s="47"/>
      <c r="D5" s="47"/>
      <c r="E5" s="47"/>
      <c r="F5" s="47"/>
      <c r="G5" s="47"/>
      <c r="H5" s="47"/>
      <c r="I5" s="47"/>
      <c r="J5" s="47"/>
      <c r="K5" s="47"/>
    </row>
    <row r="6" spans="1:11" s="342" customFormat="1" ht="30" customHeight="1" thickBot="1">
      <c r="A6" s="225"/>
      <c r="B6" s="224" t="s">
        <v>128</v>
      </c>
      <c r="C6" s="224" t="s">
        <v>130</v>
      </c>
      <c r="D6" s="224" t="s">
        <v>132</v>
      </c>
      <c r="E6" s="224" t="s">
        <v>134</v>
      </c>
      <c r="F6" s="224" t="s">
        <v>136</v>
      </c>
      <c r="G6" s="224" t="s">
        <v>138</v>
      </c>
      <c r="H6" s="224" t="s">
        <v>140</v>
      </c>
      <c r="I6" s="299" t="s">
        <v>142</v>
      </c>
      <c r="J6" s="299" t="s">
        <v>543</v>
      </c>
      <c r="K6" s="299" t="s">
        <v>551</v>
      </c>
    </row>
    <row r="7" spans="1:11" s="20" customFormat="1" ht="15" customHeight="1">
      <c r="A7" s="447" t="s">
        <v>745</v>
      </c>
      <c r="B7" s="443">
        <v>0.12089999999999999</v>
      </c>
      <c r="C7" s="443">
        <v>0.1608</v>
      </c>
      <c r="D7" s="443">
        <v>0.30299999999999999</v>
      </c>
      <c r="E7" s="443">
        <v>0.24399999999999999</v>
      </c>
      <c r="F7" s="443">
        <v>0.15909999999999999</v>
      </c>
      <c r="G7" s="443">
        <v>0.14710000000000001</v>
      </c>
      <c r="H7" s="443">
        <v>0.15609999999999999</v>
      </c>
      <c r="I7" s="443">
        <v>0.16270000000000001</v>
      </c>
      <c r="J7" s="443">
        <v>0.1104</v>
      </c>
      <c r="K7" s="443">
        <v>0.18360000000000001</v>
      </c>
    </row>
    <row r="8" spans="1:11" s="78" customFormat="1" ht="15" customHeight="1">
      <c r="A8" s="120" t="s">
        <v>746</v>
      </c>
      <c r="B8" s="121">
        <v>400080053.63999999</v>
      </c>
      <c r="C8" s="121">
        <v>599265245.64999998</v>
      </c>
      <c r="D8" s="121">
        <v>209395647.03</v>
      </c>
      <c r="E8" s="121">
        <v>391639.05</v>
      </c>
      <c r="F8" s="121">
        <v>5267183.9000000004</v>
      </c>
      <c r="G8" s="121">
        <v>667875710.28999996</v>
      </c>
      <c r="H8" s="121">
        <v>834236.78</v>
      </c>
      <c r="I8" s="121">
        <v>94505957.010000005</v>
      </c>
      <c r="J8" s="121">
        <v>103236287.43000001</v>
      </c>
      <c r="K8" s="121">
        <v>2080851960.78</v>
      </c>
    </row>
    <row r="9" spans="1:11" s="78" customFormat="1" ht="15" customHeight="1">
      <c r="A9" s="120" t="s">
        <v>747</v>
      </c>
      <c r="B9" s="121">
        <v>0</v>
      </c>
      <c r="C9" s="121">
        <v>0</v>
      </c>
      <c r="D9" s="121">
        <v>0</v>
      </c>
      <c r="E9" s="121">
        <v>0</v>
      </c>
      <c r="F9" s="121">
        <v>0</v>
      </c>
      <c r="G9" s="121">
        <v>0</v>
      </c>
      <c r="H9" s="121">
        <v>0</v>
      </c>
      <c r="I9" s="121">
        <v>0</v>
      </c>
      <c r="J9" s="121">
        <v>0</v>
      </c>
      <c r="K9" s="121">
        <v>0</v>
      </c>
    </row>
    <row r="10" spans="1:11" s="21" customFormat="1" ht="15" customHeight="1">
      <c r="A10" s="120" t="s">
        <v>748</v>
      </c>
      <c r="B10" s="121">
        <v>59869938.310000002</v>
      </c>
      <c r="C10" s="121">
        <v>141128657.16999999</v>
      </c>
      <c r="D10" s="121">
        <v>130022771.13</v>
      </c>
      <c r="E10" s="121">
        <v>730016.88</v>
      </c>
      <c r="F10" s="121">
        <v>42697927.359999999</v>
      </c>
      <c r="G10" s="121">
        <v>27563908.850000001</v>
      </c>
      <c r="H10" s="121">
        <v>1831576.55</v>
      </c>
      <c r="I10" s="121">
        <v>274881601.50999999</v>
      </c>
      <c r="J10" s="121">
        <v>2527910.4</v>
      </c>
      <c r="K10" s="121">
        <v>681254308.15999997</v>
      </c>
    </row>
    <row r="11" spans="1:11" s="21" customFormat="1" ht="15" customHeight="1">
      <c r="A11" s="120" t="s">
        <v>749</v>
      </c>
      <c r="B11" s="121">
        <v>53145146.579999998</v>
      </c>
      <c r="C11" s="121">
        <v>20412716.969999999</v>
      </c>
      <c r="D11" s="121">
        <v>221824680.47999999</v>
      </c>
      <c r="E11" s="121">
        <v>3043941.21</v>
      </c>
      <c r="F11" s="121">
        <v>146831.5</v>
      </c>
      <c r="G11" s="121">
        <v>2554837.1800000002</v>
      </c>
      <c r="H11" s="121">
        <v>950243.69</v>
      </c>
      <c r="I11" s="121">
        <v>25236996.960000001</v>
      </c>
      <c r="J11" s="121">
        <v>21804007.670000002</v>
      </c>
      <c r="K11" s="121">
        <v>349119402.24000001</v>
      </c>
    </row>
    <row r="12" spans="1:11" s="21" customFormat="1" ht="15" customHeight="1">
      <c r="A12" s="120" t="s">
        <v>750</v>
      </c>
      <c r="B12" s="121">
        <v>122841031.09999999</v>
      </c>
      <c r="C12" s="121">
        <v>26779646.960000001</v>
      </c>
      <c r="D12" s="121">
        <v>375519.27</v>
      </c>
      <c r="E12" s="121">
        <v>18449493.41</v>
      </c>
      <c r="F12" s="121">
        <v>210929.87</v>
      </c>
      <c r="G12" s="121">
        <v>4904639.16</v>
      </c>
      <c r="H12" s="121">
        <v>0</v>
      </c>
      <c r="I12" s="121">
        <v>0</v>
      </c>
      <c r="J12" s="121">
        <v>66956212.68</v>
      </c>
      <c r="K12" s="121">
        <v>240517472.44999999</v>
      </c>
    </row>
    <row r="13" spans="1:11" s="21" customFormat="1" ht="15" customHeight="1">
      <c r="A13" s="120" t="s">
        <v>751</v>
      </c>
      <c r="B13" s="121">
        <v>758641326.11000001</v>
      </c>
      <c r="C13" s="121">
        <v>2501756591.02</v>
      </c>
      <c r="D13" s="121">
        <v>1426475551.5899999</v>
      </c>
      <c r="E13" s="121">
        <v>39628338.259999998</v>
      </c>
      <c r="F13" s="121">
        <v>377525520.36000001</v>
      </c>
      <c r="G13" s="121">
        <v>351057192.88999999</v>
      </c>
      <c r="H13" s="121">
        <v>31573093.66</v>
      </c>
      <c r="I13" s="121">
        <v>1014951101.11</v>
      </c>
      <c r="J13" s="121">
        <v>347645906.77999997</v>
      </c>
      <c r="K13" s="121">
        <v>6849254621.7799997</v>
      </c>
    </row>
    <row r="14" spans="1:11" s="21" customFormat="1" ht="15" customHeight="1">
      <c r="A14" s="293" t="s">
        <v>752</v>
      </c>
      <c r="B14" s="294">
        <v>1394577495.74</v>
      </c>
      <c r="C14" s="294">
        <v>3289342857.77</v>
      </c>
      <c r="D14" s="294">
        <v>1988094169.5</v>
      </c>
      <c r="E14" s="294">
        <v>62243428.810000002</v>
      </c>
      <c r="F14" s="294">
        <v>425848392.99000001</v>
      </c>
      <c r="G14" s="294">
        <v>1053956288.37</v>
      </c>
      <c r="H14" s="294">
        <v>35189150.68</v>
      </c>
      <c r="I14" s="294">
        <v>1409575656.5899999</v>
      </c>
      <c r="J14" s="294">
        <v>542170324.96000004</v>
      </c>
      <c r="K14" s="294">
        <v>10200997765.41</v>
      </c>
    </row>
    <row r="15" spans="1:11" s="22" customFormat="1" ht="15" customHeight="1">
      <c r="A15" s="120" t="s">
        <v>753</v>
      </c>
      <c r="B15" s="121">
        <v>889318660.38699996</v>
      </c>
      <c r="C15" s="121">
        <v>2560273416.1589999</v>
      </c>
      <c r="D15" s="121">
        <v>1563674085.5085001</v>
      </c>
      <c r="E15" s="121">
        <v>55133432.298500001</v>
      </c>
      <c r="F15" s="121">
        <v>386296718.98449999</v>
      </c>
      <c r="G15" s="121">
        <v>361525872.62</v>
      </c>
      <c r="H15" s="121">
        <v>32414530.815000001</v>
      </c>
      <c r="I15" s="121">
        <v>1082545919.892</v>
      </c>
      <c r="J15" s="121">
        <v>409270652.20499998</v>
      </c>
      <c r="K15" s="121">
        <v>7340453288.8695002</v>
      </c>
    </row>
    <row r="16" spans="1:11" s="23" customFormat="1" ht="15" customHeight="1">
      <c r="A16" s="244" t="s">
        <v>754</v>
      </c>
      <c r="B16" s="295">
        <v>0.63770000000000004</v>
      </c>
      <c r="C16" s="295">
        <v>0.77839999999999998</v>
      </c>
      <c r="D16" s="295">
        <v>0.78649999999999998</v>
      </c>
      <c r="E16" s="295">
        <v>0.88580000000000003</v>
      </c>
      <c r="F16" s="295">
        <v>0.90710000000000002</v>
      </c>
      <c r="G16" s="295">
        <v>0.34300000000000003</v>
      </c>
      <c r="H16" s="295">
        <v>0.92120000000000002</v>
      </c>
      <c r="I16" s="295">
        <v>0.76800000000000002</v>
      </c>
      <c r="J16" s="295">
        <v>0.75490000000000002</v>
      </c>
      <c r="K16" s="295">
        <v>0.71960000000000002</v>
      </c>
    </row>
    <row r="17" spans="1:11" s="21" customFormat="1" ht="15" customHeight="1">
      <c r="A17" s="293" t="s">
        <v>755</v>
      </c>
      <c r="B17" s="294">
        <v>88931866.038699999</v>
      </c>
      <c r="C17" s="294">
        <v>256027341.61590001</v>
      </c>
      <c r="D17" s="294">
        <v>156367408.55090001</v>
      </c>
      <c r="E17" s="294">
        <v>5513343.2298999997</v>
      </c>
      <c r="F17" s="294">
        <v>38629671.898500003</v>
      </c>
      <c r="G17" s="294">
        <v>36152587.262000002</v>
      </c>
      <c r="H17" s="294">
        <v>3241453.0814999999</v>
      </c>
      <c r="I17" s="294">
        <v>108254591.9892</v>
      </c>
      <c r="J17" s="294">
        <v>40927065.2205</v>
      </c>
      <c r="K17" s="294">
        <v>734045328.88699996</v>
      </c>
    </row>
    <row r="18" spans="1:11" s="21" customFormat="1" ht="15" customHeight="1">
      <c r="A18" s="120" t="s">
        <v>756</v>
      </c>
      <c r="B18" s="121">
        <v>80755327</v>
      </c>
      <c r="C18" s="121">
        <v>403766376</v>
      </c>
      <c r="D18" s="121">
        <v>474213516</v>
      </c>
      <c r="E18" s="121">
        <v>23522268</v>
      </c>
      <c r="F18" s="121">
        <v>65977732</v>
      </c>
      <c r="G18" s="121">
        <v>57474328</v>
      </c>
      <c r="H18" s="121">
        <v>5977634</v>
      </c>
      <c r="I18" s="121">
        <v>175069455</v>
      </c>
      <c r="J18" s="121">
        <v>63814628</v>
      </c>
      <c r="K18" s="121">
        <v>1350571264</v>
      </c>
    </row>
    <row r="19" spans="1:11" s="21" customFormat="1" ht="15" customHeight="1">
      <c r="A19" s="120" t="s">
        <v>757</v>
      </c>
      <c r="B19" s="121">
        <v>0</v>
      </c>
      <c r="C19" s="121">
        <v>0</v>
      </c>
      <c r="D19" s="121">
        <v>0</v>
      </c>
      <c r="E19" s="121">
        <v>0</v>
      </c>
      <c r="F19" s="121">
        <v>122</v>
      </c>
      <c r="G19" s="121">
        <v>0</v>
      </c>
      <c r="H19" s="121">
        <v>0</v>
      </c>
      <c r="I19" s="121">
        <v>0</v>
      </c>
      <c r="J19" s="121">
        <v>0</v>
      </c>
      <c r="K19" s="121">
        <v>122</v>
      </c>
    </row>
    <row r="20" spans="1:11" s="21" customFormat="1" ht="15" customHeight="1">
      <c r="A20" s="244" t="s">
        <v>758</v>
      </c>
      <c r="B20" s="121">
        <v>0</v>
      </c>
      <c r="C20" s="121">
        <v>0</v>
      </c>
      <c r="D20" s="121">
        <v>0</v>
      </c>
      <c r="E20" s="121">
        <v>0</v>
      </c>
      <c r="F20" s="121">
        <v>0</v>
      </c>
      <c r="G20" s="121">
        <v>0</v>
      </c>
      <c r="H20" s="121">
        <v>0</v>
      </c>
      <c r="I20" s="121">
        <v>0</v>
      </c>
      <c r="J20" s="121">
        <v>0</v>
      </c>
      <c r="K20" s="121">
        <v>0</v>
      </c>
    </row>
    <row r="21" spans="1:11" s="21" customFormat="1" ht="15" customHeight="1">
      <c r="A21" s="120" t="s">
        <v>759</v>
      </c>
      <c r="B21" s="121">
        <v>0</v>
      </c>
      <c r="C21" s="121">
        <v>0</v>
      </c>
      <c r="D21" s="121">
        <v>0</v>
      </c>
      <c r="E21" s="121">
        <v>10068692</v>
      </c>
      <c r="F21" s="121">
        <v>4513380</v>
      </c>
      <c r="G21" s="121">
        <v>4018591</v>
      </c>
      <c r="H21" s="121">
        <v>917660</v>
      </c>
      <c r="I21" s="121">
        <v>4078042</v>
      </c>
      <c r="J21" s="121">
        <v>18638411</v>
      </c>
      <c r="K21" s="121">
        <v>42234776</v>
      </c>
    </row>
    <row r="22" spans="1:11" s="21" customFormat="1" ht="15" customHeight="1">
      <c r="A22" s="293" t="s">
        <v>760</v>
      </c>
      <c r="B22" s="294">
        <v>80755327</v>
      </c>
      <c r="C22" s="294">
        <v>403766376</v>
      </c>
      <c r="D22" s="294">
        <v>474213516</v>
      </c>
      <c r="E22" s="294">
        <v>13453576</v>
      </c>
      <c r="F22" s="294">
        <v>61464230</v>
      </c>
      <c r="G22" s="294">
        <v>53455737</v>
      </c>
      <c r="H22" s="294">
        <v>5059974</v>
      </c>
      <c r="I22" s="294">
        <v>170991413</v>
      </c>
      <c r="J22" s="294">
        <v>45176217</v>
      </c>
      <c r="K22" s="294">
        <v>1308336366</v>
      </c>
    </row>
    <row r="23" spans="1:11" s="21" customFormat="1" ht="15" customHeight="1">
      <c r="A23" s="120" t="s">
        <v>761</v>
      </c>
      <c r="B23" s="121">
        <v>10234759</v>
      </c>
      <c r="C23" s="121">
        <v>0</v>
      </c>
      <c r="D23" s="121">
        <v>0</v>
      </c>
      <c r="E23" s="121">
        <v>0</v>
      </c>
      <c r="F23" s="121">
        <v>0</v>
      </c>
      <c r="G23" s="121">
        <v>0</v>
      </c>
      <c r="H23" s="121">
        <v>0</v>
      </c>
      <c r="I23" s="121">
        <v>0</v>
      </c>
      <c r="J23" s="121">
        <v>0</v>
      </c>
      <c r="K23" s="121">
        <v>10234759</v>
      </c>
    </row>
    <row r="24" spans="1:11" s="21" customFormat="1" ht="15" customHeight="1">
      <c r="A24" s="120" t="s">
        <v>762</v>
      </c>
      <c r="B24" s="121">
        <v>0</v>
      </c>
      <c r="C24" s="121">
        <v>0</v>
      </c>
      <c r="D24" s="121">
        <v>0</v>
      </c>
      <c r="E24" s="121">
        <v>0</v>
      </c>
      <c r="F24" s="121">
        <v>0</v>
      </c>
      <c r="G24" s="121">
        <v>0</v>
      </c>
      <c r="H24" s="121">
        <v>0</v>
      </c>
      <c r="I24" s="121">
        <v>0</v>
      </c>
      <c r="J24" s="121">
        <v>0</v>
      </c>
      <c r="K24" s="121">
        <v>0</v>
      </c>
    </row>
    <row r="25" spans="1:11" s="24" customFormat="1" ht="15" customHeight="1">
      <c r="A25" s="120" t="s">
        <v>763</v>
      </c>
      <c r="B25" s="121">
        <v>0</v>
      </c>
      <c r="C25" s="121">
        <v>0</v>
      </c>
      <c r="D25" s="121">
        <v>0</v>
      </c>
      <c r="E25" s="121">
        <v>0</v>
      </c>
      <c r="F25" s="121">
        <v>0</v>
      </c>
      <c r="G25" s="121">
        <v>0</v>
      </c>
      <c r="H25" s="121">
        <v>0</v>
      </c>
      <c r="I25" s="121">
        <v>0</v>
      </c>
      <c r="J25" s="121">
        <v>0</v>
      </c>
      <c r="K25" s="121">
        <v>0</v>
      </c>
    </row>
    <row r="26" spans="1:11" s="21" customFormat="1" ht="15" customHeight="1">
      <c r="A26" s="120" t="s">
        <v>764</v>
      </c>
      <c r="B26" s="121">
        <v>10234759</v>
      </c>
      <c r="C26" s="121">
        <v>0</v>
      </c>
      <c r="D26" s="121">
        <v>0</v>
      </c>
      <c r="E26" s="121">
        <v>0</v>
      </c>
      <c r="F26" s="121">
        <v>0</v>
      </c>
      <c r="G26" s="121">
        <v>0</v>
      </c>
      <c r="H26" s="121">
        <v>0</v>
      </c>
      <c r="I26" s="121">
        <v>0</v>
      </c>
      <c r="J26" s="121">
        <v>0</v>
      </c>
      <c r="K26" s="121">
        <v>0</v>
      </c>
    </row>
    <row r="27" spans="1:11" s="25" customFormat="1" ht="15" customHeight="1">
      <c r="A27" s="244" t="s">
        <v>765</v>
      </c>
      <c r="B27" s="121">
        <v>16530438</v>
      </c>
      <c r="C27" s="121">
        <v>8268621</v>
      </c>
      <c r="D27" s="121">
        <v>0</v>
      </c>
      <c r="E27" s="121">
        <v>0</v>
      </c>
      <c r="F27" s="121">
        <v>0</v>
      </c>
      <c r="G27" s="121">
        <v>0</v>
      </c>
      <c r="H27" s="121">
        <v>0</v>
      </c>
      <c r="I27" s="121">
        <v>5705399</v>
      </c>
      <c r="J27" s="121">
        <v>0</v>
      </c>
      <c r="K27" s="121">
        <v>30504458</v>
      </c>
    </row>
    <row r="28" spans="1:11" s="26" customFormat="1" ht="15" customHeight="1">
      <c r="A28" s="244" t="s">
        <v>766</v>
      </c>
      <c r="B28" s="121">
        <v>0</v>
      </c>
      <c r="C28" s="121">
        <v>0</v>
      </c>
      <c r="D28" s="121">
        <v>0</v>
      </c>
      <c r="E28" s="121">
        <v>0</v>
      </c>
      <c r="F28" s="121">
        <v>0</v>
      </c>
      <c r="G28" s="121">
        <v>0</v>
      </c>
      <c r="H28" s="121">
        <v>0</v>
      </c>
      <c r="I28" s="121">
        <v>0</v>
      </c>
      <c r="J28" s="121">
        <v>0</v>
      </c>
      <c r="K28" s="121">
        <v>0</v>
      </c>
    </row>
    <row r="29" spans="1:11" s="21" customFormat="1" ht="15" customHeight="1">
      <c r="A29" s="296" t="s">
        <v>767</v>
      </c>
      <c r="B29" s="294">
        <v>26765197</v>
      </c>
      <c r="C29" s="294">
        <v>8268621</v>
      </c>
      <c r="D29" s="294">
        <v>0</v>
      </c>
      <c r="E29" s="294">
        <v>0</v>
      </c>
      <c r="F29" s="294">
        <v>0</v>
      </c>
      <c r="G29" s="294">
        <v>0</v>
      </c>
      <c r="H29" s="294">
        <v>0</v>
      </c>
      <c r="I29" s="294">
        <v>5705399</v>
      </c>
      <c r="J29" s="294">
        <v>0</v>
      </c>
      <c r="K29" s="294">
        <v>40739217</v>
      </c>
    </row>
    <row r="30" spans="1:11" s="21" customFormat="1" ht="15" customHeight="1">
      <c r="A30" s="244" t="s">
        <v>768</v>
      </c>
      <c r="B30" s="121">
        <v>0</v>
      </c>
      <c r="C30" s="121">
        <v>0</v>
      </c>
      <c r="D30" s="121">
        <v>0</v>
      </c>
      <c r="E30" s="121">
        <v>0</v>
      </c>
      <c r="F30" s="121">
        <v>0</v>
      </c>
      <c r="G30" s="121">
        <v>0</v>
      </c>
      <c r="H30" s="121">
        <v>0</v>
      </c>
      <c r="I30" s="121">
        <v>0</v>
      </c>
      <c r="J30" s="121">
        <v>0</v>
      </c>
      <c r="K30" s="121">
        <v>0</v>
      </c>
    </row>
    <row r="31" spans="1:11" s="21" customFormat="1" ht="15" customHeight="1">
      <c r="A31" s="244" t="s">
        <v>769</v>
      </c>
      <c r="B31" s="121">
        <v>0</v>
      </c>
      <c r="C31" s="121">
        <v>315400</v>
      </c>
      <c r="D31" s="121">
        <v>495600</v>
      </c>
      <c r="E31" s="121">
        <v>0</v>
      </c>
      <c r="F31" s="121">
        <v>0</v>
      </c>
      <c r="G31" s="121">
        <v>292100</v>
      </c>
      <c r="H31" s="121">
        <v>0</v>
      </c>
      <c r="I31" s="121">
        <v>602300</v>
      </c>
      <c r="J31" s="121">
        <v>10308</v>
      </c>
      <c r="K31" s="121">
        <v>1715708</v>
      </c>
    </row>
    <row r="32" spans="1:11" s="21" customFormat="1" ht="15" customHeight="1">
      <c r="A32" s="293" t="s">
        <v>770</v>
      </c>
      <c r="B32" s="294">
        <v>107520524</v>
      </c>
      <c r="C32" s="294">
        <v>411719597</v>
      </c>
      <c r="D32" s="294">
        <v>473717916</v>
      </c>
      <c r="E32" s="294">
        <v>13453576</v>
      </c>
      <c r="F32" s="294">
        <v>61464230</v>
      </c>
      <c r="G32" s="294">
        <v>53163637</v>
      </c>
      <c r="H32" s="294">
        <v>5059974</v>
      </c>
      <c r="I32" s="294">
        <v>176094512</v>
      </c>
      <c r="J32" s="294">
        <v>45165909</v>
      </c>
      <c r="K32" s="294">
        <v>1347359875</v>
      </c>
    </row>
    <row r="33" spans="1:11" s="78" customFormat="1" ht="15" customHeight="1">
      <c r="A33" s="120" t="s">
        <v>771</v>
      </c>
      <c r="B33" s="121">
        <v>18588657.961300001</v>
      </c>
      <c r="C33" s="121">
        <v>155692255.38409999</v>
      </c>
      <c r="D33" s="121">
        <v>317350507.44919997</v>
      </c>
      <c r="E33" s="121">
        <v>7940232.7702000001</v>
      </c>
      <c r="F33" s="121">
        <v>22834558.101599999</v>
      </c>
      <c r="G33" s="121">
        <v>17011049.738000002</v>
      </c>
      <c r="H33" s="121">
        <v>1818520.9184999999</v>
      </c>
      <c r="I33" s="121">
        <v>67839920.010800004</v>
      </c>
      <c r="J33" s="121">
        <v>4238843.7795000002</v>
      </c>
      <c r="K33" s="121">
        <v>613314546.11310005</v>
      </c>
    </row>
    <row r="34" spans="1:11" s="27" customFormat="1" ht="15" customHeight="1">
      <c r="A34" s="120" t="s">
        <v>772</v>
      </c>
      <c r="B34" s="246">
        <v>6.6900000000000001E-2</v>
      </c>
      <c r="C34" s="246">
        <v>0.13600000000000001</v>
      </c>
      <c r="D34" s="246">
        <v>0.1565</v>
      </c>
      <c r="E34" s="246">
        <v>0.30919999999999997</v>
      </c>
      <c r="F34" s="246">
        <v>6.3100000000000003E-2</v>
      </c>
      <c r="G34" s="246">
        <v>6.9099999999999995E-2</v>
      </c>
      <c r="H34" s="246">
        <v>0.2883</v>
      </c>
      <c r="I34" s="246">
        <v>0.12039999999999999</v>
      </c>
      <c r="J34" s="246">
        <v>0.2261</v>
      </c>
      <c r="K34" s="246">
        <v>0.13500000000000001</v>
      </c>
    </row>
    <row r="35" spans="1:11" ht="3.75" customHeight="1" thickBot="1">
      <c r="A35" s="118"/>
      <c r="B35" s="118"/>
      <c r="C35" s="118"/>
      <c r="D35" s="118"/>
      <c r="E35" s="118"/>
      <c r="F35" s="118"/>
      <c r="G35" s="118"/>
      <c r="H35" s="118"/>
      <c r="I35" s="118"/>
      <c r="J35" s="118"/>
      <c r="K35" s="118"/>
    </row>
    <row r="36" spans="1:11" ht="15" customHeight="1" thickTop="1">
      <c r="A36" s="124" t="s">
        <v>773</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1" customWidth="1"/>
    <col min="11" max="11" width="14.140625" style="641" customWidth="1"/>
    <col min="12" max="12" width="12.140625" style="641" customWidth="1"/>
    <col min="13" max="256" width="9.140625" style="641"/>
    <col min="257" max="257" width="38.28515625" style="641" customWidth="1"/>
    <col min="258" max="266" width="13.85546875" style="641" customWidth="1"/>
    <col min="267" max="267" width="14.140625" style="641" customWidth="1"/>
    <col min="268" max="268" width="12.140625" style="641" customWidth="1"/>
    <col min="269" max="512" width="9.140625" style="641"/>
    <col min="513" max="513" width="38.28515625" style="641" customWidth="1"/>
    <col min="514" max="522" width="13.85546875" style="641" customWidth="1"/>
    <col min="523" max="523" width="14.140625" style="641" customWidth="1"/>
    <col min="524" max="524" width="12.140625" style="641" customWidth="1"/>
    <col min="525" max="768" width="9.140625" style="641"/>
    <col min="769" max="769" width="38.28515625" style="641" customWidth="1"/>
    <col min="770" max="778" width="13.85546875" style="641" customWidth="1"/>
    <col min="779" max="779" width="14.140625" style="641" customWidth="1"/>
    <col min="780" max="780" width="12.140625" style="641" customWidth="1"/>
    <col min="781" max="1024" width="9.140625" style="641"/>
    <col min="1025" max="1025" width="38.28515625" style="641" customWidth="1"/>
    <col min="1026" max="1034" width="13.85546875" style="641" customWidth="1"/>
    <col min="1035" max="1035" width="14.140625" style="641" customWidth="1"/>
    <col min="1036" max="1036" width="12.140625" style="641" customWidth="1"/>
    <col min="1037" max="1280" width="9.140625" style="641"/>
    <col min="1281" max="1281" width="38.28515625" style="641" customWidth="1"/>
    <col min="1282" max="1290" width="13.85546875" style="641" customWidth="1"/>
    <col min="1291" max="1291" width="14.140625" style="641" customWidth="1"/>
    <col min="1292" max="1292" width="12.140625" style="641" customWidth="1"/>
    <col min="1293" max="1536" width="9.140625" style="641"/>
    <col min="1537" max="1537" width="38.28515625" style="641" customWidth="1"/>
    <col min="1538" max="1546" width="13.85546875" style="641" customWidth="1"/>
    <col min="1547" max="1547" width="14.140625" style="641" customWidth="1"/>
    <col min="1548" max="1548" width="12.140625" style="641" customWidth="1"/>
    <col min="1549" max="1792" width="9.140625" style="641"/>
    <col min="1793" max="1793" width="38.28515625" style="641" customWidth="1"/>
    <col min="1794" max="1802" width="13.85546875" style="641" customWidth="1"/>
    <col min="1803" max="1803" width="14.140625" style="641" customWidth="1"/>
    <col min="1804" max="1804" width="12.140625" style="641" customWidth="1"/>
    <col min="1805" max="2048" width="9.140625" style="641"/>
    <col min="2049" max="2049" width="38.28515625" style="641" customWidth="1"/>
    <col min="2050" max="2058" width="13.85546875" style="641" customWidth="1"/>
    <col min="2059" max="2059" width="14.140625" style="641" customWidth="1"/>
    <col min="2060" max="2060" width="12.140625" style="641" customWidth="1"/>
    <col min="2061" max="2304" width="9.140625" style="641"/>
    <col min="2305" max="2305" width="38.28515625" style="641" customWidth="1"/>
    <col min="2306" max="2314" width="13.85546875" style="641" customWidth="1"/>
    <col min="2315" max="2315" width="14.140625" style="641" customWidth="1"/>
    <col min="2316" max="2316" width="12.140625" style="641" customWidth="1"/>
    <col min="2317" max="2560" width="9.140625" style="641"/>
    <col min="2561" max="2561" width="38.28515625" style="641" customWidth="1"/>
    <col min="2562" max="2570" width="13.85546875" style="641" customWidth="1"/>
    <col min="2571" max="2571" width="14.140625" style="641" customWidth="1"/>
    <col min="2572" max="2572" width="12.140625" style="641" customWidth="1"/>
    <col min="2573" max="2816" width="9.140625" style="641"/>
    <col min="2817" max="2817" width="38.28515625" style="641" customWidth="1"/>
    <col min="2818" max="2826" width="13.85546875" style="641" customWidth="1"/>
    <col min="2827" max="2827" width="14.140625" style="641" customWidth="1"/>
    <col min="2828" max="2828" width="12.140625" style="641" customWidth="1"/>
    <col min="2829" max="3072" width="9.140625" style="641"/>
    <col min="3073" max="3073" width="38.28515625" style="641" customWidth="1"/>
    <col min="3074" max="3082" width="13.85546875" style="641" customWidth="1"/>
    <col min="3083" max="3083" width="14.140625" style="641" customWidth="1"/>
    <col min="3084" max="3084" width="12.140625" style="641" customWidth="1"/>
    <col min="3085" max="3328" width="9.140625" style="641"/>
    <col min="3329" max="3329" width="38.28515625" style="641" customWidth="1"/>
    <col min="3330" max="3338" width="13.85546875" style="641" customWidth="1"/>
    <col min="3339" max="3339" width="14.140625" style="641" customWidth="1"/>
    <col min="3340" max="3340" width="12.140625" style="641" customWidth="1"/>
    <col min="3341" max="3584" width="9.140625" style="641"/>
    <col min="3585" max="3585" width="38.28515625" style="641" customWidth="1"/>
    <col min="3586" max="3594" width="13.85546875" style="641" customWidth="1"/>
    <col min="3595" max="3595" width="14.140625" style="641" customWidth="1"/>
    <col min="3596" max="3596" width="12.140625" style="641" customWidth="1"/>
    <col min="3597" max="3840" width="9.140625" style="641"/>
    <col min="3841" max="3841" width="38.28515625" style="641" customWidth="1"/>
    <col min="3842" max="3850" width="13.85546875" style="641" customWidth="1"/>
    <col min="3851" max="3851" width="14.140625" style="641" customWidth="1"/>
    <col min="3852" max="3852" width="12.140625" style="641" customWidth="1"/>
    <col min="3853" max="4096" width="9.140625" style="641"/>
    <col min="4097" max="4097" width="38.28515625" style="641" customWidth="1"/>
    <col min="4098" max="4106" width="13.85546875" style="641" customWidth="1"/>
    <col min="4107" max="4107" width="14.140625" style="641" customWidth="1"/>
    <col min="4108" max="4108" width="12.140625" style="641" customWidth="1"/>
    <col min="4109" max="4352" width="9.140625" style="641"/>
    <col min="4353" max="4353" width="38.28515625" style="641" customWidth="1"/>
    <col min="4354" max="4362" width="13.85546875" style="641" customWidth="1"/>
    <col min="4363" max="4363" width="14.140625" style="641" customWidth="1"/>
    <col min="4364" max="4364" width="12.140625" style="641" customWidth="1"/>
    <col min="4365" max="4608" width="9.140625" style="641"/>
    <col min="4609" max="4609" width="38.28515625" style="641" customWidth="1"/>
    <col min="4610" max="4618" width="13.85546875" style="641" customWidth="1"/>
    <col min="4619" max="4619" width="14.140625" style="641" customWidth="1"/>
    <col min="4620" max="4620" width="12.140625" style="641" customWidth="1"/>
    <col min="4621" max="4864" width="9.140625" style="641"/>
    <col min="4865" max="4865" width="38.28515625" style="641" customWidth="1"/>
    <col min="4866" max="4874" width="13.85546875" style="641" customWidth="1"/>
    <col min="4875" max="4875" width="14.140625" style="641" customWidth="1"/>
    <col min="4876" max="4876" width="12.140625" style="641" customWidth="1"/>
    <col min="4877" max="5120" width="9.140625" style="641"/>
    <col min="5121" max="5121" width="38.28515625" style="641" customWidth="1"/>
    <col min="5122" max="5130" width="13.85546875" style="641" customWidth="1"/>
    <col min="5131" max="5131" width="14.140625" style="641" customWidth="1"/>
    <col min="5132" max="5132" width="12.140625" style="641" customWidth="1"/>
    <col min="5133" max="5376" width="9.140625" style="641"/>
    <col min="5377" max="5377" width="38.28515625" style="641" customWidth="1"/>
    <col min="5378" max="5386" width="13.85546875" style="641" customWidth="1"/>
    <col min="5387" max="5387" width="14.140625" style="641" customWidth="1"/>
    <col min="5388" max="5388" width="12.140625" style="641" customWidth="1"/>
    <col min="5389" max="5632" width="9.140625" style="641"/>
    <col min="5633" max="5633" width="38.28515625" style="641" customWidth="1"/>
    <col min="5634" max="5642" width="13.85546875" style="641" customWidth="1"/>
    <col min="5643" max="5643" width="14.140625" style="641" customWidth="1"/>
    <col min="5644" max="5644" width="12.140625" style="641" customWidth="1"/>
    <col min="5645" max="5888" width="9.140625" style="641"/>
    <col min="5889" max="5889" width="38.28515625" style="641" customWidth="1"/>
    <col min="5890" max="5898" width="13.85546875" style="641" customWidth="1"/>
    <col min="5899" max="5899" width="14.140625" style="641" customWidth="1"/>
    <col min="5900" max="5900" width="12.140625" style="641" customWidth="1"/>
    <col min="5901" max="6144" width="9.140625" style="641"/>
    <col min="6145" max="6145" width="38.28515625" style="641" customWidth="1"/>
    <col min="6146" max="6154" width="13.85546875" style="641" customWidth="1"/>
    <col min="6155" max="6155" width="14.140625" style="641" customWidth="1"/>
    <col min="6156" max="6156" width="12.140625" style="641" customWidth="1"/>
    <col min="6157" max="6400" width="9.140625" style="641"/>
    <col min="6401" max="6401" width="38.28515625" style="641" customWidth="1"/>
    <col min="6402" max="6410" width="13.85546875" style="641" customWidth="1"/>
    <col min="6411" max="6411" width="14.140625" style="641" customWidth="1"/>
    <col min="6412" max="6412" width="12.140625" style="641" customWidth="1"/>
    <col min="6413" max="6656" width="9.140625" style="641"/>
    <col min="6657" max="6657" width="38.28515625" style="641" customWidth="1"/>
    <col min="6658" max="6666" width="13.85546875" style="641" customWidth="1"/>
    <col min="6667" max="6667" width="14.140625" style="641" customWidth="1"/>
    <col min="6668" max="6668" width="12.140625" style="641" customWidth="1"/>
    <col min="6669" max="6912" width="9.140625" style="641"/>
    <col min="6913" max="6913" width="38.28515625" style="641" customWidth="1"/>
    <col min="6914" max="6922" width="13.85546875" style="641" customWidth="1"/>
    <col min="6923" max="6923" width="14.140625" style="641" customWidth="1"/>
    <col min="6924" max="6924" width="12.140625" style="641" customWidth="1"/>
    <col min="6925" max="7168" width="9.140625" style="641"/>
    <col min="7169" max="7169" width="38.28515625" style="641" customWidth="1"/>
    <col min="7170" max="7178" width="13.85546875" style="641" customWidth="1"/>
    <col min="7179" max="7179" width="14.140625" style="641" customWidth="1"/>
    <col min="7180" max="7180" width="12.140625" style="641" customWidth="1"/>
    <col min="7181" max="7424" width="9.140625" style="641"/>
    <col min="7425" max="7425" width="38.28515625" style="641" customWidth="1"/>
    <col min="7426" max="7434" width="13.85546875" style="641" customWidth="1"/>
    <col min="7435" max="7435" width="14.140625" style="641" customWidth="1"/>
    <col min="7436" max="7436" width="12.140625" style="641" customWidth="1"/>
    <col min="7437" max="7680" width="9.140625" style="641"/>
    <col min="7681" max="7681" width="38.28515625" style="641" customWidth="1"/>
    <col min="7682" max="7690" width="13.85546875" style="641" customWidth="1"/>
    <col min="7691" max="7691" width="14.140625" style="641" customWidth="1"/>
    <col min="7692" max="7692" width="12.140625" style="641" customWidth="1"/>
    <col min="7693" max="7936" width="9.140625" style="641"/>
    <col min="7937" max="7937" width="38.28515625" style="641" customWidth="1"/>
    <col min="7938" max="7946" width="13.85546875" style="641" customWidth="1"/>
    <col min="7947" max="7947" width="14.140625" style="641" customWidth="1"/>
    <col min="7948" max="7948" width="12.140625" style="641" customWidth="1"/>
    <col min="7949" max="8192" width="9.140625" style="641"/>
    <col min="8193" max="8193" width="38.28515625" style="641" customWidth="1"/>
    <col min="8194" max="8202" width="13.85546875" style="641" customWidth="1"/>
    <col min="8203" max="8203" width="14.140625" style="641" customWidth="1"/>
    <col min="8204" max="8204" width="12.140625" style="641" customWidth="1"/>
    <col min="8205" max="8448" width="9.140625" style="641"/>
    <col min="8449" max="8449" width="38.28515625" style="641" customWidth="1"/>
    <col min="8450" max="8458" width="13.85546875" style="641" customWidth="1"/>
    <col min="8459" max="8459" width="14.140625" style="641" customWidth="1"/>
    <col min="8460" max="8460" width="12.140625" style="641" customWidth="1"/>
    <col min="8461" max="8704" width="9.140625" style="641"/>
    <col min="8705" max="8705" width="38.28515625" style="641" customWidth="1"/>
    <col min="8706" max="8714" width="13.85546875" style="641" customWidth="1"/>
    <col min="8715" max="8715" width="14.140625" style="641" customWidth="1"/>
    <col min="8716" max="8716" width="12.140625" style="641" customWidth="1"/>
    <col min="8717" max="8960" width="9.140625" style="641"/>
    <col min="8961" max="8961" width="38.28515625" style="641" customWidth="1"/>
    <col min="8962" max="8970" width="13.85546875" style="641" customWidth="1"/>
    <col min="8971" max="8971" width="14.140625" style="641" customWidth="1"/>
    <col min="8972" max="8972" width="12.140625" style="641" customWidth="1"/>
    <col min="8973" max="9216" width="9.140625" style="641"/>
    <col min="9217" max="9217" width="38.28515625" style="641" customWidth="1"/>
    <col min="9218" max="9226" width="13.85546875" style="641" customWidth="1"/>
    <col min="9227" max="9227" width="14.140625" style="641" customWidth="1"/>
    <col min="9228" max="9228" width="12.140625" style="641" customWidth="1"/>
    <col min="9229" max="9472" width="9.140625" style="641"/>
    <col min="9473" max="9473" width="38.28515625" style="641" customWidth="1"/>
    <col min="9474" max="9482" width="13.85546875" style="641" customWidth="1"/>
    <col min="9483" max="9483" width="14.140625" style="641" customWidth="1"/>
    <col min="9484" max="9484" width="12.140625" style="641" customWidth="1"/>
    <col min="9485" max="9728" width="9.140625" style="641"/>
    <col min="9729" max="9729" width="38.28515625" style="641" customWidth="1"/>
    <col min="9730" max="9738" width="13.85546875" style="641" customWidth="1"/>
    <col min="9739" max="9739" width="14.140625" style="641" customWidth="1"/>
    <col min="9740" max="9740" width="12.140625" style="641" customWidth="1"/>
    <col min="9741" max="9984" width="9.140625" style="641"/>
    <col min="9985" max="9985" width="38.28515625" style="641" customWidth="1"/>
    <col min="9986" max="9994" width="13.85546875" style="641" customWidth="1"/>
    <col min="9995" max="9995" width="14.140625" style="641" customWidth="1"/>
    <col min="9996" max="9996" width="12.140625" style="641" customWidth="1"/>
    <col min="9997" max="10240" width="9.140625" style="641"/>
    <col min="10241" max="10241" width="38.28515625" style="641" customWidth="1"/>
    <col min="10242" max="10250" width="13.85546875" style="641" customWidth="1"/>
    <col min="10251" max="10251" width="14.140625" style="641" customWidth="1"/>
    <col min="10252" max="10252" width="12.140625" style="641" customWidth="1"/>
    <col min="10253" max="10496" width="9.140625" style="641"/>
    <col min="10497" max="10497" width="38.28515625" style="641" customWidth="1"/>
    <col min="10498" max="10506" width="13.85546875" style="641" customWidth="1"/>
    <col min="10507" max="10507" width="14.140625" style="641" customWidth="1"/>
    <col min="10508" max="10508" width="12.140625" style="641" customWidth="1"/>
    <col min="10509" max="10752" width="9.140625" style="641"/>
    <col min="10753" max="10753" width="38.28515625" style="641" customWidth="1"/>
    <col min="10754" max="10762" width="13.85546875" style="641" customWidth="1"/>
    <col min="10763" max="10763" width="14.140625" style="641" customWidth="1"/>
    <col min="10764" max="10764" width="12.140625" style="641" customWidth="1"/>
    <col min="10765" max="11008" width="9.140625" style="641"/>
    <col min="11009" max="11009" width="38.28515625" style="641" customWidth="1"/>
    <col min="11010" max="11018" width="13.85546875" style="641" customWidth="1"/>
    <col min="11019" max="11019" width="14.140625" style="641" customWidth="1"/>
    <col min="11020" max="11020" width="12.140625" style="641" customWidth="1"/>
    <col min="11021" max="11264" width="9.140625" style="641"/>
    <col min="11265" max="11265" width="38.28515625" style="641" customWidth="1"/>
    <col min="11266" max="11274" width="13.85546875" style="641" customWidth="1"/>
    <col min="11275" max="11275" width="14.140625" style="641" customWidth="1"/>
    <col min="11276" max="11276" width="12.140625" style="641" customWidth="1"/>
    <col min="11277" max="11520" width="9.140625" style="641"/>
    <col min="11521" max="11521" width="38.28515625" style="641" customWidth="1"/>
    <col min="11522" max="11530" width="13.85546875" style="641" customWidth="1"/>
    <col min="11531" max="11531" width="14.140625" style="641" customWidth="1"/>
    <col min="11532" max="11532" width="12.140625" style="641" customWidth="1"/>
    <col min="11533" max="11776" width="9.140625" style="641"/>
    <col min="11777" max="11777" width="38.28515625" style="641" customWidth="1"/>
    <col min="11778" max="11786" width="13.85546875" style="641" customWidth="1"/>
    <col min="11787" max="11787" width="14.140625" style="641" customWidth="1"/>
    <col min="11788" max="11788" width="12.140625" style="641" customWidth="1"/>
    <col min="11789" max="12032" width="9.140625" style="641"/>
    <col min="12033" max="12033" width="38.28515625" style="641" customWidth="1"/>
    <col min="12034" max="12042" width="13.85546875" style="641" customWidth="1"/>
    <col min="12043" max="12043" width="14.140625" style="641" customWidth="1"/>
    <col min="12044" max="12044" width="12.140625" style="641" customWidth="1"/>
    <col min="12045" max="12288" width="9.140625" style="641"/>
    <col min="12289" max="12289" width="38.28515625" style="641" customWidth="1"/>
    <col min="12290" max="12298" width="13.85546875" style="641" customWidth="1"/>
    <col min="12299" max="12299" width="14.140625" style="641" customWidth="1"/>
    <col min="12300" max="12300" width="12.140625" style="641" customWidth="1"/>
    <col min="12301" max="12544" width="9.140625" style="641"/>
    <col min="12545" max="12545" width="38.28515625" style="641" customWidth="1"/>
    <col min="12546" max="12554" width="13.85546875" style="641" customWidth="1"/>
    <col min="12555" max="12555" width="14.140625" style="641" customWidth="1"/>
    <col min="12556" max="12556" width="12.140625" style="641" customWidth="1"/>
    <col min="12557" max="12800" width="9.140625" style="641"/>
    <col min="12801" max="12801" width="38.28515625" style="641" customWidth="1"/>
    <col min="12802" max="12810" width="13.85546875" style="641" customWidth="1"/>
    <col min="12811" max="12811" width="14.140625" style="641" customWidth="1"/>
    <col min="12812" max="12812" width="12.140625" style="641" customWidth="1"/>
    <col min="12813" max="13056" width="9.140625" style="641"/>
    <col min="13057" max="13057" width="38.28515625" style="641" customWidth="1"/>
    <col min="13058" max="13066" width="13.85546875" style="641" customWidth="1"/>
    <col min="13067" max="13067" width="14.140625" style="641" customWidth="1"/>
    <col min="13068" max="13068" width="12.140625" style="641" customWidth="1"/>
    <col min="13069" max="13312" width="9.140625" style="641"/>
    <col min="13313" max="13313" width="38.28515625" style="641" customWidth="1"/>
    <col min="13314" max="13322" width="13.85546875" style="641" customWidth="1"/>
    <col min="13323" max="13323" width="14.140625" style="641" customWidth="1"/>
    <col min="13324" max="13324" width="12.140625" style="641" customWidth="1"/>
    <col min="13325" max="13568" width="9.140625" style="641"/>
    <col min="13569" max="13569" width="38.28515625" style="641" customWidth="1"/>
    <col min="13570" max="13578" width="13.85546875" style="641" customWidth="1"/>
    <col min="13579" max="13579" width="14.140625" style="641" customWidth="1"/>
    <col min="13580" max="13580" width="12.140625" style="641" customWidth="1"/>
    <col min="13581" max="13824" width="9.140625" style="641"/>
    <col min="13825" max="13825" width="38.28515625" style="641" customWidth="1"/>
    <col min="13826" max="13834" width="13.85546875" style="641" customWidth="1"/>
    <col min="13835" max="13835" width="14.140625" style="641" customWidth="1"/>
    <col min="13836" max="13836" width="12.140625" style="641" customWidth="1"/>
    <col min="13837" max="14080" width="9.140625" style="641"/>
    <col min="14081" max="14081" width="38.28515625" style="641" customWidth="1"/>
    <col min="14082" max="14090" width="13.85546875" style="641" customWidth="1"/>
    <col min="14091" max="14091" width="14.140625" style="641" customWidth="1"/>
    <col min="14092" max="14092" width="12.140625" style="641" customWidth="1"/>
    <col min="14093" max="14336" width="9.140625" style="641"/>
    <col min="14337" max="14337" width="38.28515625" style="641" customWidth="1"/>
    <col min="14338" max="14346" width="13.85546875" style="641" customWidth="1"/>
    <col min="14347" max="14347" width="14.140625" style="641" customWidth="1"/>
    <col min="14348" max="14348" width="12.140625" style="641" customWidth="1"/>
    <col min="14349" max="14592" width="9.140625" style="641"/>
    <col min="14593" max="14593" width="38.28515625" style="641" customWidth="1"/>
    <col min="14594" max="14602" width="13.85546875" style="641" customWidth="1"/>
    <col min="14603" max="14603" width="14.140625" style="641" customWidth="1"/>
    <col min="14604" max="14604" width="12.140625" style="641" customWidth="1"/>
    <col min="14605" max="14848" width="9.140625" style="641"/>
    <col min="14849" max="14849" width="38.28515625" style="641" customWidth="1"/>
    <col min="14850" max="14858" width="13.85546875" style="641" customWidth="1"/>
    <col min="14859" max="14859" width="14.140625" style="641" customWidth="1"/>
    <col min="14860" max="14860" width="12.140625" style="641" customWidth="1"/>
    <col min="14861" max="15104" width="9.140625" style="641"/>
    <col min="15105" max="15105" width="38.28515625" style="641" customWidth="1"/>
    <col min="15106" max="15114" width="13.85546875" style="641" customWidth="1"/>
    <col min="15115" max="15115" width="14.140625" style="641" customWidth="1"/>
    <col min="15116" max="15116" width="12.140625" style="641" customWidth="1"/>
    <col min="15117" max="15360" width="9.140625" style="641"/>
    <col min="15361" max="15361" width="38.28515625" style="641" customWidth="1"/>
    <col min="15362" max="15370" width="13.85546875" style="641" customWidth="1"/>
    <col min="15371" max="15371" width="14.140625" style="641" customWidth="1"/>
    <col min="15372" max="15372" width="12.140625" style="641" customWidth="1"/>
    <col min="15373" max="15616" width="9.140625" style="641"/>
    <col min="15617" max="15617" width="38.28515625" style="641" customWidth="1"/>
    <col min="15618" max="15626" width="13.85546875" style="641" customWidth="1"/>
    <col min="15627" max="15627" width="14.140625" style="641" customWidth="1"/>
    <col min="15628" max="15628" width="12.140625" style="641" customWidth="1"/>
    <col min="15629" max="15872" width="9.140625" style="641"/>
    <col min="15873" max="15873" width="38.28515625" style="641" customWidth="1"/>
    <col min="15874" max="15882" width="13.85546875" style="641" customWidth="1"/>
    <col min="15883" max="15883" width="14.140625" style="641" customWidth="1"/>
    <col min="15884" max="15884" width="12.140625" style="641" customWidth="1"/>
    <col min="15885" max="16128" width="9.140625" style="641"/>
    <col min="16129" max="16129" width="38.28515625" style="641" customWidth="1"/>
    <col min="16130" max="16138" width="13.85546875" style="641" customWidth="1"/>
    <col min="16139" max="16139" width="14.140625" style="641" customWidth="1"/>
    <col min="16140" max="16140" width="12.140625" style="641" customWidth="1"/>
    <col min="16141" max="16384" width="9.140625" style="641"/>
  </cols>
  <sheetData>
    <row r="1" spans="1:12" s="28" customFormat="1" ht="30" customHeight="1">
      <c r="A1" s="740" t="s">
        <v>479</v>
      </c>
      <c r="B1" s="740"/>
      <c r="C1" s="740"/>
      <c r="D1" s="740"/>
      <c r="E1" s="740"/>
      <c r="F1" s="740"/>
      <c r="G1" s="740"/>
      <c r="H1" s="740"/>
      <c r="I1" s="740"/>
      <c r="J1" s="740"/>
      <c r="K1" s="740"/>
      <c r="L1" s="740"/>
    </row>
    <row r="2" spans="1:12" s="28" customFormat="1" ht="15" customHeight="1">
      <c r="A2" s="741" t="s">
        <v>774</v>
      </c>
      <c r="B2" s="741"/>
      <c r="C2" s="741"/>
      <c r="D2" s="741"/>
      <c r="E2" s="741"/>
      <c r="F2" s="741"/>
      <c r="G2" s="741"/>
      <c r="H2" s="741"/>
      <c r="I2" s="741"/>
      <c r="J2" s="741"/>
      <c r="K2" s="741"/>
      <c r="L2" s="741"/>
    </row>
    <row r="3" spans="1:12" s="28" customFormat="1" ht="15" customHeight="1">
      <c r="A3" s="752" t="s">
        <v>1519</v>
      </c>
      <c r="B3" s="752"/>
      <c r="C3" s="752"/>
      <c r="D3" s="752"/>
      <c r="E3" s="752"/>
      <c r="F3" s="752"/>
      <c r="G3" s="752"/>
      <c r="H3" s="752"/>
      <c r="I3" s="752"/>
      <c r="J3" s="752"/>
      <c r="K3" s="752"/>
      <c r="L3" s="752"/>
    </row>
    <row r="4" spans="1:12" s="29" customFormat="1" ht="30" customHeight="1">
      <c r="A4" s="742" t="s">
        <v>544</v>
      </c>
      <c r="B4" s="742"/>
      <c r="C4" s="742"/>
      <c r="D4" s="742"/>
      <c r="E4" s="742"/>
      <c r="F4" s="742"/>
      <c r="G4" s="742"/>
      <c r="H4" s="742"/>
      <c r="I4" s="742"/>
      <c r="J4" s="742"/>
      <c r="K4" s="742"/>
      <c r="L4" s="742"/>
    </row>
    <row r="5" spans="1:12" ht="15" customHeight="1">
      <c r="A5" s="125"/>
      <c r="B5" s="126"/>
      <c r="C5" s="126"/>
      <c r="D5" s="126"/>
      <c r="E5" s="126"/>
      <c r="F5" s="47"/>
      <c r="G5" s="283"/>
      <c r="H5" s="47"/>
      <c r="I5" s="47"/>
      <c r="J5" s="47"/>
      <c r="K5" s="47"/>
      <c r="L5" s="47"/>
    </row>
    <row r="6" spans="1:12" s="339" customFormat="1" ht="30" customHeight="1">
      <c r="A6" s="127"/>
      <c r="B6" s="127" t="s">
        <v>128</v>
      </c>
      <c r="C6" s="127" t="s">
        <v>130</v>
      </c>
      <c r="D6" s="127" t="s">
        <v>132</v>
      </c>
      <c r="E6" s="127" t="s">
        <v>134</v>
      </c>
      <c r="F6" s="127" t="s">
        <v>136</v>
      </c>
      <c r="G6" s="127" t="s">
        <v>138</v>
      </c>
      <c r="H6" s="127" t="s">
        <v>140</v>
      </c>
      <c r="I6" s="127" t="s">
        <v>142</v>
      </c>
      <c r="J6" s="127" t="s">
        <v>543</v>
      </c>
      <c r="K6" s="128" t="s">
        <v>551</v>
      </c>
      <c r="L6" s="129" t="s">
        <v>775</v>
      </c>
    </row>
    <row r="7" spans="1:12" ht="15" customHeight="1">
      <c r="A7" s="179" t="s">
        <v>776</v>
      </c>
      <c r="B7" s="340">
        <v>786861.71115999995</v>
      </c>
      <c r="C7" s="340">
        <v>2368105.1725900001</v>
      </c>
      <c r="D7" s="340">
        <v>1430648.01868</v>
      </c>
      <c r="E7" s="340">
        <v>48240.786840000001</v>
      </c>
      <c r="F7" s="340">
        <v>350845.88586000004</v>
      </c>
      <c r="G7" s="340">
        <v>320457.70064999996</v>
      </c>
      <c r="H7" s="340">
        <v>27610.718920000003</v>
      </c>
      <c r="I7" s="340">
        <v>966598.59558000008</v>
      </c>
      <c r="J7" s="340">
        <v>372318.89167000004</v>
      </c>
      <c r="K7" s="340">
        <v>6671687.4819499999</v>
      </c>
      <c r="L7" s="130">
        <v>0.97952307260440596</v>
      </c>
    </row>
    <row r="8" spans="1:12" ht="15" customHeight="1">
      <c r="A8" s="179" t="s">
        <v>777</v>
      </c>
      <c r="B8" s="340">
        <v>3809.7862599999999</v>
      </c>
      <c r="C8" s="340">
        <v>7005.53269</v>
      </c>
      <c r="D8" s="340">
        <v>17244.84102</v>
      </c>
      <c r="E8" s="340">
        <v>166.66157999999999</v>
      </c>
      <c r="F8" s="340">
        <v>299.20961</v>
      </c>
      <c r="G8" s="340">
        <v>1035.5488800000001</v>
      </c>
      <c r="H8" s="340">
        <v>223.62370999999999</v>
      </c>
      <c r="I8" s="340">
        <v>1441.8111999999999</v>
      </c>
      <c r="J8" s="340">
        <v>297.04995000000002</v>
      </c>
      <c r="K8" s="340">
        <v>31524.064900000001</v>
      </c>
      <c r="L8" s="130">
        <v>4.6282966633808108E-3</v>
      </c>
    </row>
    <row r="9" spans="1:12" ht="15" customHeight="1">
      <c r="A9" s="179" t="s">
        <v>778</v>
      </c>
      <c r="B9" s="340">
        <v>6151.6760899999999</v>
      </c>
      <c r="C9" s="340">
        <v>10708.956410000001</v>
      </c>
      <c r="D9" s="340">
        <v>3432.35646</v>
      </c>
      <c r="E9" s="340">
        <v>45.672969999999999</v>
      </c>
      <c r="F9" s="340">
        <v>387.47019</v>
      </c>
      <c r="G9" s="340">
        <v>2156.5761699999998</v>
      </c>
      <c r="H9" s="340">
        <v>777.45627999999999</v>
      </c>
      <c r="I9" s="340">
        <v>7728.1946799999996</v>
      </c>
      <c r="J9" s="340">
        <v>1074.4976799999999</v>
      </c>
      <c r="K9" s="340">
        <v>32462.856929999998</v>
      </c>
      <c r="L9" s="130">
        <v>4.7661281274968955E-3</v>
      </c>
    </row>
    <row r="10" spans="1:12" ht="15" customHeight="1">
      <c r="A10" s="179" t="s">
        <v>779</v>
      </c>
      <c r="B10" s="340">
        <v>224.21676000000002</v>
      </c>
      <c r="C10" s="340">
        <v>428.27571999999998</v>
      </c>
      <c r="D10" s="340">
        <v>141.53317999999999</v>
      </c>
      <c r="E10" s="340">
        <v>2.4083999999999999</v>
      </c>
      <c r="F10" s="340">
        <v>15.73644</v>
      </c>
      <c r="G10" s="340">
        <v>92.532789999999991</v>
      </c>
      <c r="H10" s="340">
        <v>37.905110000000001</v>
      </c>
      <c r="I10" s="340">
        <v>363.24013000000002</v>
      </c>
      <c r="J10" s="340">
        <v>49.036529999999999</v>
      </c>
      <c r="K10" s="340">
        <v>1354.8850600000003</v>
      </c>
      <c r="L10" s="130">
        <v>1.9892136443553987E-4</v>
      </c>
    </row>
    <row r="11" spans="1:12" ht="15" customHeight="1">
      <c r="A11" s="179" t="s">
        <v>780</v>
      </c>
      <c r="B11" s="340">
        <v>506.82064000000003</v>
      </c>
      <c r="C11" s="340">
        <v>5566.6464900000001</v>
      </c>
      <c r="D11" s="340">
        <v>995.71406999999999</v>
      </c>
      <c r="E11" s="340">
        <v>37.594730000000006</v>
      </c>
      <c r="F11" s="340">
        <v>127.03316000000001</v>
      </c>
      <c r="G11" s="340">
        <v>1260.8587199999999</v>
      </c>
      <c r="H11" s="340">
        <v>148.17762999999999</v>
      </c>
      <c r="I11" s="340">
        <v>3043.83502</v>
      </c>
      <c r="J11" s="340">
        <v>406.25860999999998</v>
      </c>
      <c r="K11" s="340">
        <v>12092.93907</v>
      </c>
      <c r="L11" s="130">
        <v>1.7754597868547225E-3</v>
      </c>
    </row>
    <row r="12" spans="1:12" ht="15" customHeight="1">
      <c r="A12" s="179" t="s">
        <v>781</v>
      </c>
      <c r="B12" s="340">
        <v>97.211759999999998</v>
      </c>
      <c r="C12" s="340">
        <v>1075.5875100000001</v>
      </c>
      <c r="D12" s="340">
        <v>197.50076000000001</v>
      </c>
      <c r="E12" s="340">
        <v>7.5189500000000002</v>
      </c>
      <c r="F12" s="340">
        <v>25.40663</v>
      </c>
      <c r="G12" s="340">
        <v>195.81130999999999</v>
      </c>
      <c r="H12" s="340">
        <v>28.431650000000001</v>
      </c>
      <c r="I12" s="340">
        <v>608.76697999999999</v>
      </c>
      <c r="J12" s="340">
        <v>81.251740000000012</v>
      </c>
      <c r="K12" s="340">
        <v>2317.48729</v>
      </c>
      <c r="L12" s="130">
        <v>3.4024859185385182E-4</v>
      </c>
    </row>
    <row r="13" spans="1:12" ht="15" customHeight="1">
      <c r="A13" s="179" t="s">
        <v>782</v>
      </c>
      <c r="B13" s="340">
        <v>131.00899999999999</v>
      </c>
      <c r="C13" s="340">
        <v>3055.9314199999999</v>
      </c>
      <c r="D13" s="340">
        <v>558.65307999999993</v>
      </c>
      <c r="E13" s="340">
        <v>14.71782</v>
      </c>
      <c r="F13" s="340">
        <v>212.68414999999999</v>
      </c>
      <c r="G13" s="340">
        <v>83.816249999999997</v>
      </c>
      <c r="H13" s="340">
        <v>114.38592999999999</v>
      </c>
      <c r="I13" s="340">
        <v>3130.0251000000003</v>
      </c>
      <c r="J13" s="340">
        <v>248.37884</v>
      </c>
      <c r="K13" s="340">
        <v>7549.6015900000011</v>
      </c>
      <c r="L13" s="130">
        <v>1.1084165687291001E-3</v>
      </c>
    </row>
    <row r="14" spans="1:12" ht="15" customHeight="1">
      <c r="A14" s="179" t="s">
        <v>783</v>
      </c>
      <c r="B14" s="340">
        <v>65.504509999999996</v>
      </c>
      <c r="C14" s="340">
        <v>1436.2948600000002</v>
      </c>
      <c r="D14" s="340">
        <v>232.41464000000002</v>
      </c>
      <c r="E14" s="340">
        <v>7.3589099999999998</v>
      </c>
      <c r="F14" s="340">
        <v>106.34209</v>
      </c>
      <c r="G14" s="340">
        <v>41.908120000000004</v>
      </c>
      <c r="H14" s="340">
        <v>47.876739999999998</v>
      </c>
      <c r="I14" s="340">
        <v>1565.0126699999998</v>
      </c>
      <c r="J14" s="340">
        <v>118.06981</v>
      </c>
      <c r="K14" s="340">
        <v>3620.78235</v>
      </c>
      <c r="L14" s="130">
        <v>5.3159562139250412E-4</v>
      </c>
    </row>
    <row r="15" spans="1:12" ht="15" customHeight="1">
      <c r="A15" s="179" t="s">
        <v>784</v>
      </c>
      <c r="B15" s="340">
        <v>904.36613</v>
      </c>
      <c r="C15" s="340">
        <v>3589.5668799999999</v>
      </c>
      <c r="D15" s="340">
        <v>573.50718000000006</v>
      </c>
      <c r="E15" s="340">
        <v>4.9168700000000003</v>
      </c>
      <c r="F15" s="340">
        <v>216.92142000000001</v>
      </c>
      <c r="G15" s="340">
        <v>507.66902000000005</v>
      </c>
      <c r="H15" s="340">
        <v>92.713490000000007</v>
      </c>
      <c r="I15" s="340">
        <v>4840.4009800000003</v>
      </c>
      <c r="J15" s="340">
        <v>198.19931</v>
      </c>
      <c r="K15" s="340">
        <v>10928.261279999999</v>
      </c>
      <c r="L15" s="130">
        <v>1.604464252285488E-3</v>
      </c>
    </row>
    <row r="16" spans="1:12" ht="15" customHeight="1">
      <c r="A16" s="179" t="s">
        <v>785</v>
      </c>
      <c r="B16" s="340">
        <v>424.72482000000002</v>
      </c>
      <c r="C16" s="340">
        <v>2727.42571</v>
      </c>
      <c r="D16" s="340">
        <v>451.11484999999999</v>
      </c>
      <c r="E16" s="340">
        <v>3.9334899999999999</v>
      </c>
      <c r="F16" s="340">
        <v>173.53714000000002</v>
      </c>
      <c r="G16" s="340">
        <v>403.19952000000001</v>
      </c>
      <c r="H16" s="340">
        <v>43.267220000000002</v>
      </c>
      <c r="I16" s="340">
        <v>3793.9884500000003</v>
      </c>
      <c r="J16" s="340">
        <v>158.55944</v>
      </c>
      <c r="K16" s="340">
        <v>8179.7506399999993</v>
      </c>
      <c r="L16" s="130">
        <v>1.2009337220467099E-3</v>
      </c>
    </row>
    <row r="17" spans="1:12" ht="15" customHeight="1">
      <c r="A17" s="179" t="s">
        <v>786</v>
      </c>
      <c r="B17" s="340">
        <v>20422.655750000002</v>
      </c>
      <c r="C17" s="340">
        <v>16959.040280000001</v>
      </c>
      <c r="D17" s="340">
        <v>13234.400009999999</v>
      </c>
      <c r="E17" s="340">
        <v>1602.7799499999999</v>
      </c>
      <c r="F17" s="340">
        <v>5093.9939599999998</v>
      </c>
      <c r="G17" s="340">
        <v>2223.5676100000001</v>
      </c>
      <c r="H17" s="340">
        <v>272.47471999999999</v>
      </c>
      <c r="I17" s="340">
        <v>10564.27641</v>
      </c>
      <c r="J17" s="340">
        <v>6064.7626500000006</v>
      </c>
      <c r="K17" s="340">
        <v>76437.95134</v>
      </c>
      <c r="L17" s="130">
        <v>1.1222458660227754E-2</v>
      </c>
    </row>
    <row r="18" spans="1:12" ht="15" customHeight="1">
      <c r="A18" s="179" t="s">
        <v>787</v>
      </c>
      <c r="B18" s="340">
        <v>15923.763150000001</v>
      </c>
      <c r="C18" s="340">
        <v>14692.422980000001</v>
      </c>
      <c r="D18" s="340">
        <v>11947.681199999999</v>
      </c>
      <c r="E18" s="340">
        <v>917.43681000000004</v>
      </c>
      <c r="F18" s="340">
        <v>5093.9937499999996</v>
      </c>
      <c r="G18" s="340">
        <v>1644.2342200000001</v>
      </c>
      <c r="H18" s="340">
        <v>220.98645999999999</v>
      </c>
      <c r="I18" s="340">
        <v>10564.27641</v>
      </c>
      <c r="J18" s="340">
        <v>4484.0689900000007</v>
      </c>
      <c r="K18" s="340">
        <v>65488.863969999999</v>
      </c>
      <c r="L18" s="130">
        <v>9.6149367653709777E-3</v>
      </c>
    </row>
    <row r="19" spans="1:12" ht="15" customHeight="1">
      <c r="A19" s="180" t="s">
        <v>788</v>
      </c>
      <c r="B19" s="341">
        <v>814978.23876999994</v>
      </c>
      <c r="C19" s="341">
        <v>2407985.3140699998</v>
      </c>
      <c r="D19" s="341">
        <v>1449442.6494799999</v>
      </c>
      <c r="E19" s="341">
        <v>49946.469179999993</v>
      </c>
      <c r="F19" s="341">
        <v>356883.98874000006</v>
      </c>
      <c r="G19" s="341">
        <v>326690.18841999996</v>
      </c>
      <c r="H19" s="341">
        <v>29015.926969999997</v>
      </c>
      <c r="I19" s="341">
        <v>995905.32777000009</v>
      </c>
      <c r="J19" s="341">
        <v>380310.98876000004</v>
      </c>
      <c r="K19" s="341">
        <v>6811159.0921600005</v>
      </c>
      <c r="L19" s="131">
        <v>1</v>
      </c>
    </row>
    <row r="20" spans="1:12" ht="15" customHeight="1">
      <c r="A20" s="179" t="s">
        <v>789</v>
      </c>
      <c r="B20" s="340">
        <v>20545.207260000003</v>
      </c>
      <c r="C20" s="340">
        <v>27365.53947</v>
      </c>
      <c r="D20" s="340">
        <v>30215.085649999997</v>
      </c>
      <c r="E20" s="340">
        <v>1105.3181400000001</v>
      </c>
      <c r="F20" s="340">
        <v>5714.2256600000001</v>
      </c>
      <c r="G20" s="340">
        <v>3413.2348400000001</v>
      </c>
      <c r="H20" s="340">
        <v>602.09088999999994</v>
      </c>
      <c r="I20" s="340">
        <v>18337.095840000002</v>
      </c>
      <c r="J20" s="340">
        <v>5188.0364600000012</v>
      </c>
      <c r="K20" s="340">
        <v>112485.83421</v>
      </c>
      <c r="L20" s="130"/>
    </row>
    <row r="21" spans="1:12" s="30" customFormat="1" ht="15" customHeight="1" thickBot="1">
      <c r="A21" s="222" t="s">
        <v>790</v>
      </c>
      <c r="B21" s="130">
        <v>0.11965338465050426</v>
      </c>
      <c r="C21" s="130">
        <v>0.35353532071240512</v>
      </c>
      <c r="D21" s="130">
        <v>0.21280411011811251</v>
      </c>
      <c r="E21" s="130">
        <v>7.33303517128105E-3</v>
      </c>
      <c r="F21" s="130">
        <v>5.2396953868071021E-2</v>
      </c>
      <c r="G21" s="130">
        <v>4.7963963842224358E-2</v>
      </c>
      <c r="H21" s="130">
        <v>4.2600571470131779E-3</v>
      </c>
      <c r="I21" s="130">
        <v>0.14621671793224433</v>
      </c>
      <c r="J21" s="130">
        <v>5.5836456558144093E-2</v>
      </c>
      <c r="K21" s="130">
        <v>1</v>
      </c>
      <c r="L21" s="130"/>
    </row>
    <row r="22" spans="1:12" ht="15" customHeight="1" thickTop="1">
      <c r="A22" s="550" t="s">
        <v>791</v>
      </c>
      <c r="B22" s="551"/>
      <c r="C22" s="551"/>
      <c r="D22" s="551"/>
      <c r="E22" s="551"/>
      <c r="F22" s="552"/>
      <c r="G22" s="552"/>
      <c r="H22" s="552"/>
      <c r="I22" s="552"/>
      <c r="J22" s="552"/>
      <c r="K22" s="552"/>
      <c r="L22" s="552"/>
    </row>
    <row r="23" spans="1:12" ht="60.75" customHeight="1">
      <c r="A23" s="785" t="s">
        <v>596</v>
      </c>
      <c r="B23" s="787"/>
      <c r="C23" s="787"/>
      <c r="D23" s="787"/>
      <c r="E23" s="787"/>
      <c r="F23" s="787"/>
      <c r="G23" s="787"/>
      <c r="H23" s="787"/>
      <c r="I23" s="787"/>
      <c r="J23" s="787"/>
      <c r="K23" s="787"/>
      <c r="L23" s="787"/>
    </row>
    <row r="24" spans="1:12" ht="51.75" customHeight="1">
      <c r="A24" s="785" t="s">
        <v>597</v>
      </c>
      <c r="B24" s="786"/>
      <c r="C24" s="786"/>
      <c r="D24" s="786"/>
      <c r="E24" s="786"/>
      <c r="F24" s="786"/>
      <c r="G24" s="786"/>
      <c r="H24" s="786"/>
      <c r="I24" s="786"/>
      <c r="J24" s="786"/>
      <c r="K24" s="786"/>
      <c r="L24" s="786"/>
    </row>
    <row r="25" spans="1:12" ht="15" customHeight="1">
      <c r="A25" s="553" t="s">
        <v>792</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5" t="s">
        <v>479</v>
      </c>
      <c r="B1" s="725"/>
      <c r="C1" s="725"/>
      <c r="D1" s="725"/>
      <c r="E1" s="725"/>
      <c r="F1" s="725"/>
      <c r="G1" s="725"/>
      <c r="H1" s="725"/>
      <c r="I1" s="725"/>
      <c r="J1" s="725"/>
      <c r="K1" s="725"/>
      <c r="L1" s="725"/>
      <c r="M1" s="11"/>
      <c r="N1" s="11"/>
      <c r="O1" s="11"/>
      <c r="P1" s="11"/>
      <c r="Q1" s="11"/>
      <c r="R1" s="11"/>
      <c r="S1" s="11"/>
      <c r="T1" s="11"/>
    </row>
    <row r="2" spans="1:20" ht="18">
      <c r="A2" s="726" t="s">
        <v>820</v>
      </c>
      <c r="B2" s="726"/>
      <c r="C2" s="726"/>
      <c r="D2" s="726"/>
      <c r="E2" s="726"/>
      <c r="F2" s="726"/>
      <c r="G2" s="726"/>
      <c r="H2" s="726"/>
      <c r="I2" s="726"/>
      <c r="J2" s="726"/>
      <c r="K2" s="726"/>
      <c r="L2" s="726"/>
      <c r="M2" s="11"/>
      <c r="N2" s="11"/>
      <c r="O2" s="11"/>
      <c r="P2" s="11"/>
      <c r="Q2" s="11"/>
      <c r="R2" s="11"/>
      <c r="S2" s="11"/>
      <c r="T2" s="11"/>
    </row>
    <row r="3" spans="1:20" ht="18">
      <c r="A3" s="726" t="s">
        <v>1519</v>
      </c>
      <c r="B3" s="726"/>
      <c r="C3" s="726"/>
      <c r="D3" s="726"/>
      <c r="E3" s="726"/>
      <c r="F3" s="726"/>
      <c r="G3" s="726"/>
      <c r="H3" s="726"/>
      <c r="I3" s="726"/>
      <c r="J3" s="726"/>
      <c r="K3" s="726"/>
      <c r="L3" s="726"/>
      <c r="M3" s="11"/>
      <c r="N3" s="11"/>
      <c r="O3" s="11"/>
      <c r="P3" s="11"/>
      <c r="Q3" s="11"/>
      <c r="R3" s="11"/>
      <c r="S3" s="11"/>
      <c r="T3" s="11"/>
    </row>
    <row r="4" spans="1:20" ht="30" customHeight="1">
      <c r="A4" s="730" t="s">
        <v>544</v>
      </c>
      <c r="B4" s="730"/>
      <c r="C4" s="730"/>
      <c r="D4" s="730"/>
      <c r="E4" s="730"/>
      <c r="F4" s="730"/>
      <c r="G4" s="730"/>
      <c r="H4" s="730"/>
      <c r="I4" s="730"/>
      <c r="J4" s="730"/>
      <c r="K4" s="730"/>
      <c r="L4" s="730"/>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821</v>
      </c>
      <c r="B6" s="73" t="s">
        <v>128</v>
      </c>
      <c r="C6" s="73" t="s">
        <v>130</v>
      </c>
      <c r="D6" s="73" t="s">
        <v>132</v>
      </c>
      <c r="E6" s="73" t="s">
        <v>134</v>
      </c>
      <c r="F6" s="73" t="s">
        <v>136</v>
      </c>
      <c r="G6" s="73" t="s">
        <v>138</v>
      </c>
      <c r="H6" s="73" t="s">
        <v>140</v>
      </c>
      <c r="I6" s="73" t="s">
        <v>142</v>
      </c>
      <c r="J6" s="73" t="s">
        <v>543</v>
      </c>
      <c r="K6" s="176" t="s">
        <v>551</v>
      </c>
      <c r="L6" s="73" t="s">
        <v>822</v>
      </c>
      <c r="M6" s="11"/>
      <c r="N6" s="11"/>
      <c r="O6" s="11"/>
      <c r="P6" s="11"/>
      <c r="Q6" s="11"/>
      <c r="R6" s="11"/>
      <c r="S6" s="11"/>
      <c r="T6" s="11"/>
    </row>
    <row r="7" spans="1:20">
      <c r="A7" s="100" t="s">
        <v>823</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824</v>
      </c>
      <c r="B8" s="97">
        <v>7271.6</v>
      </c>
      <c r="C8" s="97">
        <v>28000</v>
      </c>
      <c r="D8" s="97">
        <v>0</v>
      </c>
      <c r="E8" s="97">
        <v>0</v>
      </c>
      <c r="F8" s="97">
        <v>0</v>
      </c>
      <c r="G8" s="97">
        <v>0</v>
      </c>
      <c r="H8" s="97">
        <v>0</v>
      </c>
      <c r="I8" s="97">
        <v>0</v>
      </c>
      <c r="J8" s="97">
        <v>0</v>
      </c>
      <c r="K8" s="97">
        <v>35271.599999999999</v>
      </c>
      <c r="L8" s="160">
        <v>0.14646403455656409</v>
      </c>
      <c r="M8" s="11"/>
      <c r="N8" s="11"/>
      <c r="O8" s="11"/>
      <c r="P8" s="11"/>
      <c r="Q8" s="11"/>
      <c r="R8" s="11"/>
      <c r="S8" s="11"/>
      <c r="T8" s="11"/>
    </row>
    <row r="9" spans="1:20">
      <c r="A9" s="100" t="s">
        <v>825</v>
      </c>
      <c r="B9" s="97">
        <v>0</v>
      </c>
      <c r="C9" s="97">
        <v>83180</v>
      </c>
      <c r="D9" s="97">
        <v>7000</v>
      </c>
      <c r="E9" s="97">
        <v>0</v>
      </c>
      <c r="F9" s="97">
        <v>0</v>
      </c>
      <c r="G9" s="97">
        <v>0</v>
      </c>
      <c r="H9" s="97">
        <v>0</v>
      </c>
      <c r="I9" s="97">
        <v>0</v>
      </c>
      <c r="J9" s="97">
        <v>0</v>
      </c>
      <c r="K9" s="97">
        <v>90180</v>
      </c>
      <c r="L9" s="160">
        <v>0.37446916602339986</v>
      </c>
      <c r="M9" s="11"/>
      <c r="N9" s="11"/>
      <c r="O9" s="11"/>
      <c r="P9" s="11"/>
      <c r="Q9" s="11"/>
      <c r="R9" s="11"/>
      <c r="S9" s="11"/>
      <c r="T9" s="11"/>
    </row>
    <row r="10" spans="1:20">
      <c r="A10" s="100" t="s">
        <v>826</v>
      </c>
      <c r="B10" s="97">
        <v>3920.8</v>
      </c>
      <c r="C10" s="97">
        <v>15720</v>
      </c>
      <c r="D10" s="97">
        <v>0</v>
      </c>
      <c r="E10" s="97">
        <v>0</v>
      </c>
      <c r="F10" s="97">
        <v>0</v>
      </c>
      <c r="G10" s="97">
        <v>0</v>
      </c>
      <c r="H10" s="97">
        <v>0</v>
      </c>
      <c r="I10" s="97">
        <v>0</v>
      </c>
      <c r="J10" s="97">
        <v>0</v>
      </c>
      <c r="K10" s="97">
        <v>19640.8</v>
      </c>
      <c r="L10" s="160">
        <v>8.1557706764608467E-2</v>
      </c>
      <c r="M10" s="11"/>
      <c r="N10" s="11"/>
      <c r="O10" s="11"/>
      <c r="P10" s="11"/>
      <c r="Q10" s="11"/>
      <c r="R10" s="11"/>
      <c r="S10" s="11"/>
      <c r="T10" s="11"/>
    </row>
    <row r="11" spans="1:20">
      <c r="A11" s="100" t="s">
        <v>827</v>
      </c>
      <c r="B11" s="97">
        <v>1047.8936100000001</v>
      </c>
      <c r="C11" s="97">
        <v>7018.4</v>
      </c>
      <c r="D11" s="97">
        <v>4000</v>
      </c>
      <c r="E11" s="97">
        <v>0</v>
      </c>
      <c r="F11" s="97">
        <v>0</v>
      </c>
      <c r="G11" s="97">
        <v>0</v>
      </c>
      <c r="H11" s="97">
        <v>0</v>
      </c>
      <c r="I11" s="97">
        <v>0</v>
      </c>
      <c r="J11" s="97">
        <v>0</v>
      </c>
      <c r="K11" s="97">
        <v>12066.293610000001</v>
      </c>
      <c r="L11" s="160">
        <v>5.0104844811822785E-2</v>
      </c>
      <c r="M11" s="11"/>
      <c r="N11" s="11"/>
      <c r="O11" s="11"/>
      <c r="P11" s="11"/>
      <c r="Q11" s="11"/>
      <c r="R11" s="11"/>
      <c r="S11" s="11"/>
      <c r="T11" s="11"/>
    </row>
    <row r="12" spans="1:20">
      <c r="A12" s="100" t="s">
        <v>828</v>
      </c>
      <c r="B12" s="97">
        <v>2227.5039999999999</v>
      </c>
      <c r="C12" s="97">
        <v>1795.89357</v>
      </c>
      <c r="D12" s="97">
        <v>0</v>
      </c>
      <c r="E12" s="97">
        <v>0</v>
      </c>
      <c r="F12" s="97">
        <v>0</v>
      </c>
      <c r="G12" s="97">
        <v>0</v>
      </c>
      <c r="H12" s="97">
        <v>0</v>
      </c>
      <c r="I12" s="97">
        <v>0</v>
      </c>
      <c r="J12" s="97">
        <v>0</v>
      </c>
      <c r="K12" s="97">
        <v>4023.3975700000001</v>
      </c>
      <c r="L12" s="160">
        <v>1.670701189419465E-2</v>
      </c>
      <c r="M12" s="11"/>
      <c r="N12" s="11"/>
      <c r="O12" s="11"/>
      <c r="P12" s="11"/>
      <c r="Q12" s="11"/>
      <c r="R12" s="11"/>
      <c r="S12" s="11"/>
      <c r="T12" s="11"/>
    </row>
    <row r="13" spans="1:20">
      <c r="A13" s="100" t="s">
        <v>829</v>
      </c>
      <c r="B13" s="97">
        <v>3121.2423699999999</v>
      </c>
      <c r="C13" s="97">
        <v>4190.4390599999997</v>
      </c>
      <c r="D13" s="97">
        <v>800</v>
      </c>
      <c r="E13" s="97">
        <v>0</v>
      </c>
      <c r="F13" s="97">
        <v>0</v>
      </c>
      <c r="G13" s="97">
        <v>0</v>
      </c>
      <c r="H13" s="97">
        <v>0</v>
      </c>
      <c r="I13" s="97">
        <v>0</v>
      </c>
      <c r="J13" s="97">
        <v>0</v>
      </c>
      <c r="K13" s="97">
        <v>8111.6814299999996</v>
      </c>
      <c r="L13" s="160">
        <v>3.3683461744728312E-2</v>
      </c>
      <c r="M13" s="11"/>
      <c r="N13" s="11"/>
      <c r="O13" s="11"/>
      <c r="P13" s="11"/>
      <c r="Q13" s="11"/>
      <c r="R13" s="11"/>
      <c r="S13" s="11"/>
      <c r="T13" s="11"/>
    </row>
    <row r="14" spans="1:20">
      <c r="A14" s="100" t="s">
        <v>830</v>
      </c>
      <c r="B14" s="97">
        <v>1645.5466899999999</v>
      </c>
      <c r="C14" s="97">
        <v>3057.4224700000004</v>
      </c>
      <c r="D14" s="97">
        <v>1525.6834099999999</v>
      </c>
      <c r="E14" s="97">
        <v>0</v>
      </c>
      <c r="F14" s="97">
        <v>0</v>
      </c>
      <c r="G14" s="97">
        <v>0</v>
      </c>
      <c r="H14" s="97">
        <v>0</v>
      </c>
      <c r="I14" s="97">
        <v>0</v>
      </c>
      <c r="J14" s="97">
        <v>0</v>
      </c>
      <c r="K14" s="97">
        <v>6228.6525700000002</v>
      </c>
      <c r="L14" s="160">
        <v>2.5864252975575583E-2</v>
      </c>
      <c r="M14" s="11"/>
      <c r="N14" s="11"/>
      <c r="O14" s="11"/>
      <c r="P14" s="11"/>
      <c r="Q14" s="11"/>
      <c r="R14" s="11"/>
      <c r="S14" s="11"/>
      <c r="T14" s="11"/>
    </row>
    <row r="15" spans="1:20">
      <c r="A15" s="100" t="s">
        <v>831</v>
      </c>
      <c r="B15" s="97">
        <v>1604.1727100000001</v>
      </c>
      <c r="C15" s="97">
        <v>3206.6913599999998</v>
      </c>
      <c r="D15" s="97">
        <v>257</v>
      </c>
      <c r="E15" s="97">
        <v>0</v>
      </c>
      <c r="F15" s="97">
        <v>0</v>
      </c>
      <c r="G15" s="97">
        <v>0</v>
      </c>
      <c r="H15" s="97">
        <v>0</v>
      </c>
      <c r="I15" s="97">
        <v>0</v>
      </c>
      <c r="J15" s="97">
        <v>0</v>
      </c>
      <c r="K15" s="97">
        <v>5067.8640699999996</v>
      </c>
      <c r="L15" s="160">
        <v>2.1044121000364301E-2</v>
      </c>
      <c r="M15" s="11"/>
      <c r="N15" s="11"/>
      <c r="O15" s="11"/>
      <c r="P15" s="11"/>
      <c r="Q15" s="11"/>
      <c r="R15" s="11"/>
      <c r="S15" s="11"/>
      <c r="T15" s="11"/>
    </row>
    <row r="16" spans="1:20">
      <c r="A16" s="100" t="s">
        <v>832</v>
      </c>
      <c r="B16" s="97">
        <v>2697.44508</v>
      </c>
      <c r="C16" s="97">
        <v>3477.9226800000001</v>
      </c>
      <c r="D16" s="97">
        <v>1935</v>
      </c>
      <c r="E16" s="97">
        <v>0</v>
      </c>
      <c r="F16" s="97">
        <v>0</v>
      </c>
      <c r="G16" s="97">
        <v>0</v>
      </c>
      <c r="H16" s="97">
        <v>0</v>
      </c>
      <c r="I16" s="97">
        <v>80.009380000000007</v>
      </c>
      <c r="J16" s="97">
        <v>0</v>
      </c>
      <c r="K16" s="97">
        <v>8190.3771400000005</v>
      </c>
      <c r="L16" s="160">
        <v>3.4010242814736295E-2</v>
      </c>
      <c r="M16" s="11"/>
      <c r="N16" s="11"/>
      <c r="O16" s="11"/>
      <c r="P16" s="11"/>
      <c r="Q16" s="11"/>
      <c r="R16" s="11"/>
      <c r="S16" s="11"/>
      <c r="T16" s="11"/>
    </row>
    <row r="17" spans="1:20">
      <c r="A17" s="100" t="s">
        <v>833</v>
      </c>
      <c r="B17" s="97">
        <v>4723.5266799999999</v>
      </c>
      <c r="C17" s="97">
        <v>8036.8562099999999</v>
      </c>
      <c r="D17" s="97">
        <v>2232.8618500000002</v>
      </c>
      <c r="E17" s="97">
        <v>0</v>
      </c>
      <c r="F17" s="97">
        <v>0</v>
      </c>
      <c r="G17" s="97">
        <v>0</v>
      </c>
      <c r="H17" s="97">
        <v>0</v>
      </c>
      <c r="I17" s="97">
        <v>91.069419999999994</v>
      </c>
      <c r="J17" s="97">
        <v>0</v>
      </c>
      <c r="K17" s="97">
        <v>15084.314160000002</v>
      </c>
      <c r="L17" s="160">
        <v>6.26370652420732E-2</v>
      </c>
      <c r="M17" s="11"/>
      <c r="N17" s="11"/>
      <c r="O17" s="11"/>
      <c r="P17" s="11"/>
      <c r="Q17" s="11"/>
      <c r="R17" s="11"/>
      <c r="S17" s="11"/>
      <c r="T17" s="11"/>
    </row>
    <row r="18" spans="1:20">
      <c r="A18" s="100" t="s">
        <v>834</v>
      </c>
      <c r="B18" s="97">
        <v>4523.11229</v>
      </c>
      <c r="C18" s="97">
        <v>11521.21861</v>
      </c>
      <c r="D18" s="97">
        <v>11199.550529999999</v>
      </c>
      <c r="E18" s="97">
        <v>0</v>
      </c>
      <c r="F18" s="97">
        <v>0</v>
      </c>
      <c r="G18" s="97">
        <v>0</v>
      </c>
      <c r="H18" s="97">
        <v>0</v>
      </c>
      <c r="I18" s="97">
        <v>201.77710999999999</v>
      </c>
      <c r="J18" s="97">
        <v>0</v>
      </c>
      <c r="K18" s="97">
        <v>27445.65854</v>
      </c>
      <c r="L18" s="160">
        <v>0.11396709763181195</v>
      </c>
      <c r="M18" s="11"/>
      <c r="N18" s="11"/>
      <c r="O18" s="11"/>
      <c r="P18" s="11"/>
      <c r="Q18" s="11"/>
      <c r="R18" s="11"/>
      <c r="S18" s="11"/>
      <c r="T18" s="11"/>
    </row>
    <row r="19" spans="1:20">
      <c r="A19" s="100" t="s">
        <v>835</v>
      </c>
      <c r="B19" s="97">
        <v>776.99834999999996</v>
      </c>
      <c r="C19" s="97">
        <v>3252.7514100000003</v>
      </c>
      <c r="D19" s="97">
        <v>2256.5468599999999</v>
      </c>
      <c r="E19" s="97">
        <v>0</v>
      </c>
      <c r="F19" s="97">
        <v>0</v>
      </c>
      <c r="G19" s="97">
        <v>0</v>
      </c>
      <c r="H19" s="97">
        <v>0</v>
      </c>
      <c r="I19" s="97">
        <v>44.609089999999995</v>
      </c>
      <c r="J19" s="97">
        <v>0</v>
      </c>
      <c r="K19" s="97">
        <v>6330.90571</v>
      </c>
      <c r="L19" s="160">
        <v>2.6288855415795963E-2</v>
      </c>
      <c r="M19" s="11"/>
      <c r="N19" s="11"/>
      <c r="O19" s="11"/>
      <c r="P19" s="11"/>
      <c r="Q19" s="11"/>
      <c r="R19" s="11"/>
      <c r="S19" s="11"/>
      <c r="T19" s="11"/>
    </row>
    <row r="20" spans="1:20">
      <c r="A20" s="100" t="s">
        <v>836</v>
      </c>
      <c r="B20" s="97">
        <v>820.71534999999994</v>
      </c>
      <c r="C20" s="97">
        <v>1573.37655</v>
      </c>
      <c r="D20" s="97">
        <v>744.37824000000001</v>
      </c>
      <c r="E20" s="97">
        <v>0</v>
      </c>
      <c r="F20" s="97">
        <v>0</v>
      </c>
      <c r="G20" s="97">
        <v>0</v>
      </c>
      <c r="H20" s="97">
        <v>0</v>
      </c>
      <c r="I20" s="97">
        <v>40.880830000000003</v>
      </c>
      <c r="J20" s="97">
        <v>0</v>
      </c>
      <c r="K20" s="97">
        <v>3179.35097</v>
      </c>
      <c r="L20" s="160">
        <v>1.3202139124324544E-2</v>
      </c>
      <c r="M20" s="11"/>
      <c r="N20" s="11"/>
      <c r="O20" s="11"/>
      <c r="P20" s="11"/>
      <c r="Q20" s="11"/>
      <c r="R20" s="11"/>
      <c r="S20" s="11"/>
      <c r="T20" s="11"/>
    </row>
    <row r="21" spans="1:20">
      <c r="A21" s="72" t="s">
        <v>189</v>
      </c>
      <c r="B21" s="158">
        <v>34380.557130000001</v>
      </c>
      <c r="C21" s="158">
        <v>174030.97191999995</v>
      </c>
      <c r="D21" s="158">
        <v>31951.02089</v>
      </c>
      <c r="E21" s="158">
        <v>0</v>
      </c>
      <c r="F21" s="158">
        <v>0</v>
      </c>
      <c r="G21" s="158">
        <v>0</v>
      </c>
      <c r="H21" s="158">
        <v>0</v>
      </c>
      <c r="I21" s="158">
        <v>458.34582999999998</v>
      </c>
      <c r="J21" s="158">
        <v>0</v>
      </c>
      <c r="K21" s="158">
        <v>240820.89577</v>
      </c>
      <c r="L21" s="161">
        <v>1</v>
      </c>
      <c r="M21" s="11"/>
      <c r="N21" s="11"/>
      <c r="O21" s="11"/>
      <c r="P21" s="11"/>
      <c r="Q21" s="11"/>
      <c r="R21" s="11"/>
      <c r="S21" s="11"/>
      <c r="T21" s="11"/>
    </row>
    <row r="22" spans="1:20">
      <c r="A22" s="54" t="s">
        <v>837</v>
      </c>
      <c r="B22" s="160">
        <v>0.14276401148692563</v>
      </c>
      <c r="C22" s="160">
        <v>0.72265727342120312</v>
      </c>
      <c r="D22" s="160">
        <v>0.13267545072382486</v>
      </c>
      <c r="E22" s="160">
        <v>0</v>
      </c>
      <c r="F22" s="160">
        <v>0</v>
      </c>
      <c r="G22" s="160">
        <v>0</v>
      </c>
      <c r="H22" s="160">
        <v>0</v>
      </c>
      <c r="I22" s="160">
        <v>1.9032643680461632E-3</v>
      </c>
      <c r="J22" s="160">
        <v>0</v>
      </c>
      <c r="K22" s="160">
        <v>1</v>
      </c>
      <c r="L22" s="234"/>
      <c r="M22" s="11"/>
      <c r="N22" s="11"/>
      <c r="O22" s="11"/>
      <c r="P22" s="11"/>
      <c r="Q22" s="11"/>
      <c r="R22" s="11"/>
      <c r="S22" s="11"/>
      <c r="T22" s="11"/>
    </row>
    <row r="23" spans="1:20" ht="30" customHeight="1">
      <c r="A23" s="437" t="s">
        <v>838</v>
      </c>
      <c r="B23" s="73" t="s">
        <v>128</v>
      </c>
      <c r="C23" s="73" t="s">
        <v>130</v>
      </c>
      <c r="D23" s="73" t="s">
        <v>132</v>
      </c>
      <c r="E23" s="73" t="s">
        <v>134</v>
      </c>
      <c r="F23" s="73" t="s">
        <v>136</v>
      </c>
      <c r="G23" s="73" t="s">
        <v>138</v>
      </c>
      <c r="H23" s="73" t="s">
        <v>140</v>
      </c>
      <c r="I23" s="73" t="s">
        <v>142</v>
      </c>
      <c r="J23" s="73" t="s">
        <v>543</v>
      </c>
      <c r="K23" s="176" t="s">
        <v>551</v>
      </c>
      <c r="L23" s="73" t="s">
        <v>775</v>
      </c>
      <c r="M23" s="11"/>
      <c r="N23" s="11"/>
      <c r="O23" s="11"/>
      <c r="P23" s="11"/>
      <c r="Q23" s="11"/>
      <c r="R23" s="11"/>
      <c r="S23" s="11"/>
      <c r="T23" s="11"/>
    </row>
    <row r="24" spans="1:20">
      <c r="A24" s="100" t="s">
        <v>823</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824</v>
      </c>
      <c r="B25" s="97">
        <v>1</v>
      </c>
      <c r="C25" s="97">
        <v>4</v>
      </c>
      <c r="D25" s="97">
        <v>0</v>
      </c>
      <c r="E25" s="97">
        <v>0</v>
      </c>
      <c r="F25" s="97">
        <v>0</v>
      </c>
      <c r="G25" s="97">
        <v>0</v>
      </c>
      <c r="H25" s="97">
        <v>0</v>
      </c>
      <c r="I25" s="97">
        <v>0</v>
      </c>
      <c r="J25" s="97">
        <v>0</v>
      </c>
      <c r="K25" s="97">
        <v>5</v>
      </c>
      <c r="L25" s="160">
        <v>4.8694974678613166E-4</v>
      </c>
      <c r="M25" s="11"/>
      <c r="N25" s="11"/>
      <c r="O25" s="11"/>
      <c r="P25" s="11"/>
      <c r="Q25" s="11"/>
      <c r="R25" s="11"/>
      <c r="S25" s="11"/>
      <c r="T25" s="11"/>
    </row>
    <row r="26" spans="1:20">
      <c r="A26" s="100" t="s">
        <v>825</v>
      </c>
      <c r="B26" s="97">
        <v>0</v>
      </c>
      <c r="C26" s="97">
        <v>14</v>
      </c>
      <c r="D26" s="97">
        <v>2</v>
      </c>
      <c r="E26" s="97">
        <v>0</v>
      </c>
      <c r="F26" s="97">
        <v>0</v>
      </c>
      <c r="G26" s="97">
        <v>0</v>
      </c>
      <c r="H26" s="97">
        <v>0</v>
      </c>
      <c r="I26" s="97">
        <v>0</v>
      </c>
      <c r="J26" s="97">
        <v>0</v>
      </c>
      <c r="K26" s="97">
        <v>16</v>
      </c>
      <c r="L26" s="160">
        <v>1.5582391897156214E-3</v>
      </c>
      <c r="M26" s="11"/>
      <c r="N26" s="11"/>
      <c r="O26" s="11"/>
      <c r="P26" s="11"/>
      <c r="Q26" s="11"/>
      <c r="R26" s="11"/>
      <c r="S26" s="11"/>
      <c r="T26" s="11"/>
    </row>
    <row r="27" spans="1:20">
      <c r="A27" s="100" t="s">
        <v>826</v>
      </c>
      <c r="B27" s="97">
        <v>2</v>
      </c>
      <c r="C27" s="97">
        <v>8</v>
      </c>
      <c r="D27" s="97">
        <v>0</v>
      </c>
      <c r="E27" s="97">
        <v>0</v>
      </c>
      <c r="F27" s="97">
        <v>0</v>
      </c>
      <c r="G27" s="97">
        <v>0</v>
      </c>
      <c r="H27" s="97">
        <v>0</v>
      </c>
      <c r="I27" s="97">
        <v>0</v>
      </c>
      <c r="J27" s="97">
        <v>0</v>
      </c>
      <c r="K27" s="97">
        <v>10</v>
      </c>
      <c r="L27" s="160">
        <v>9.7389949357226332E-4</v>
      </c>
      <c r="M27" s="11"/>
      <c r="N27" s="11"/>
      <c r="O27" s="11"/>
      <c r="P27" s="11"/>
      <c r="Q27" s="11"/>
      <c r="R27" s="11"/>
      <c r="S27" s="11"/>
      <c r="T27" s="11"/>
    </row>
    <row r="28" spans="1:20">
      <c r="A28" s="100" t="s">
        <v>827</v>
      </c>
      <c r="B28" s="97">
        <v>1</v>
      </c>
      <c r="C28" s="97">
        <v>7</v>
      </c>
      <c r="D28" s="97">
        <v>4</v>
      </c>
      <c r="E28" s="97">
        <v>0</v>
      </c>
      <c r="F28" s="97">
        <v>0</v>
      </c>
      <c r="G28" s="97">
        <v>0</v>
      </c>
      <c r="H28" s="97">
        <v>0</v>
      </c>
      <c r="I28" s="97">
        <v>0</v>
      </c>
      <c r="J28" s="97">
        <v>0</v>
      </c>
      <c r="K28" s="97">
        <v>12</v>
      </c>
      <c r="L28" s="160">
        <v>1.1686793922867161E-3</v>
      </c>
      <c r="M28" s="11"/>
      <c r="N28" s="11"/>
      <c r="O28" s="11"/>
      <c r="P28" s="11"/>
      <c r="Q28" s="11"/>
      <c r="R28" s="11"/>
      <c r="S28" s="11"/>
      <c r="T28" s="11"/>
    </row>
    <row r="29" spans="1:20">
      <c r="A29" s="100" t="s">
        <v>828</v>
      </c>
      <c r="B29" s="97">
        <v>5</v>
      </c>
      <c r="C29" s="97">
        <v>4</v>
      </c>
      <c r="D29" s="97">
        <v>0</v>
      </c>
      <c r="E29" s="97">
        <v>0</v>
      </c>
      <c r="F29" s="97">
        <v>0</v>
      </c>
      <c r="G29" s="97">
        <v>0</v>
      </c>
      <c r="H29" s="97">
        <v>0</v>
      </c>
      <c r="I29" s="97">
        <v>0</v>
      </c>
      <c r="J29" s="97">
        <v>0</v>
      </c>
      <c r="K29" s="97">
        <v>9</v>
      </c>
      <c r="L29" s="160">
        <v>8.76509544215037E-4</v>
      </c>
      <c r="M29" s="11"/>
      <c r="N29" s="11"/>
      <c r="O29" s="11"/>
      <c r="P29" s="11"/>
      <c r="Q29" s="11"/>
      <c r="R29" s="11"/>
      <c r="S29" s="11"/>
      <c r="T29" s="11"/>
    </row>
    <row r="30" spans="1:20">
      <c r="A30" s="100" t="s">
        <v>829</v>
      </c>
      <c r="B30" s="97">
        <v>11</v>
      </c>
      <c r="C30" s="97">
        <v>16</v>
      </c>
      <c r="D30" s="97">
        <v>3</v>
      </c>
      <c r="E30" s="97">
        <v>0</v>
      </c>
      <c r="F30" s="97">
        <v>0</v>
      </c>
      <c r="G30" s="97">
        <v>0</v>
      </c>
      <c r="H30" s="97">
        <v>0</v>
      </c>
      <c r="I30" s="97">
        <v>0</v>
      </c>
      <c r="J30" s="97">
        <v>0</v>
      </c>
      <c r="K30" s="97">
        <v>30</v>
      </c>
      <c r="L30" s="160">
        <v>2.9216984807167901E-3</v>
      </c>
      <c r="M30" s="11"/>
      <c r="N30" s="11"/>
      <c r="O30" s="11"/>
      <c r="P30" s="11"/>
      <c r="Q30" s="11"/>
      <c r="R30" s="11"/>
      <c r="S30" s="11"/>
      <c r="T30" s="11"/>
    </row>
    <row r="31" spans="1:20">
      <c r="A31" s="100" t="s">
        <v>830</v>
      </c>
      <c r="B31" s="97">
        <v>9</v>
      </c>
      <c r="C31" s="97">
        <v>19</v>
      </c>
      <c r="D31" s="97">
        <v>8</v>
      </c>
      <c r="E31" s="97">
        <v>0</v>
      </c>
      <c r="F31" s="97">
        <v>0</v>
      </c>
      <c r="G31" s="97">
        <v>0</v>
      </c>
      <c r="H31" s="97">
        <v>0</v>
      </c>
      <c r="I31" s="97">
        <v>0</v>
      </c>
      <c r="J31" s="97">
        <v>0</v>
      </c>
      <c r="K31" s="97">
        <v>36</v>
      </c>
      <c r="L31" s="160">
        <v>3.506038176860148E-3</v>
      </c>
      <c r="M31" s="11"/>
      <c r="N31" s="11"/>
      <c r="O31" s="11"/>
      <c r="P31" s="11"/>
      <c r="Q31" s="11"/>
      <c r="R31" s="11"/>
      <c r="S31" s="11"/>
      <c r="T31" s="11"/>
    </row>
    <row r="32" spans="1:20">
      <c r="A32" s="100" t="s">
        <v>831</v>
      </c>
      <c r="B32" s="97">
        <v>13</v>
      </c>
      <c r="C32" s="97">
        <v>26</v>
      </c>
      <c r="D32" s="97">
        <v>2</v>
      </c>
      <c r="E32" s="97">
        <v>0</v>
      </c>
      <c r="F32" s="97">
        <v>0</v>
      </c>
      <c r="G32" s="97">
        <v>0</v>
      </c>
      <c r="H32" s="97">
        <v>0</v>
      </c>
      <c r="I32" s="97">
        <v>0</v>
      </c>
      <c r="J32" s="97">
        <v>0</v>
      </c>
      <c r="K32" s="97">
        <v>41</v>
      </c>
      <c r="L32" s="160">
        <v>3.99298792364628E-3</v>
      </c>
      <c r="M32" s="11"/>
      <c r="N32" s="11"/>
      <c r="O32" s="11"/>
      <c r="P32" s="11"/>
      <c r="Q32" s="11"/>
      <c r="R32" s="11"/>
      <c r="S32" s="11"/>
      <c r="T32" s="11"/>
    </row>
    <row r="33" spans="1:20">
      <c r="A33" s="100" t="s">
        <v>832</v>
      </c>
      <c r="B33" s="97">
        <v>33</v>
      </c>
      <c r="C33" s="97">
        <v>43</v>
      </c>
      <c r="D33" s="97">
        <v>22</v>
      </c>
      <c r="E33" s="97">
        <v>0</v>
      </c>
      <c r="F33" s="97">
        <v>0</v>
      </c>
      <c r="G33" s="97">
        <v>0</v>
      </c>
      <c r="H33" s="97">
        <v>0</v>
      </c>
      <c r="I33" s="97">
        <v>1</v>
      </c>
      <c r="J33" s="97">
        <v>0</v>
      </c>
      <c r="K33" s="97">
        <v>99</v>
      </c>
      <c r="L33" s="160">
        <v>9.6416049863654076E-3</v>
      </c>
      <c r="M33" s="11"/>
      <c r="N33" s="11"/>
      <c r="O33" s="11"/>
      <c r="P33" s="11"/>
      <c r="Q33" s="11"/>
      <c r="R33" s="11"/>
      <c r="S33" s="11"/>
      <c r="T33" s="11"/>
    </row>
    <row r="34" spans="1:20">
      <c r="A34" s="100" t="s">
        <v>833</v>
      </c>
      <c r="B34" s="97">
        <v>97</v>
      </c>
      <c r="C34" s="97">
        <v>170</v>
      </c>
      <c r="D34" s="97">
        <v>51</v>
      </c>
      <c r="E34" s="97">
        <v>0</v>
      </c>
      <c r="F34" s="97">
        <v>0</v>
      </c>
      <c r="G34" s="97">
        <v>0</v>
      </c>
      <c r="H34" s="97">
        <v>0</v>
      </c>
      <c r="I34" s="97">
        <v>2</v>
      </c>
      <c r="J34" s="97">
        <v>0</v>
      </c>
      <c r="K34" s="97">
        <v>320</v>
      </c>
      <c r="L34" s="160">
        <v>3.1164783794312426E-2</v>
      </c>
      <c r="M34" s="11"/>
      <c r="N34" s="11"/>
      <c r="O34" s="11"/>
      <c r="P34" s="11"/>
      <c r="Q34" s="11"/>
      <c r="R34" s="11"/>
      <c r="S34" s="11"/>
      <c r="T34" s="11"/>
    </row>
    <row r="35" spans="1:20">
      <c r="A35" s="100" t="s">
        <v>834</v>
      </c>
      <c r="B35" s="97">
        <v>285</v>
      </c>
      <c r="C35" s="97">
        <v>781</v>
      </c>
      <c r="D35" s="97">
        <v>831</v>
      </c>
      <c r="E35" s="97">
        <v>0</v>
      </c>
      <c r="F35" s="97">
        <v>0</v>
      </c>
      <c r="G35" s="97">
        <v>0</v>
      </c>
      <c r="H35" s="97">
        <v>0</v>
      </c>
      <c r="I35" s="97">
        <v>11</v>
      </c>
      <c r="J35" s="97">
        <v>0</v>
      </c>
      <c r="K35" s="97">
        <v>1908</v>
      </c>
      <c r="L35" s="160">
        <v>0.18582002337358786</v>
      </c>
      <c r="M35" s="11"/>
      <c r="N35" s="11"/>
      <c r="O35" s="11"/>
      <c r="P35" s="11"/>
      <c r="Q35" s="11"/>
      <c r="R35" s="11"/>
      <c r="S35" s="11"/>
      <c r="T35" s="11"/>
    </row>
    <row r="36" spans="1:20">
      <c r="A36" s="100" t="s">
        <v>835</v>
      </c>
      <c r="B36" s="97">
        <v>158</v>
      </c>
      <c r="C36" s="97">
        <v>669</v>
      </c>
      <c r="D36" s="97">
        <v>438</v>
      </c>
      <c r="E36" s="97">
        <v>0</v>
      </c>
      <c r="F36" s="97">
        <v>0</v>
      </c>
      <c r="G36" s="97">
        <v>0</v>
      </c>
      <c r="H36" s="97">
        <v>0</v>
      </c>
      <c r="I36" s="97">
        <v>9</v>
      </c>
      <c r="J36" s="97">
        <v>0</v>
      </c>
      <c r="K36" s="97">
        <v>1274</v>
      </c>
      <c r="L36" s="160">
        <v>0.12407479548110635</v>
      </c>
      <c r="M36" s="11"/>
      <c r="N36" s="11"/>
      <c r="O36" s="11"/>
      <c r="P36" s="11"/>
      <c r="Q36" s="11"/>
      <c r="R36" s="11"/>
      <c r="S36" s="11"/>
      <c r="T36" s="11"/>
    </row>
    <row r="37" spans="1:20">
      <c r="A37" s="100" t="s">
        <v>836</v>
      </c>
      <c r="B37" s="97">
        <v>809</v>
      </c>
      <c r="C37" s="97">
        <v>4802</v>
      </c>
      <c r="D37" s="97">
        <v>563</v>
      </c>
      <c r="E37" s="97">
        <v>0</v>
      </c>
      <c r="F37" s="97">
        <v>0</v>
      </c>
      <c r="G37" s="97">
        <v>0</v>
      </c>
      <c r="H37" s="97">
        <v>0</v>
      </c>
      <c r="I37" s="97">
        <v>334</v>
      </c>
      <c r="J37" s="97">
        <v>0</v>
      </c>
      <c r="K37" s="97">
        <v>6508</v>
      </c>
      <c r="L37" s="160">
        <v>0.63381379041682895</v>
      </c>
      <c r="M37" s="11"/>
      <c r="N37" s="11"/>
      <c r="O37" s="11"/>
      <c r="P37" s="11"/>
      <c r="Q37" s="11"/>
      <c r="R37" s="11"/>
      <c r="S37" s="11"/>
      <c r="T37" s="11"/>
    </row>
    <row r="38" spans="1:20">
      <c r="A38" s="72" t="s">
        <v>189</v>
      </c>
      <c r="B38" s="158">
        <v>1424</v>
      </c>
      <c r="C38" s="158">
        <v>6563</v>
      </c>
      <c r="D38" s="158">
        <v>1924</v>
      </c>
      <c r="E38" s="158">
        <v>0</v>
      </c>
      <c r="F38" s="158">
        <v>0</v>
      </c>
      <c r="G38" s="158">
        <v>0</v>
      </c>
      <c r="H38" s="158">
        <v>0</v>
      </c>
      <c r="I38" s="158">
        <v>357</v>
      </c>
      <c r="J38" s="158">
        <v>0</v>
      </c>
      <c r="K38" s="158">
        <v>10268</v>
      </c>
      <c r="L38" s="161">
        <v>1</v>
      </c>
      <c r="M38" s="11"/>
      <c r="N38" s="11"/>
      <c r="O38" s="11"/>
      <c r="P38" s="11"/>
      <c r="Q38" s="11"/>
      <c r="R38" s="11"/>
      <c r="S38" s="11"/>
      <c r="T38" s="11"/>
    </row>
    <row r="39" spans="1:20">
      <c r="A39" s="54" t="s">
        <v>837</v>
      </c>
      <c r="B39" s="160">
        <v>0.13868328788469031</v>
      </c>
      <c r="C39" s="160">
        <v>0.6391702376314764</v>
      </c>
      <c r="D39" s="160">
        <v>0.18737826256330348</v>
      </c>
      <c r="E39" s="160">
        <v>0</v>
      </c>
      <c r="F39" s="160">
        <v>0</v>
      </c>
      <c r="G39" s="160">
        <v>0</v>
      </c>
      <c r="H39" s="160">
        <v>0</v>
      </c>
      <c r="I39" s="160">
        <v>3.4768211920529798E-2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60" t="s">
        <v>1466</v>
      </c>
      <c r="B41" s="761"/>
      <c r="C41" s="761"/>
      <c r="D41" s="761"/>
      <c r="E41" s="761"/>
      <c r="F41" s="761"/>
      <c r="G41" s="761"/>
      <c r="H41" s="761"/>
      <c r="I41" s="761"/>
      <c r="J41" s="761"/>
      <c r="K41" s="761"/>
      <c r="L41" s="761"/>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25" t="s">
        <v>479</v>
      </c>
      <c r="B43" s="725"/>
      <c r="C43" s="725"/>
      <c r="D43" s="725"/>
      <c r="E43" s="725"/>
      <c r="F43" s="725"/>
      <c r="G43" s="725"/>
      <c r="H43" s="725"/>
      <c r="I43" s="725"/>
      <c r="J43" s="725"/>
      <c r="K43" s="725"/>
      <c r="L43" s="725"/>
      <c r="M43" s="11"/>
      <c r="N43" s="11"/>
      <c r="O43" s="11"/>
      <c r="P43" s="11"/>
      <c r="Q43" s="11"/>
      <c r="R43" s="11"/>
      <c r="S43" s="11"/>
      <c r="T43" s="11"/>
    </row>
    <row r="44" spans="1:20" ht="18">
      <c r="A44" s="726" t="s">
        <v>839</v>
      </c>
      <c r="B44" s="726"/>
      <c r="C44" s="726"/>
      <c r="D44" s="726"/>
      <c r="E44" s="726"/>
      <c r="F44" s="726"/>
      <c r="G44" s="726"/>
      <c r="H44" s="726"/>
      <c r="I44" s="726"/>
      <c r="J44" s="726"/>
      <c r="K44" s="726"/>
      <c r="L44" s="726"/>
      <c r="M44" s="11"/>
      <c r="N44" s="11"/>
      <c r="O44" s="11"/>
      <c r="P44" s="11"/>
      <c r="Q44" s="11"/>
      <c r="R44" s="11"/>
      <c r="S44" s="11"/>
      <c r="T44" s="11"/>
    </row>
    <row r="45" spans="1:20" ht="18">
      <c r="A45" s="726" t="s">
        <v>1519</v>
      </c>
      <c r="B45" s="726"/>
      <c r="C45" s="726"/>
      <c r="D45" s="726"/>
      <c r="E45" s="726"/>
      <c r="F45" s="726"/>
      <c r="G45" s="726"/>
      <c r="H45" s="726"/>
      <c r="I45" s="726"/>
      <c r="J45" s="726"/>
      <c r="K45" s="726"/>
      <c r="L45" s="726"/>
      <c r="M45" s="11"/>
      <c r="N45" s="11"/>
      <c r="O45" s="11"/>
      <c r="P45" s="11"/>
      <c r="Q45" s="11"/>
      <c r="R45" s="11"/>
      <c r="S45" s="11"/>
      <c r="T45" s="11"/>
    </row>
    <row r="46" spans="1:20" ht="30" customHeight="1">
      <c r="A46" s="730" t="s">
        <v>544</v>
      </c>
      <c r="B46" s="730"/>
      <c r="C46" s="730"/>
      <c r="D46" s="730"/>
      <c r="E46" s="730"/>
      <c r="F46" s="730"/>
      <c r="G46" s="730"/>
      <c r="H46" s="730"/>
      <c r="I46" s="730"/>
      <c r="J46" s="730"/>
      <c r="K46" s="730"/>
      <c r="L46" s="730"/>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821</v>
      </c>
      <c r="B48" s="73" t="s">
        <v>128</v>
      </c>
      <c r="C48" s="73" t="s">
        <v>130</v>
      </c>
      <c r="D48" s="73" t="s">
        <v>132</v>
      </c>
      <c r="E48" s="73" t="s">
        <v>134</v>
      </c>
      <c r="F48" s="73" t="s">
        <v>136</v>
      </c>
      <c r="G48" s="73" t="s">
        <v>138</v>
      </c>
      <c r="H48" s="73" t="s">
        <v>140</v>
      </c>
      <c r="I48" s="73" t="s">
        <v>142</v>
      </c>
      <c r="J48" s="73" t="s">
        <v>543</v>
      </c>
      <c r="K48" s="176" t="s">
        <v>551</v>
      </c>
      <c r="L48" s="73" t="s">
        <v>822</v>
      </c>
      <c r="M48" s="11"/>
      <c r="N48" s="11"/>
      <c r="O48" s="11"/>
      <c r="P48" s="11"/>
      <c r="Q48" s="11"/>
      <c r="R48" s="11"/>
      <c r="S48" s="11"/>
      <c r="T48" s="11"/>
    </row>
    <row r="49" spans="1:20">
      <c r="A49" s="100" t="s">
        <v>823</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824</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825</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826</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827</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828</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829</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830</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831</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832</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833</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834</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835</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836</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189</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837</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838</v>
      </c>
      <c r="B65" s="73" t="s">
        <v>128</v>
      </c>
      <c r="C65" s="73" t="s">
        <v>130</v>
      </c>
      <c r="D65" s="73" t="s">
        <v>132</v>
      </c>
      <c r="E65" s="73" t="s">
        <v>134</v>
      </c>
      <c r="F65" s="73" t="s">
        <v>136</v>
      </c>
      <c r="G65" s="73" t="s">
        <v>138</v>
      </c>
      <c r="H65" s="73" t="s">
        <v>140</v>
      </c>
      <c r="I65" s="73" t="s">
        <v>142</v>
      </c>
      <c r="J65" s="73" t="s">
        <v>543</v>
      </c>
      <c r="K65" s="176" t="s">
        <v>551</v>
      </c>
      <c r="L65" s="73" t="s">
        <v>775</v>
      </c>
      <c r="M65" s="11"/>
      <c r="N65" s="11"/>
      <c r="O65" s="11"/>
      <c r="P65" s="11"/>
      <c r="Q65" s="11"/>
      <c r="R65" s="11"/>
      <c r="S65" s="11"/>
      <c r="T65" s="11"/>
    </row>
    <row r="66" spans="1:20">
      <c r="A66" s="100" t="s">
        <v>823</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824</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825</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826</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827</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828</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829</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830</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831</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832</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833</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834</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835</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836</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189</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837</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60" t="s">
        <v>1467</v>
      </c>
      <c r="B83" s="761"/>
      <c r="C83" s="761"/>
      <c r="D83" s="761"/>
      <c r="E83" s="761"/>
      <c r="F83" s="761"/>
      <c r="G83" s="761"/>
      <c r="H83" s="761"/>
      <c r="I83" s="761"/>
      <c r="J83" s="761"/>
      <c r="K83" s="761"/>
      <c r="L83" s="761"/>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25" t="s">
        <v>479</v>
      </c>
      <c r="B85" s="725"/>
      <c r="C85" s="725"/>
      <c r="D85" s="725"/>
      <c r="E85" s="725"/>
      <c r="F85" s="725"/>
      <c r="G85" s="725"/>
      <c r="H85" s="725"/>
      <c r="I85" s="725"/>
      <c r="J85" s="725"/>
      <c r="K85" s="725"/>
      <c r="L85" s="725"/>
      <c r="M85" s="11"/>
      <c r="N85" s="11"/>
      <c r="O85" s="11"/>
      <c r="P85" s="11"/>
      <c r="Q85" s="11"/>
      <c r="R85" s="11"/>
      <c r="S85" s="11"/>
      <c r="T85" s="11"/>
    </row>
    <row r="86" spans="1:20" ht="18">
      <c r="A86" s="726" t="s">
        <v>843</v>
      </c>
      <c r="B86" s="726"/>
      <c r="C86" s="726"/>
      <c r="D86" s="726"/>
      <c r="E86" s="726"/>
      <c r="F86" s="726"/>
      <c r="G86" s="726"/>
      <c r="H86" s="726"/>
      <c r="I86" s="726"/>
      <c r="J86" s="726"/>
      <c r="K86" s="726"/>
      <c r="L86" s="726"/>
      <c r="M86" s="11"/>
      <c r="N86" s="11"/>
      <c r="O86" s="11"/>
      <c r="P86" s="11"/>
      <c r="Q86" s="11"/>
      <c r="R86" s="11"/>
      <c r="S86" s="11"/>
      <c r="T86" s="11"/>
    </row>
    <row r="87" spans="1:20" ht="18">
      <c r="A87" s="726" t="s">
        <v>1519</v>
      </c>
      <c r="B87" s="726"/>
      <c r="C87" s="726"/>
      <c r="D87" s="726"/>
      <c r="E87" s="726"/>
      <c r="F87" s="726"/>
      <c r="G87" s="726"/>
      <c r="H87" s="726"/>
      <c r="I87" s="726"/>
      <c r="J87" s="726"/>
      <c r="K87" s="726"/>
      <c r="L87" s="726"/>
      <c r="M87" s="11"/>
      <c r="N87" s="11"/>
      <c r="O87" s="11"/>
      <c r="P87" s="11"/>
      <c r="Q87" s="11"/>
      <c r="R87" s="11"/>
      <c r="S87" s="11"/>
      <c r="T87" s="11"/>
    </row>
    <row r="88" spans="1:20" ht="30" customHeight="1">
      <c r="A88" s="730" t="s">
        <v>544</v>
      </c>
      <c r="B88" s="730"/>
      <c r="C88" s="730"/>
      <c r="D88" s="730"/>
      <c r="E88" s="730"/>
      <c r="F88" s="730"/>
      <c r="G88" s="730"/>
      <c r="H88" s="730"/>
      <c r="I88" s="730"/>
      <c r="J88" s="730"/>
      <c r="K88" s="730"/>
      <c r="L88" s="730"/>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821</v>
      </c>
      <c r="B90" s="73" t="s">
        <v>128</v>
      </c>
      <c r="C90" s="73" t="s">
        <v>130</v>
      </c>
      <c r="D90" s="73" t="s">
        <v>132</v>
      </c>
      <c r="E90" s="73" t="s">
        <v>134</v>
      </c>
      <c r="F90" s="73" t="s">
        <v>136</v>
      </c>
      <c r="G90" s="73" t="s">
        <v>138</v>
      </c>
      <c r="H90" s="73" t="s">
        <v>140</v>
      </c>
      <c r="I90" s="73" t="s">
        <v>142</v>
      </c>
      <c r="J90" s="73" t="s">
        <v>543</v>
      </c>
      <c r="K90" s="176" t="s">
        <v>551</v>
      </c>
      <c r="L90" s="73" t="s">
        <v>822</v>
      </c>
      <c r="M90" s="11"/>
      <c r="N90" s="11"/>
      <c r="O90" s="11"/>
      <c r="P90" s="11"/>
      <c r="Q90" s="11"/>
      <c r="R90" s="11"/>
      <c r="S90" s="11"/>
      <c r="T90" s="11"/>
    </row>
    <row r="91" spans="1:20">
      <c r="A91" s="100" t="s">
        <v>823</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824</v>
      </c>
      <c r="B92" s="97">
        <v>0</v>
      </c>
      <c r="C92" s="97">
        <v>0</v>
      </c>
      <c r="D92" s="97">
        <v>0</v>
      </c>
      <c r="E92" s="97">
        <v>0</v>
      </c>
      <c r="F92" s="97">
        <v>0</v>
      </c>
      <c r="G92" s="97">
        <v>0</v>
      </c>
      <c r="H92" s="97">
        <v>0</v>
      </c>
      <c r="I92" s="97">
        <v>0</v>
      </c>
      <c r="J92" s="97">
        <v>0</v>
      </c>
      <c r="K92" s="97">
        <v>0</v>
      </c>
      <c r="L92" s="160">
        <v>0</v>
      </c>
      <c r="M92" s="11"/>
      <c r="N92" s="11"/>
      <c r="O92" s="11"/>
      <c r="P92" s="11"/>
      <c r="Q92" s="11"/>
      <c r="R92" s="11"/>
      <c r="S92" s="11"/>
      <c r="T92" s="11"/>
    </row>
    <row r="93" spans="1:20">
      <c r="A93" s="100" t="s">
        <v>825</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826</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827</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828</v>
      </c>
      <c r="B96" s="97">
        <v>343.09508</v>
      </c>
      <c r="C96" s="97">
        <v>416.12524999999999</v>
      </c>
      <c r="D96" s="97">
        <v>0</v>
      </c>
      <c r="E96" s="97">
        <v>0</v>
      </c>
      <c r="F96" s="97">
        <v>0</v>
      </c>
      <c r="G96" s="97">
        <v>0</v>
      </c>
      <c r="H96" s="97">
        <v>0</v>
      </c>
      <c r="I96" s="97">
        <v>0</v>
      </c>
      <c r="J96" s="97">
        <v>0</v>
      </c>
      <c r="K96" s="97">
        <v>759.22032999999999</v>
      </c>
      <c r="L96" s="160">
        <v>1.5901250501781553E-2</v>
      </c>
      <c r="M96" s="11"/>
      <c r="N96" s="11"/>
      <c r="O96" s="11"/>
      <c r="P96" s="11"/>
      <c r="Q96" s="11"/>
      <c r="R96" s="11"/>
      <c r="S96" s="11"/>
      <c r="T96" s="11"/>
    </row>
    <row r="97" spans="1:20">
      <c r="A97" s="100" t="s">
        <v>829</v>
      </c>
      <c r="B97" s="97">
        <v>258.14236999999997</v>
      </c>
      <c r="C97" s="97">
        <v>1677.63906</v>
      </c>
      <c r="D97" s="97">
        <v>0</v>
      </c>
      <c r="E97" s="97">
        <v>0</v>
      </c>
      <c r="F97" s="97">
        <v>0</v>
      </c>
      <c r="G97" s="97">
        <v>0</v>
      </c>
      <c r="H97" s="97">
        <v>0</v>
      </c>
      <c r="I97" s="97">
        <v>0</v>
      </c>
      <c r="J97" s="97">
        <v>0</v>
      </c>
      <c r="K97" s="97">
        <v>1935.78143</v>
      </c>
      <c r="L97" s="160">
        <v>4.0543362998626382E-2</v>
      </c>
      <c r="M97" s="11"/>
      <c r="N97" s="11"/>
      <c r="O97" s="11"/>
      <c r="P97" s="11"/>
      <c r="Q97" s="11"/>
      <c r="R97" s="11"/>
      <c r="S97" s="11"/>
      <c r="T97" s="11"/>
    </row>
    <row r="98" spans="1:20">
      <c r="A98" s="100" t="s">
        <v>830</v>
      </c>
      <c r="B98" s="97">
        <v>0</v>
      </c>
      <c r="C98" s="97">
        <v>1535.7939699999999</v>
      </c>
      <c r="D98" s="97">
        <v>0</v>
      </c>
      <c r="E98" s="97">
        <v>0</v>
      </c>
      <c r="F98" s="97">
        <v>0</v>
      </c>
      <c r="G98" s="97">
        <v>0</v>
      </c>
      <c r="H98" s="97">
        <v>0</v>
      </c>
      <c r="I98" s="97">
        <v>0</v>
      </c>
      <c r="J98" s="97">
        <v>0</v>
      </c>
      <c r="K98" s="97">
        <v>1535.7939699999999</v>
      </c>
      <c r="L98" s="160">
        <v>3.2165951926097107E-2</v>
      </c>
      <c r="M98" s="11"/>
      <c r="N98" s="11"/>
      <c r="O98" s="11"/>
      <c r="P98" s="11"/>
      <c r="Q98" s="11"/>
      <c r="R98" s="11"/>
      <c r="S98" s="11"/>
      <c r="T98" s="11"/>
    </row>
    <row r="99" spans="1:20">
      <c r="A99" s="100" t="s">
        <v>831</v>
      </c>
      <c r="B99" s="97">
        <v>229.37724</v>
      </c>
      <c r="C99" s="97">
        <v>2520.6913599999998</v>
      </c>
      <c r="D99" s="97">
        <v>0</v>
      </c>
      <c r="E99" s="97">
        <v>0</v>
      </c>
      <c r="F99" s="97">
        <v>0</v>
      </c>
      <c r="G99" s="97">
        <v>0</v>
      </c>
      <c r="H99" s="97">
        <v>0</v>
      </c>
      <c r="I99" s="97">
        <v>0</v>
      </c>
      <c r="J99" s="97">
        <v>0</v>
      </c>
      <c r="K99" s="97">
        <v>2750.0685999999996</v>
      </c>
      <c r="L99" s="160">
        <v>5.7597943545167826E-2</v>
      </c>
      <c r="M99" s="11"/>
      <c r="N99" s="11"/>
      <c r="O99" s="11"/>
      <c r="P99" s="11"/>
      <c r="Q99" s="11"/>
      <c r="R99" s="11"/>
      <c r="S99" s="11"/>
      <c r="T99" s="11"/>
    </row>
    <row r="100" spans="1:20">
      <c r="A100" s="100" t="s">
        <v>832</v>
      </c>
      <c r="B100" s="97">
        <v>100.19422999999999</v>
      </c>
      <c r="C100" s="97">
        <v>3025.8426800000002</v>
      </c>
      <c r="D100" s="97">
        <v>0</v>
      </c>
      <c r="E100" s="97">
        <v>0</v>
      </c>
      <c r="F100" s="97">
        <v>0</v>
      </c>
      <c r="G100" s="97">
        <v>0</v>
      </c>
      <c r="H100" s="97">
        <v>0</v>
      </c>
      <c r="I100" s="97">
        <v>80.009380000000007</v>
      </c>
      <c r="J100" s="97">
        <v>0</v>
      </c>
      <c r="K100" s="97">
        <v>3206.0462900000002</v>
      </c>
      <c r="L100" s="160">
        <v>6.7148024312780705E-2</v>
      </c>
      <c r="M100" s="11"/>
      <c r="N100" s="11"/>
      <c r="O100" s="11"/>
      <c r="P100" s="11"/>
      <c r="Q100" s="11"/>
      <c r="R100" s="11"/>
      <c r="S100" s="11"/>
      <c r="T100" s="11"/>
    </row>
    <row r="101" spans="1:20">
      <c r="A101" s="100" t="s">
        <v>833</v>
      </c>
      <c r="B101" s="97">
        <v>971.58348999999998</v>
      </c>
      <c r="C101" s="97">
        <v>6854.7224100000003</v>
      </c>
      <c r="D101" s="97">
        <v>501.46184999999997</v>
      </c>
      <c r="E101" s="97">
        <v>0</v>
      </c>
      <c r="F101" s="97">
        <v>0</v>
      </c>
      <c r="G101" s="97">
        <v>0</v>
      </c>
      <c r="H101" s="97">
        <v>0</v>
      </c>
      <c r="I101" s="97">
        <v>91.069419999999994</v>
      </c>
      <c r="J101" s="97">
        <v>0</v>
      </c>
      <c r="K101" s="97">
        <v>8418.8371700000007</v>
      </c>
      <c r="L101" s="160">
        <v>0.1763256771244254</v>
      </c>
      <c r="M101" s="11"/>
      <c r="N101" s="11"/>
      <c r="O101" s="11"/>
      <c r="P101" s="11"/>
      <c r="Q101" s="11"/>
      <c r="R101" s="11"/>
      <c r="S101" s="11"/>
      <c r="T101" s="11"/>
    </row>
    <row r="102" spans="1:20">
      <c r="A102" s="100" t="s">
        <v>834</v>
      </c>
      <c r="B102" s="97">
        <v>1495.1599899999999</v>
      </c>
      <c r="C102" s="97">
        <v>10471.04765</v>
      </c>
      <c r="D102" s="97">
        <v>8830.513289999999</v>
      </c>
      <c r="E102" s="97">
        <v>0</v>
      </c>
      <c r="F102" s="97">
        <v>0</v>
      </c>
      <c r="G102" s="97">
        <v>0</v>
      </c>
      <c r="H102" s="97">
        <v>0</v>
      </c>
      <c r="I102" s="97">
        <v>201.77710999999999</v>
      </c>
      <c r="J102" s="97">
        <v>0</v>
      </c>
      <c r="K102" s="97">
        <v>20998.498039999999</v>
      </c>
      <c r="L102" s="160">
        <v>0.4397964125844851</v>
      </c>
      <c r="M102" s="11"/>
      <c r="N102" s="11"/>
      <c r="O102" s="11"/>
      <c r="P102" s="11"/>
      <c r="Q102" s="11"/>
      <c r="R102" s="11"/>
      <c r="S102" s="11"/>
      <c r="T102" s="11"/>
    </row>
    <row r="103" spans="1:20">
      <c r="A103" s="100" t="s">
        <v>835</v>
      </c>
      <c r="B103" s="97">
        <v>419.70625000000001</v>
      </c>
      <c r="C103" s="97">
        <v>3161.9835099999996</v>
      </c>
      <c r="D103" s="97">
        <v>1946.81177</v>
      </c>
      <c r="E103" s="97">
        <v>0</v>
      </c>
      <c r="F103" s="97">
        <v>0</v>
      </c>
      <c r="G103" s="97">
        <v>0</v>
      </c>
      <c r="H103" s="97">
        <v>0</v>
      </c>
      <c r="I103" s="97">
        <v>44.609089999999995</v>
      </c>
      <c r="J103" s="97">
        <v>0</v>
      </c>
      <c r="K103" s="97">
        <v>5573.1106199999995</v>
      </c>
      <c r="L103" s="160">
        <v>0.11672425584646698</v>
      </c>
      <c r="M103" s="11"/>
      <c r="N103" s="11"/>
      <c r="O103" s="11"/>
      <c r="P103" s="11"/>
      <c r="Q103" s="11"/>
      <c r="R103" s="11"/>
      <c r="S103" s="11"/>
      <c r="T103" s="11"/>
    </row>
    <row r="104" spans="1:20">
      <c r="A104" s="100" t="s">
        <v>836</v>
      </c>
      <c r="B104" s="97">
        <v>387.49015999999995</v>
      </c>
      <c r="C104" s="97">
        <v>1520.3396200000002</v>
      </c>
      <c r="D104" s="97">
        <v>619.88410999999996</v>
      </c>
      <c r="E104" s="97">
        <v>0</v>
      </c>
      <c r="F104" s="97">
        <v>0</v>
      </c>
      <c r="G104" s="97">
        <v>0</v>
      </c>
      <c r="H104" s="97">
        <v>0</v>
      </c>
      <c r="I104" s="97">
        <v>40.880830000000003</v>
      </c>
      <c r="J104" s="97">
        <v>0</v>
      </c>
      <c r="K104" s="97">
        <v>2568.5947200000001</v>
      </c>
      <c r="L104" s="160">
        <v>5.3797121160168944E-2</v>
      </c>
      <c r="M104" s="11"/>
      <c r="N104" s="11"/>
      <c r="O104" s="11"/>
      <c r="P104" s="11"/>
      <c r="Q104" s="11"/>
      <c r="R104" s="11"/>
      <c r="S104" s="11"/>
      <c r="T104" s="11"/>
    </row>
    <row r="105" spans="1:20">
      <c r="A105" s="72" t="s">
        <v>189</v>
      </c>
      <c r="B105" s="158">
        <v>4204.74881</v>
      </c>
      <c r="C105" s="158">
        <v>31184.185509999996</v>
      </c>
      <c r="D105" s="158">
        <v>11898.671019999998</v>
      </c>
      <c r="E105" s="158">
        <v>0</v>
      </c>
      <c r="F105" s="158">
        <v>0</v>
      </c>
      <c r="G105" s="158">
        <v>0</v>
      </c>
      <c r="H105" s="158">
        <v>0</v>
      </c>
      <c r="I105" s="158">
        <v>458.34582999999998</v>
      </c>
      <c r="J105" s="158">
        <v>0</v>
      </c>
      <c r="K105" s="158">
        <v>47745.95117</v>
      </c>
      <c r="L105" s="161">
        <v>1</v>
      </c>
      <c r="M105" s="11"/>
      <c r="N105" s="11"/>
      <c r="O105" s="11"/>
      <c r="P105" s="11"/>
      <c r="Q105" s="11"/>
      <c r="R105" s="11"/>
      <c r="S105" s="11"/>
      <c r="T105" s="11"/>
    </row>
    <row r="106" spans="1:20">
      <c r="A106" s="54" t="s">
        <v>837</v>
      </c>
      <c r="B106" s="160">
        <v>8.8065033934059539E-2</v>
      </c>
      <c r="C106" s="160">
        <v>0.65312732798993467</v>
      </c>
      <c r="D106" s="160">
        <v>0.24920795854782837</v>
      </c>
      <c r="E106" s="160">
        <v>0</v>
      </c>
      <c r="F106" s="160">
        <v>0</v>
      </c>
      <c r="G106" s="160">
        <v>0</v>
      </c>
      <c r="H106" s="160">
        <v>0</v>
      </c>
      <c r="I106" s="160">
        <v>9.599679528177257E-3</v>
      </c>
      <c r="J106" s="160">
        <v>0</v>
      </c>
      <c r="K106" s="160">
        <v>1</v>
      </c>
      <c r="L106" s="234"/>
      <c r="M106" s="11"/>
      <c r="N106" s="11"/>
      <c r="O106" s="11"/>
      <c r="P106" s="11"/>
      <c r="Q106" s="11"/>
      <c r="R106" s="11"/>
      <c r="S106" s="11"/>
      <c r="T106" s="11"/>
    </row>
    <row r="107" spans="1:20" ht="30" customHeight="1">
      <c r="A107" s="437" t="s">
        <v>838</v>
      </c>
      <c r="B107" s="73" t="s">
        <v>128</v>
      </c>
      <c r="C107" s="73" t="s">
        <v>130</v>
      </c>
      <c r="D107" s="73" t="s">
        <v>132</v>
      </c>
      <c r="E107" s="73" t="s">
        <v>134</v>
      </c>
      <c r="F107" s="73" t="s">
        <v>136</v>
      </c>
      <c r="G107" s="73" t="s">
        <v>138</v>
      </c>
      <c r="H107" s="73" t="s">
        <v>140</v>
      </c>
      <c r="I107" s="73" t="s">
        <v>142</v>
      </c>
      <c r="J107" s="73" t="s">
        <v>543</v>
      </c>
      <c r="K107" s="176" t="s">
        <v>551</v>
      </c>
      <c r="L107" s="73" t="s">
        <v>775</v>
      </c>
      <c r="M107" s="11"/>
      <c r="N107" s="11"/>
      <c r="O107" s="11"/>
      <c r="P107" s="11"/>
      <c r="Q107" s="11"/>
      <c r="R107" s="11"/>
      <c r="S107" s="11"/>
      <c r="T107" s="11"/>
    </row>
    <row r="108" spans="1:20">
      <c r="A108" s="100" t="s">
        <v>823</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824</v>
      </c>
      <c r="B109" s="97">
        <v>0</v>
      </c>
      <c r="C109" s="97">
        <v>0</v>
      </c>
      <c r="D109" s="97">
        <v>0</v>
      </c>
      <c r="E109" s="97">
        <v>0</v>
      </c>
      <c r="F109" s="97">
        <v>0</v>
      </c>
      <c r="G109" s="97">
        <v>0</v>
      </c>
      <c r="H109" s="97">
        <v>0</v>
      </c>
      <c r="I109" s="97">
        <v>0</v>
      </c>
      <c r="J109" s="97">
        <v>0</v>
      </c>
      <c r="K109" s="97">
        <v>0</v>
      </c>
      <c r="L109" s="160">
        <v>0</v>
      </c>
      <c r="M109" s="11"/>
      <c r="N109" s="11"/>
      <c r="O109" s="11"/>
      <c r="P109" s="11"/>
      <c r="Q109" s="11"/>
      <c r="R109" s="11"/>
      <c r="S109" s="11"/>
      <c r="T109" s="11"/>
    </row>
    <row r="110" spans="1:20">
      <c r="A110" s="100" t="s">
        <v>825</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826</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827</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828</v>
      </c>
      <c r="B113" s="97">
        <v>1</v>
      </c>
      <c r="C113" s="97">
        <v>1</v>
      </c>
      <c r="D113" s="97">
        <v>0</v>
      </c>
      <c r="E113" s="97">
        <v>0</v>
      </c>
      <c r="F113" s="97">
        <v>0</v>
      </c>
      <c r="G113" s="97">
        <v>0</v>
      </c>
      <c r="H113" s="97">
        <v>0</v>
      </c>
      <c r="I113" s="97">
        <v>0</v>
      </c>
      <c r="J113" s="97">
        <v>0</v>
      </c>
      <c r="K113" s="97">
        <v>2</v>
      </c>
      <c r="L113" s="160">
        <v>2.2393908856790953E-4</v>
      </c>
      <c r="M113" s="11"/>
      <c r="N113" s="11"/>
      <c r="O113" s="11"/>
      <c r="P113" s="11"/>
      <c r="Q113" s="11"/>
      <c r="R113" s="11"/>
      <c r="S113" s="11"/>
      <c r="T113" s="11"/>
    </row>
    <row r="114" spans="1:20">
      <c r="A114" s="100" t="s">
        <v>829</v>
      </c>
      <c r="B114" s="97">
        <v>1</v>
      </c>
      <c r="C114" s="97">
        <v>7</v>
      </c>
      <c r="D114" s="97">
        <v>0</v>
      </c>
      <c r="E114" s="97">
        <v>0</v>
      </c>
      <c r="F114" s="97">
        <v>0</v>
      </c>
      <c r="G114" s="97">
        <v>0</v>
      </c>
      <c r="H114" s="97">
        <v>0</v>
      </c>
      <c r="I114" s="97">
        <v>0</v>
      </c>
      <c r="J114" s="97">
        <v>0</v>
      </c>
      <c r="K114" s="97">
        <v>8</v>
      </c>
      <c r="L114" s="160">
        <v>8.9575635427163812E-4</v>
      </c>
      <c r="M114" s="11"/>
      <c r="N114" s="11"/>
      <c r="O114" s="11"/>
      <c r="P114" s="11"/>
      <c r="Q114" s="11"/>
      <c r="R114" s="11"/>
      <c r="S114" s="11"/>
      <c r="T114" s="11"/>
    </row>
    <row r="115" spans="1:20">
      <c r="A115" s="100" t="s">
        <v>830</v>
      </c>
      <c r="B115" s="97">
        <v>0</v>
      </c>
      <c r="C115" s="97">
        <v>10</v>
      </c>
      <c r="D115" s="97">
        <v>0</v>
      </c>
      <c r="E115" s="97">
        <v>0</v>
      </c>
      <c r="F115" s="97">
        <v>0</v>
      </c>
      <c r="G115" s="97">
        <v>0</v>
      </c>
      <c r="H115" s="97">
        <v>0</v>
      </c>
      <c r="I115" s="97">
        <v>0</v>
      </c>
      <c r="J115" s="97">
        <v>0</v>
      </c>
      <c r="K115" s="97">
        <v>10</v>
      </c>
      <c r="L115" s="160">
        <v>1.1196954428395476E-3</v>
      </c>
      <c r="M115" s="11"/>
      <c r="N115" s="11"/>
      <c r="O115" s="11"/>
      <c r="P115" s="11"/>
      <c r="Q115" s="11"/>
      <c r="R115" s="11"/>
      <c r="S115" s="11"/>
      <c r="T115" s="11"/>
    </row>
    <row r="116" spans="1:20">
      <c r="A116" s="100" t="s">
        <v>831</v>
      </c>
      <c r="B116" s="97">
        <v>2</v>
      </c>
      <c r="C116" s="97">
        <v>21</v>
      </c>
      <c r="D116" s="97">
        <v>0</v>
      </c>
      <c r="E116" s="97">
        <v>0</v>
      </c>
      <c r="F116" s="97">
        <v>0</v>
      </c>
      <c r="G116" s="97">
        <v>0</v>
      </c>
      <c r="H116" s="97">
        <v>0</v>
      </c>
      <c r="I116" s="97">
        <v>0</v>
      </c>
      <c r="J116" s="97">
        <v>0</v>
      </c>
      <c r="K116" s="97">
        <v>23</v>
      </c>
      <c r="L116" s="160">
        <v>2.5752995185309596E-3</v>
      </c>
      <c r="M116" s="11"/>
      <c r="N116" s="11"/>
      <c r="O116" s="11"/>
      <c r="P116" s="11"/>
      <c r="Q116" s="11"/>
      <c r="R116" s="11"/>
      <c r="S116" s="11"/>
      <c r="T116" s="11"/>
    </row>
    <row r="117" spans="1:20">
      <c r="A117" s="100" t="s">
        <v>832</v>
      </c>
      <c r="B117" s="97">
        <v>1</v>
      </c>
      <c r="C117" s="97">
        <v>38</v>
      </c>
      <c r="D117" s="97">
        <v>0</v>
      </c>
      <c r="E117" s="97">
        <v>0</v>
      </c>
      <c r="F117" s="97">
        <v>0</v>
      </c>
      <c r="G117" s="97">
        <v>0</v>
      </c>
      <c r="H117" s="97">
        <v>0</v>
      </c>
      <c r="I117" s="97">
        <v>1</v>
      </c>
      <c r="J117" s="97">
        <v>0</v>
      </c>
      <c r="K117" s="97">
        <v>40</v>
      </c>
      <c r="L117" s="160">
        <v>4.4787817713581903E-3</v>
      </c>
      <c r="M117" s="11"/>
      <c r="N117" s="11"/>
      <c r="O117" s="11"/>
      <c r="P117" s="11"/>
      <c r="Q117" s="11"/>
      <c r="R117" s="11"/>
      <c r="S117" s="11"/>
      <c r="T117" s="11"/>
    </row>
    <row r="118" spans="1:20">
      <c r="A118" s="100" t="s">
        <v>833</v>
      </c>
      <c r="B118" s="97">
        <v>20</v>
      </c>
      <c r="C118" s="97">
        <v>147</v>
      </c>
      <c r="D118" s="97">
        <v>13</v>
      </c>
      <c r="E118" s="97">
        <v>0</v>
      </c>
      <c r="F118" s="97">
        <v>0</v>
      </c>
      <c r="G118" s="97">
        <v>0</v>
      </c>
      <c r="H118" s="97">
        <v>0</v>
      </c>
      <c r="I118" s="97">
        <v>2</v>
      </c>
      <c r="J118" s="97">
        <v>0</v>
      </c>
      <c r="K118" s="97">
        <v>182</v>
      </c>
      <c r="L118" s="160">
        <v>2.0378457059679767E-2</v>
      </c>
      <c r="M118" s="11"/>
      <c r="N118" s="11"/>
      <c r="O118" s="11"/>
      <c r="P118" s="11"/>
      <c r="Q118" s="11"/>
      <c r="R118" s="11"/>
      <c r="S118" s="11"/>
      <c r="T118" s="11"/>
    </row>
    <row r="119" spans="1:20">
      <c r="A119" s="100" t="s">
        <v>834</v>
      </c>
      <c r="B119" s="97">
        <v>94</v>
      </c>
      <c r="C119" s="97">
        <v>729</v>
      </c>
      <c r="D119" s="97">
        <v>678</v>
      </c>
      <c r="E119" s="97">
        <v>0</v>
      </c>
      <c r="F119" s="97">
        <v>0</v>
      </c>
      <c r="G119" s="97">
        <v>0</v>
      </c>
      <c r="H119" s="97">
        <v>0</v>
      </c>
      <c r="I119" s="97">
        <v>11</v>
      </c>
      <c r="J119" s="97">
        <v>0</v>
      </c>
      <c r="K119" s="97">
        <v>1512</v>
      </c>
      <c r="L119" s="160">
        <v>0.1692979509573396</v>
      </c>
      <c r="M119" s="11"/>
      <c r="N119" s="11"/>
      <c r="O119" s="11"/>
      <c r="P119" s="11"/>
      <c r="Q119" s="11"/>
      <c r="R119" s="11"/>
      <c r="S119" s="11"/>
      <c r="T119" s="11"/>
    </row>
    <row r="120" spans="1:20">
      <c r="A120" s="100" t="s">
        <v>835</v>
      </c>
      <c r="B120" s="97">
        <v>86</v>
      </c>
      <c r="C120" s="97">
        <v>651</v>
      </c>
      <c r="D120" s="97">
        <v>376</v>
      </c>
      <c r="E120" s="97">
        <v>0</v>
      </c>
      <c r="F120" s="97">
        <v>0</v>
      </c>
      <c r="G120" s="97">
        <v>0</v>
      </c>
      <c r="H120" s="97">
        <v>0</v>
      </c>
      <c r="I120" s="97">
        <v>9</v>
      </c>
      <c r="J120" s="97">
        <v>0</v>
      </c>
      <c r="K120" s="97">
        <v>1122</v>
      </c>
      <c r="L120" s="160">
        <v>0.12562982868659725</v>
      </c>
      <c r="M120" s="11"/>
      <c r="N120" s="11"/>
      <c r="O120" s="11"/>
      <c r="P120" s="11"/>
      <c r="Q120" s="11"/>
      <c r="R120" s="11"/>
      <c r="S120" s="11"/>
      <c r="T120" s="11"/>
    </row>
    <row r="121" spans="1:20">
      <c r="A121" s="100" t="s">
        <v>836</v>
      </c>
      <c r="B121" s="97">
        <v>493</v>
      </c>
      <c r="C121" s="97">
        <v>4758</v>
      </c>
      <c r="D121" s="97">
        <v>447</v>
      </c>
      <c r="E121" s="97">
        <v>0</v>
      </c>
      <c r="F121" s="97">
        <v>0</v>
      </c>
      <c r="G121" s="97">
        <v>0</v>
      </c>
      <c r="H121" s="97">
        <v>0</v>
      </c>
      <c r="I121" s="97">
        <v>334</v>
      </c>
      <c r="J121" s="97">
        <v>0</v>
      </c>
      <c r="K121" s="97">
        <v>6032</v>
      </c>
      <c r="L121" s="160">
        <v>0.67540029112081512</v>
      </c>
      <c r="M121" s="11"/>
      <c r="N121" s="11"/>
      <c r="O121" s="11"/>
      <c r="P121" s="11"/>
      <c r="Q121" s="11"/>
      <c r="R121" s="11"/>
      <c r="S121" s="11"/>
      <c r="T121" s="11"/>
    </row>
    <row r="122" spans="1:20">
      <c r="A122" s="72" t="s">
        <v>189</v>
      </c>
      <c r="B122" s="158">
        <v>698</v>
      </c>
      <c r="C122" s="158">
        <v>6362</v>
      </c>
      <c r="D122" s="158">
        <v>1514</v>
      </c>
      <c r="E122" s="158">
        <v>0</v>
      </c>
      <c r="F122" s="158">
        <v>0</v>
      </c>
      <c r="G122" s="158">
        <v>0</v>
      </c>
      <c r="H122" s="158">
        <v>0</v>
      </c>
      <c r="I122" s="158">
        <v>357</v>
      </c>
      <c r="J122" s="158">
        <v>0</v>
      </c>
      <c r="K122" s="158">
        <v>8931</v>
      </c>
      <c r="L122" s="161">
        <v>1</v>
      </c>
      <c r="M122" s="11"/>
      <c r="N122" s="11"/>
      <c r="O122" s="11"/>
      <c r="P122" s="11"/>
      <c r="Q122" s="11"/>
      <c r="R122" s="11"/>
      <c r="S122" s="11"/>
      <c r="T122" s="11"/>
    </row>
    <row r="123" spans="1:20">
      <c r="A123" s="54" t="s">
        <v>837</v>
      </c>
      <c r="B123" s="160">
        <v>7.8154741910200429E-2</v>
      </c>
      <c r="C123" s="160">
        <v>0.71235024073452025</v>
      </c>
      <c r="D123" s="160">
        <v>0.16952189004590751</v>
      </c>
      <c r="E123" s="160">
        <v>0</v>
      </c>
      <c r="F123" s="160">
        <v>0</v>
      </c>
      <c r="G123" s="160">
        <v>0</v>
      </c>
      <c r="H123" s="160">
        <v>0</v>
      </c>
      <c r="I123" s="160">
        <v>3.9973127309371852E-2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60" t="s">
        <v>1471</v>
      </c>
      <c r="B125" s="761"/>
      <c r="C125" s="761"/>
      <c r="D125" s="761"/>
      <c r="E125" s="761"/>
      <c r="F125" s="761"/>
      <c r="G125" s="761"/>
      <c r="H125" s="761"/>
      <c r="I125" s="761"/>
      <c r="J125" s="761"/>
      <c r="K125" s="761"/>
      <c r="L125" s="761"/>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25" t="s">
        <v>479</v>
      </c>
      <c r="B127" s="725"/>
      <c r="C127" s="725"/>
      <c r="D127" s="725"/>
      <c r="E127" s="725"/>
      <c r="F127" s="725"/>
      <c r="G127" s="725"/>
      <c r="H127" s="725"/>
      <c r="I127" s="725"/>
      <c r="J127" s="725"/>
      <c r="K127" s="725"/>
      <c r="L127" s="725"/>
      <c r="M127" s="11"/>
      <c r="N127" s="11"/>
      <c r="O127" s="11"/>
      <c r="P127" s="11"/>
      <c r="Q127" s="11"/>
      <c r="R127" s="11"/>
      <c r="S127" s="11"/>
      <c r="T127" s="11"/>
    </row>
    <row r="128" spans="1:20" ht="18">
      <c r="A128" s="726" t="s">
        <v>841</v>
      </c>
      <c r="B128" s="726"/>
      <c r="C128" s="726"/>
      <c r="D128" s="726"/>
      <c r="E128" s="726"/>
      <c r="F128" s="726"/>
      <c r="G128" s="726"/>
      <c r="H128" s="726"/>
      <c r="I128" s="726"/>
      <c r="J128" s="726"/>
      <c r="K128" s="726"/>
      <c r="L128" s="726"/>
      <c r="M128" s="11"/>
      <c r="N128" s="11"/>
      <c r="O128" s="11"/>
      <c r="P128" s="11"/>
      <c r="Q128" s="11"/>
      <c r="R128" s="11"/>
      <c r="S128" s="11"/>
      <c r="T128" s="11"/>
    </row>
    <row r="129" spans="1:20" ht="18">
      <c r="A129" s="726" t="s">
        <v>1519</v>
      </c>
      <c r="B129" s="726"/>
      <c r="C129" s="726"/>
      <c r="D129" s="726"/>
      <c r="E129" s="726"/>
      <c r="F129" s="726"/>
      <c r="G129" s="726"/>
      <c r="H129" s="726"/>
      <c r="I129" s="726"/>
      <c r="J129" s="726"/>
      <c r="K129" s="726"/>
      <c r="L129" s="726"/>
      <c r="M129" s="11"/>
      <c r="N129" s="11"/>
      <c r="O129" s="11"/>
      <c r="P129" s="11"/>
      <c r="Q129" s="11"/>
      <c r="R129" s="11"/>
      <c r="S129" s="11"/>
      <c r="T129" s="11"/>
    </row>
    <row r="130" spans="1:20" ht="30" customHeight="1">
      <c r="A130" s="730" t="s">
        <v>544</v>
      </c>
      <c r="B130" s="730"/>
      <c r="C130" s="730"/>
      <c r="D130" s="730"/>
      <c r="E130" s="730"/>
      <c r="F130" s="730"/>
      <c r="G130" s="730"/>
      <c r="H130" s="730"/>
      <c r="I130" s="730"/>
      <c r="J130" s="730"/>
      <c r="K130" s="730"/>
      <c r="L130" s="730"/>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821</v>
      </c>
      <c r="B132" s="73" t="s">
        <v>128</v>
      </c>
      <c r="C132" s="73" t="s">
        <v>130</v>
      </c>
      <c r="D132" s="73" t="s">
        <v>132</v>
      </c>
      <c r="E132" s="73" t="s">
        <v>134</v>
      </c>
      <c r="F132" s="73" t="s">
        <v>136</v>
      </c>
      <c r="G132" s="73" t="s">
        <v>138</v>
      </c>
      <c r="H132" s="73" t="s">
        <v>140</v>
      </c>
      <c r="I132" s="73" t="s">
        <v>142</v>
      </c>
      <c r="J132" s="73" t="s">
        <v>543</v>
      </c>
      <c r="K132" s="176" t="s">
        <v>551</v>
      </c>
      <c r="L132" s="73" t="s">
        <v>822</v>
      </c>
      <c r="M132" s="11"/>
      <c r="N132" s="11"/>
      <c r="O132" s="11"/>
      <c r="P132" s="11"/>
      <c r="Q132" s="11"/>
      <c r="R132" s="11"/>
      <c r="S132" s="11"/>
      <c r="T132" s="11"/>
    </row>
    <row r="133" spans="1:20">
      <c r="A133" s="100" t="s">
        <v>823</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824</v>
      </c>
      <c r="B134" s="97">
        <v>7271.6</v>
      </c>
      <c r="C134" s="97">
        <v>28000</v>
      </c>
      <c r="D134" s="97">
        <v>0</v>
      </c>
      <c r="E134" s="97">
        <v>0</v>
      </c>
      <c r="F134" s="97">
        <v>0</v>
      </c>
      <c r="G134" s="97">
        <v>0</v>
      </c>
      <c r="H134" s="97">
        <v>0</v>
      </c>
      <c r="I134" s="97">
        <v>0</v>
      </c>
      <c r="J134" s="97">
        <v>0</v>
      </c>
      <c r="K134" s="97">
        <v>35271.599999999999</v>
      </c>
      <c r="L134" s="160">
        <v>0.18268346559970994</v>
      </c>
      <c r="M134" s="11"/>
      <c r="N134" s="11"/>
      <c r="O134" s="11"/>
      <c r="P134" s="11"/>
      <c r="Q134" s="11"/>
      <c r="R134" s="11"/>
      <c r="S134" s="11"/>
      <c r="T134" s="11"/>
    </row>
    <row r="135" spans="1:20">
      <c r="A135" s="100" t="s">
        <v>825</v>
      </c>
      <c r="B135" s="97">
        <v>0</v>
      </c>
      <c r="C135" s="97">
        <v>83180</v>
      </c>
      <c r="D135" s="97">
        <v>7000</v>
      </c>
      <c r="E135" s="97">
        <v>0</v>
      </c>
      <c r="F135" s="97">
        <v>0</v>
      </c>
      <c r="G135" s="97">
        <v>0</v>
      </c>
      <c r="H135" s="97">
        <v>0</v>
      </c>
      <c r="I135" s="97">
        <v>0</v>
      </c>
      <c r="J135" s="97">
        <v>0</v>
      </c>
      <c r="K135" s="97">
        <v>90180</v>
      </c>
      <c r="L135" s="160">
        <v>0.46707251521852827</v>
      </c>
      <c r="M135" s="11"/>
      <c r="N135" s="11"/>
      <c r="O135" s="11"/>
      <c r="P135" s="11"/>
      <c r="Q135" s="11"/>
      <c r="R135" s="11"/>
      <c r="S135" s="11"/>
      <c r="T135" s="11"/>
    </row>
    <row r="136" spans="1:20">
      <c r="A136" s="100" t="s">
        <v>826</v>
      </c>
      <c r="B136" s="97">
        <v>3920.8</v>
      </c>
      <c r="C136" s="97">
        <v>15720</v>
      </c>
      <c r="D136" s="97">
        <v>0</v>
      </c>
      <c r="E136" s="97">
        <v>0</v>
      </c>
      <c r="F136" s="97">
        <v>0</v>
      </c>
      <c r="G136" s="97">
        <v>0</v>
      </c>
      <c r="H136" s="97">
        <v>0</v>
      </c>
      <c r="I136" s="97">
        <v>0</v>
      </c>
      <c r="J136" s="97">
        <v>0</v>
      </c>
      <c r="K136" s="97">
        <v>19640.8</v>
      </c>
      <c r="L136" s="160">
        <v>0.10172630136287503</v>
      </c>
      <c r="M136" s="11"/>
      <c r="N136" s="11"/>
      <c r="O136" s="11"/>
      <c r="P136" s="11"/>
      <c r="Q136" s="11"/>
      <c r="R136" s="11"/>
      <c r="S136" s="11"/>
      <c r="T136" s="11"/>
    </row>
    <row r="137" spans="1:20">
      <c r="A137" s="100" t="s">
        <v>827</v>
      </c>
      <c r="B137" s="97">
        <v>1047.8936100000001</v>
      </c>
      <c r="C137" s="97">
        <v>7018.4</v>
      </c>
      <c r="D137" s="97">
        <v>4000</v>
      </c>
      <c r="E137" s="97">
        <v>0</v>
      </c>
      <c r="F137" s="97">
        <v>0</v>
      </c>
      <c r="G137" s="97">
        <v>0</v>
      </c>
      <c r="H137" s="97">
        <v>0</v>
      </c>
      <c r="I137" s="97">
        <v>0</v>
      </c>
      <c r="J137" s="97">
        <v>0</v>
      </c>
      <c r="K137" s="97">
        <v>12066.293610000001</v>
      </c>
      <c r="L137" s="160">
        <v>6.2495388176845822E-2</v>
      </c>
      <c r="M137" s="11"/>
      <c r="N137" s="11"/>
      <c r="O137" s="11"/>
      <c r="P137" s="11"/>
      <c r="Q137" s="11"/>
      <c r="R137" s="11"/>
      <c r="S137" s="11"/>
      <c r="T137" s="11"/>
    </row>
    <row r="138" spans="1:20">
      <c r="A138" s="100" t="s">
        <v>828</v>
      </c>
      <c r="B138" s="97">
        <v>1884.4089199999999</v>
      </c>
      <c r="C138" s="97">
        <v>1379.7683200000001</v>
      </c>
      <c r="D138" s="97">
        <v>0</v>
      </c>
      <c r="E138" s="97">
        <v>0</v>
      </c>
      <c r="F138" s="97">
        <v>0</v>
      </c>
      <c r="G138" s="97">
        <v>0</v>
      </c>
      <c r="H138" s="97">
        <v>0</v>
      </c>
      <c r="I138" s="97">
        <v>0</v>
      </c>
      <c r="J138" s="97">
        <v>0</v>
      </c>
      <c r="K138" s="97">
        <v>3264.17724</v>
      </c>
      <c r="L138" s="160">
        <v>1.6906270499067129E-2</v>
      </c>
      <c r="M138" s="11"/>
      <c r="N138" s="11"/>
      <c r="O138" s="11"/>
      <c r="P138" s="11"/>
      <c r="Q138" s="11"/>
      <c r="R138" s="11"/>
      <c r="S138" s="11"/>
      <c r="T138" s="11"/>
    </row>
    <row r="139" spans="1:20">
      <c r="A139" s="100" t="s">
        <v>829</v>
      </c>
      <c r="B139" s="97">
        <v>2863.1</v>
      </c>
      <c r="C139" s="97">
        <v>2512.8000000000002</v>
      </c>
      <c r="D139" s="97">
        <v>800</v>
      </c>
      <c r="E139" s="97">
        <v>0</v>
      </c>
      <c r="F139" s="97">
        <v>0</v>
      </c>
      <c r="G139" s="97">
        <v>0</v>
      </c>
      <c r="H139" s="97">
        <v>0</v>
      </c>
      <c r="I139" s="97">
        <v>0</v>
      </c>
      <c r="J139" s="97">
        <v>0</v>
      </c>
      <c r="K139" s="97">
        <v>6175.9</v>
      </c>
      <c r="L139" s="160">
        <v>3.1987060842072618E-2</v>
      </c>
      <c r="M139" s="11"/>
      <c r="N139" s="11"/>
      <c r="O139" s="11"/>
      <c r="P139" s="11"/>
      <c r="Q139" s="11"/>
      <c r="R139" s="11"/>
      <c r="S139" s="11"/>
      <c r="T139" s="11"/>
    </row>
    <row r="140" spans="1:20">
      <c r="A140" s="100" t="s">
        <v>830</v>
      </c>
      <c r="B140" s="97">
        <v>1645.5466899999999</v>
      </c>
      <c r="C140" s="97">
        <v>1521.6285</v>
      </c>
      <c r="D140" s="97">
        <v>1525.6834099999999</v>
      </c>
      <c r="E140" s="97">
        <v>0</v>
      </c>
      <c r="F140" s="97">
        <v>0</v>
      </c>
      <c r="G140" s="97">
        <v>0</v>
      </c>
      <c r="H140" s="97">
        <v>0</v>
      </c>
      <c r="I140" s="97">
        <v>0</v>
      </c>
      <c r="J140" s="97">
        <v>0</v>
      </c>
      <c r="K140" s="97">
        <v>4692.8585999999996</v>
      </c>
      <c r="L140" s="160">
        <v>2.4305891216088945E-2</v>
      </c>
      <c r="M140" s="11"/>
      <c r="N140" s="11"/>
      <c r="O140" s="11"/>
      <c r="P140" s="11"/>
      <c r="Q140" s="11"/>
      <c r="R140" s="11"/>
      <c r="S140" s="11"/>
      <c r="T140" s="11"/>
    </row>
    <row r="141" spans="1:20">
      <c r="A141" s="100" t="s">
        <v>831</v>
      </c>
      <c r="B141" s="97">
        <v>1374.79547</v>
      </c>
      <c r="C141" s="97">
        <v>686</v>
      </c>
      <c r="D141" s="97">
        <v>257</v>
      </c>
      <c r="E141" s="97">
        <v>0</v>
      </c>
      <c r="F141" s="97">
        <v>0</v>
      </c>
      <c r="G141" s="97">
        <v>0</v>
      </c>
      <c r="H141" s="97">
        <v>0</v>
      </c>
      <c r="I141" s="97">
        <v>0</v>
      </c>
      <c r="J141" s="97">
        <v>0</v>
      </c>
      <c r="K141" s="97">
        <v>2317.79547</v>
      </c>
      <c r="L141" s="160">
        <v>1.200464138317821E-2</v>
      </c>
      <c r="M141" s="11"/>
      <c r="N141" s="11"/>
      <c r="O141" s="11"/>
      <c r="P141" s="11"/>
      <c r="Q141" s="11"/>
      <c r="R141" s="11"/>
      <c r="S141" s="11"/>
      <c r="T141" s="11"/>
    </row>
    <row r="142" spans="1:20">
      <c r="A142" s="100" t="s">
        <v>832</v>
      </c>
      <c r="B142" s="97">
        <v>2597.2508499999999</v>
      </c>
      <c r="C142" s="97">
        <v>452.08</v>
      </c>
      <c r="D142" s="97">
        <v>1935</v>
      </c>
      <c r="E142" s="97">
        <v>0</v>
      </c>
      <c r="F142" s="97">
        <v>0</v>
      </c>
      <c r="G142" s="97">
        <v>0</v>
      </c>
      <c r="H142" s="97">
        <v>0</v>
      </c>
      <c r="I142" s="97">
        <v>0</v>
      </c>
      <c r="J142" s="97">
        <v>0</v>
      </c>
      <c r="K142" s="97">
        <v>4984.3308500000003</v>
      </c>
      <c r="L142" s="160">
        <v>2.5815523916509261E-2</v>
      </c>
      <c r="M142" s="11"/>
      <c r="N142" s="11"/>
      <c r="O142" s="11"/>
      <c r="P142" s="11"/>
      <c r="Q142" s="11"/>
      <c r="R142" s="11"/>
      <c r="S142" s="11"/>
      <c r="T142" s="11"/>
    </row>
    <row r="143" spans="1:20">
      <c r="A143" s="100" t="s">
        <v>833</v>
      </c>
      <c r="B143" s="97">
        <v>3751.94319</v>
      </c>
      <c r="C143" s="97">
        <v>1182.1338000000001</v>
      </c>
      <c r="D143" s="97">
        <v>1731.4</v>
      </c>
      <c r="E143" s="97">
        <v>0</v>
      </c>
      <c r="F143" s="97">
        <v>0</v>
      </c>
      <c r="G143" s="97">
        <v>0</v>
      </c>
      <c r="H143" s="97">
        <v>0</v>
      </c>
      <c r="I143" s="97">
        <v>0</v>
      </c>
      <c r="J143" s="97">
        <v>0</v>
      </c>
      <c r="K143" s="97">
        <v>6665.4769899999992</v>
      </c>
      <c r="L143" s="160">
        <v>3.4522744542587323E-2</v>
      </c>
      <c r="M143" s="11"/>
      <c r="N143" s="11"/>
      <c r="O143" s="11"/>
      <c r="P143" s="11"/>
      <c r="Q143" s="11"/>
      <c r="R143" s="11"/>
      <c r="S143" s="11"/>
      <c r="T143" s="11"/>
    </row>
    <row r="144" spans="1:20">
      <c r="A144" s="100" t="s">
        <v>834</v>
      </c>
      <c r="B144" s="97">
        <v>3027.9522999999999</v>
      </c>
      <c r="C144" s="97">
        <v>1050.1709599999999</v>
      </c>
      <c r="D144" s="97">
        <v>2369.0372400000001</v>
      </c>
      <c r="E144" s="97">
        <v>0</v>
      </c>
      <c r="F144" s="97">
        <v>0</v>
      </c>
      <c r="G144" s="97">
        <v>0</v>
      </c>
      <c r="H144" s="97">
        <v>0</v>
      </c>
      <c r="I144" s="97">
        <v>0</v>
      </c>
      <c r="J144" s="97">
        <v>0</v>
      </c>
      <c r="K144" s="97">
        <v>6447.1605</v>
      </c>
      <c r="L144" s="160">
        <v>3.3392010099274165E-2</v>
      </c>
      <c r="M144" s="11"/>
      <c r="N144" s="11"/>
      <c r="O144" s="11"/>
      <c r="P144" s="11"/>
      <c r="Q144" s="11"/>
      <c r="R144" s="11"/>
      <c r="S144" s="11"/>
      <c r="T144" s="11"/>
    </row>
    <row r="145" spans="1:20">
      <c r="A145" s="100" t="s">
        <v>835</v>
      </c>
      <c r="B145" s="97">
        <v>357.2921</v>
      </c>
      <c r="C145" s="97">
        <v>90.767899999999997</v>
      </c>
      <c r="D145" s="97">
        <v>309.73509000000001</v>
      </c>
      <c r="E145" s="97">
        <v>0</v>
      </c>
      <c r="F145" s="97">
        <v>0</v>
      </c>
      <c r="G145" s="97">
        <v>0</v>
      </c>
      <c r="H145" s="97">
        <v>0</v>
      </c>
      <c r="I145" s="97">
        <v>0</v>
      </c>
      <c r="J145" s="97">
        <v>0</v>
      </c>
      <c r="K145" s="97">
        <v>757.79509000000007</v>
      </c>
      <c r="L145" s="160">
        <v>3.9248753460473613E-3</v>
      </c>
      <c r="M145" s="11"/>
      <c r="N145" s="11"/>
      <c r="O145" s="11"/>
      <c r="P145" s="11"/>
      <c r="Q145" s="11"/>
      <c r="R145" s="11"/>
      <c r="S145" s="11"/>
      <c r="T145" s="11"/>
    </row>
    <row r="146" spans="1:20">
      <c r="A146" s="100" t="s">
        <v>836</v>
      </c>
      <c r="B146" s="97">
        <v>433.22519</v>
      </c>
      <c r="C146" s="97">
        <v>53.036929999999998</v>
      </c>
      <c r="D146" s="97">
        <v>124.49413</v>
      </c>
      <c r="E146" s="97">
        <v>0</v>
      </c>
      <c r="F146" s="97">
        <v>0</v>
      </c>
      <c r="G146" s="97">
        <v>0</v>
      </c>
      <c r="H146" s="97">
        <v>0</v>
      </c>
      <c r="I146" s="97">
        <v>0</v>
      </c>
      <c r="J146" s="97">
        <v>0</v>
      </c>
      <c r="K146" s="97">
        <v>610.75625000000002</v>
      </c>
      <c r="L146" s="160">
        <v>3.163311797215971E-3</v>
      </c>
      <c r="M146" s="11"/>
      <c r="N146" s="11"/>
      <c r="O146" s="11"/>
      <c r="P146" s="11"/>
      <c r="Q146" s="11"/>
      <c r="R146" s="11"/>
      <c r="S146" s="11"/>
      <c r="T146" s="11"/>
    </row>
    <row r="147" spans="1:20">
      <c r="A147" s="72" t="s">
        <v>189</v>
      </c>
      <c r="B147" s="158">
        <v>30175.808320000004</v>
      </c>
      <c r="C147" s="158">
        <v>142846.78640999997</v>
      </c>
      <c r="D147" s="158">
        <v>20052.349869999998</v>
      </c>
      <c r="E147" s="158">
        <v>0</v>
      </c>
      <c r="F147" s="158">
        <v>0</v>
      </c>
      <c r="G147" s="158">
        <v>0</v>
      </c>
      <c r="H147" s="158">
        <v>0</v>
      </c>
      <c r="I147" s="158">
        <v>0</v>
      </c>
      <c r="J147" s="158">
        <v>0</v>
      </c>
      <c r="K147" s="158">
        <v>193074.94459999999</v>
      </c>
      <c r="L147" s="161">
        <v>1</v>
      </c>
      <c r="M147" s="11"/>
      <c r="N147" s="11"/>
      <c r="O147" s="11"/>
      <c r="P147" s="11"/>
      <c r="Q147" s="11"/>
      <c r="R147" s="11"/>
      <c r="S147" s="11"/>
      <c r="T147" s="11"/>
    </row>
    <row r="148" spans="1:20">
      <c r="A148" s="54" t="s">
        <v>837</v>
      </c>
      <c r="B148" s="160">
        <v>0.1562906486002949</v>
      </c>
      <c r="C148" s="160">
        <v>0.73985149500335523</v>
      </c>
      <c r="D148" s="160">
        <v>0.10385785639634983</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838</v>
      </c>
      <c r="B149" s="73" t="s">
        <v>128</v>
      </c>
      <c r="C149" s="73" t="s">
        <v>130</v>
      </c>
      <c r="D149" s="73" t="s">
        <v>132</v>
      </c>
      <c r="E149" s="73" t="s">
        <v>134</v>
      </c>
      <c r="F149" s="73" t="s">
        <v>136</v>
      </c>
      <c r="G149" s="73" t="s">
        <v>138</v>
      </c>
      <c r="H149" s="73" t="s">
        <v>140</v>
      </c>
      <c r="I149" s="73" t="s">
        <v>142</v>
      </c>
      <c r="J149" s="73" t="s">
        <v>543</v>
      </c>
      <c r="K149" s="176" t="s">
        <v>551</v>
      </c>
      <c r="L149" s="73" t="s">
        <v>775</v>
      </c>
      <c r="M149" s="11"/>
      <c r="N149" s="11"/>
      <c r="O149" s="11"/>
      <c r="P149" s="11"/>
      <c r="Q149" s="11"/>
      <c r="R149" s="11"/>
      <c r="S149" s="11"/>
      <c r="T149" s="11"/>
    </row>
    <row r="150" spans="1:20">
      <c r="A150" s="100" t="s">
        <v>823</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824</v>
      </c>
      <c r="B151" s="97">
        <v>1</v>
      </c>
      <c r="C151" s="97">
        <v>4</v>
      </c>
      <c r="D151" s="97">
        <v>0</v>
      </c>
      <c r="E151" s="97">
        <v>0</v>
      </c>
      <c r="F151" s="97">
        <v>0</v>
      </c>
      <c r="G151" s="97">
        <v>0</v>
      </c>
      <c r="H151" s="97">
        <v>0</v>
      </c>
      <c r="I151" s="97">
        <v>0</v>
      </c>
      <c r="J151" s="97">
        <v>0</v>
      </c>
      <c r="K151" s="97">
        <v>5</v>
      </c>
      <c r="L151" s="160">
        <v>3.7397157816005983E-3</v>
      </c>
      <c r="M151" s="11"/>
      <c r="N151" s="11"/>
      <c r="O151" s="11"/>
      <c r="P151" s="11"/>
      <c r="Q151" s="11"/>
      <c r="R151" s="11"/>
      <c r="S151" s="11"/>
      <c r="T151" s="11"/>
    </row>
    <row r="152" spans="1:20">
      <c r="A152" s="100" t="s">
        <v>825</v>
      </c>
      <c r="B152" s="97">
        <v>0</v>
      </c>
      <c r="C152" s="97">
        <v>14</v>
      </c>
      <c r="D152" s="97">
        <v>2</v>
      </c>
      <c r="E152" s="97">
        <v>0</v>
      </c>
      <c r="F152" s="97">
        <v>0</v>
      </c>
      <c r="G152" s="97">
        <v>0</v>
      </c>
      <c r="H152" s="97">
        <v>0</v>
      </c>
      <c r="I152" s="97">
        <v>0</v>
      </c>
      <c r="J152" s="97">
        <v>0</v>
      </c>
      <c r="K152" s="97">
        <v>16</v>
      </c>
      <c r="L152" s="160">
        <v>1.1967090501121914E-2</v>
      </c>
      <c r="M152" s="11"/>
      <c r="N152" s="11"/>
      <c r="O152" s="11"/>
      <c r="P152" s="11"/>
      <c r="Q152" s="11"/>
      <c r="R152" s="11"/>
      <c r="S152" s="11"/>
      <c r="T152" s="11"/>
    </row>
    <row r="153" spans="1:20">
      <c r="A153" s="100" t="s">
        <v>826</v>
      </c>
      <c r="B153" s="97">
        <v>2</v>
      </c>
      <c r="C153" s="97">
        <v>8</v>
      </c>
      <c r="D153" s="97">
        <v>0</v>
      </c>
      <c r="E153" s="97">
        <v>0</v>
      </c>
      <c r="F153" s="97">
        <v>0</v>
      </c>
      <c r="G153" s="97">
        <v>0</v>
      </c>
      <c r="H153" s="97">
        <v>0</v>
      </c>
      <c r="I153" s="97">
        <v>0</v>
      </c>
      <c r="J153" s="97">
        <v>0</v>
      </c>
      <c r="K153" s="97">
        <v>10</v>
      </c>
      <c r="L153" s="160">
        <v>7.4794315632011965E-3</v>
      </c>
      <c r="M153" s="11"/>
      <c r="N153" s="11"/>
      <c r="O153" s="11"/>
      <c r="P153" s="11"/>
      <c r="Q153" s="11"/>
      <c r="R153" s="11"/>
      <c r="S153" s="11"/>
      <c r="T153" s="11"/>
    </row>
    <row r="154" spans="1:20">
      <c r="A154" s="100" t="s">
        <v>827</v>
      </c>
      <c r="B154" s="97">
        <v>1</v>
      </c>
      <c r="C154" s="97">
        <v>7</v>
      </c>
      <c r="D154" s="97">
        <v>4</v>
      </c>
      <c r="E154" s="97">
        <v>0</v>
      </c>
      <c r="F154" s="97">
        <v>0</v>
      </c>
      <c r="G154" s="97">
        <v>0</v>
      </c>
      <c r="H154" s="97">
        <v>0</v>
      </c>
      <c r="I154" s="97">
        <v>0</v>
      </c>
      <c r="J154" s="97">
        <v>0</v>
      </c>
      <c r="K154" s="97">
        <v>12</v>
      </c>
      <c r="L154" s="160">
        <v>8.9753178758414359E-3</v>
      </c>
      <c r="M154" s="11"/>
      <c r="N154" s="11"/>
      <c r="O154" s="11"/>
      <c r="P154" s="11"/>
      <c r="Q154" s="11"/>
      <c r="R154" s="11"/>
      <c r="S154" s="11"/>
      <c r="T154" s="11"/>
    </row>
    <row r="155" spans="1:20">
      <c r="A155" s="100" t="s">
        <v>828</v>
      </c>
      <c r="B155" s="97">
        <v>4</v>
      </c>
      <c r="C155" s="97">
        <v>3</v>
      </c>
      <c r="D155" s="97">
        <v>0</v>
      </c>
      <c r="E155" s="97">
        <v>0</v>
      </c>
      <c r="F155" s="97">
        <v>0</v>
      </c>
      <c r="G155" s="97">
        <v>0</v>
      </c>
      <c r="H155" s="97">
        <v>0</v>
      </c>
      <c r="I155" s="97">
        <v>0</v>
      </c>
      <c r="J155" s="97">
        <v>0</v>
      </c>
      <c r="K155" s="97">
        <v>7</v>
      </c>
      <c r="L155" s="160">
        <v>5.235602094240838E-3</v>
      </c>
      <c r="M155" s="11"/>
      <c r="N155" s="11"/>
      <c r="O155" s="11"/>
      <c r="P155" s="11"/>
      <c r="Q155" s="11"/>
      <c r="R155" s="11"/>
      <c r="S155" s="11"/>
      <c r="T155" s="11"/>
    </row>
    <row r="156" spans="1:20">
      <c r="A156" s="100" t="s">
        <v>829</v>
      </c>
      <c r="B156" s="97">
        <v>10</v>
      </c>
      <c r="C156" s="97">
        <v>9</v>
      </c>
      <c r="D156" s="97">
        <v>3</v>
      </c>
      <c r="E156" s="97">
        <v>0</v>
      </c>
      <c r="F156" s="97">
        <v>0</v>
      </c>
      <c r="G156" s="97">
        <v>0</v>
      </c>
      <c r="H156" s="97">
        <v>0</v>
      </c>
      <c r="I156" s="97">
        <v>0</v>
      </c>
      <c r="J156" s="97">
        <v>0</v>
      </c>
      <c r="K156" s="97">
        <v>22</v>
      </c>
      <c r="L156" s="160">
        <v>1.6454749439042633E-2</v>
      </c>
      <c r="M156" s="11"/>
      <c r="N156" s="11"/>
      <c r="O156" s="11"/>
      <c r="P156" s="11"/>
      <c r="Q156" s="11"/>
      <c r="R156" s="11"/>
      <c r="S156" s="11"/>
      <c r="T156" s="11"/>
    </row>
    <row r="157" spans="1:20">
      <c r="A157" s="100" t="s">
        <v>830</v>
      </c>
      <c r="B157" s="97">
        <v>9</v>
      </c>
      <c r="C157" s="97">
        <v>9</v>
      </c>
      <c r="D157" s="97">
        <v>8</v>
      </c>
      <c r="E157" s="97">
        <v>0</v>
      </c>
      <c r="F157" s="97">
        <v>0</v>
      </c>
      <c r="G157" s="97">
        <v>0</v>
      </c>
      <c r="H157" s="97">
        <v>0</v>
      </c>
      <c r="I157" s="97">
        <v>0</v>
      </c>
      <c r="J157" s="97">
        <v>0</v>
      </c>
      <c r="K157" s="97">
        <v>26</v>
      </c>
      <c r="L157" s="160">
        <v>1.944652206432311E-2</v>
      </c>
      <c r="M157" s="11"/>
      <c r="N157" s="11"/>
      <c r="O157" s="11"/>
      <c r="P157" s="11"/>
      <c r="Q157" s="11"/>
      <c r="R157" s="11"/>
      <c r="S157" s="11"/>
      <c r="T157" s="11"/>
    </row>
    <row r="158" spans="1:20">
      <c r="A158" s="100" t="s">
        <v>831</v>
      </c>
      <c r="B158" s="97">
        <v>11</v>
      </c>
      <c r="C158" s="97">
        <v>5</v>
      </c>
      <c r="D158" s="97">
        <v>2</v>
      </c>
      <c r="E158" s="97">
        <v>0</v>
      </c>
      <c r="F158" s="97">
        <v>0</v>
      </c>
      <c r="G158" s="97">
        <v>0</v>
      </c>
      <c r="H158" s="97">
        <v>0</v>
      </c>
      <c r="I158" s="97">
        <v>0</v>
      </c>
      <c r="J158" s="97">
        <v>0</v>
      </c>
      <c r="K158" s="97">
        <v>18</v>
      </c>
      <c r="L158" s="160">
        <v>1.3462976813762155E-2</v>
      </c>
      <c r="M158" s="11"/>
      <c r="N158" s="11"/>
      <c r="O158" s="11"/>
      <c r="P158" s="11"/>
      <c r="Q158" s="11"/>
      <c r="R158" s="11"/>
      <c r="S158" s="11"/>
      <c r="T158" s="11"/>
    </row>
    <row r="159" spans="1:20">
      <c r="A159" s="100" t="s">
        <v>832</v>
      </c>
      <c r="B159" s="97">
        <v>32</v>
      </c>
      <c r="C159" s="97">
        <v>5</v>
      </c>
      <c r="D159" s="97">
        <v>22</v>
      </c>
      <c r="E159" s="97">
        <v>0</v>
      </c>
      <c r="F159" s="97">
        <v>0</v>
      </c>
      <c r="G159" s="97">
        <v>0</v>
      </c>
      <c r="H159" s="97">
        <v>0</v>
      </c>
      <c r="I159" s="97">
        <v>0</v>
      </c>
      <c r="J159" s="97">
        <v>0</v>
      </c>
      <c r="K159" s="97">
        <v>59</v>
      </c>
      <c r="L159" s="160">
        <v>4.4128646222887064E-2</v>
      </c>
      <c r="M159" s="11"/>
      <c r="N159" s="11"/>
      <c r="O159" s="11"/>
      <c r="P159" s="11"/>
      <c r="Q159" s="11"/>
      <c r="R159" s="11"/>
      <c r="S159" s="11"/>
      <c r="T159" s="11"/>
    </row>
    <row r="160" spans="1:20">
      <c r="A160" s="100" t="s">
        <v>833</v>
      </c>
      <c r="B160" s="97">
        <v>77</v>
      </c>
      <c r="C160" s="97">
        <v>23</v>
      </c>
      <c r="D160" s="97">
        <v>38</v>
      </c>
      <c r="E160" s="97">
        <v>0</v>
      </c>
      <c r="F160" s="97">
        <v>0</v>
      </c>
      <c r="G160" s="97">
        <v>0</v>
      </c>
      <c r="H160" s="97">
        <v>0</v>
      </c>
      <c r="I160" s="97">
        <v>0</v>
      </c>
      <c r="J160" s="97">
        <v>0</v>
      </c>
      <c r="K160" s="97">
        <v>138</v>
      </c>
      <c r="L160" s="160">
        <v>0.10321615557217652</v>
      </c>
      <c r="M160" s="11"/>
      <c r="N160" s="11"/>
      <c r="O160" s="11"/>
      <c r="P160" s="11"/>
      <c r="Q160" s="11"/>
      <c r="R160" s="11"/>
      <c r="S160" s="11"/>
      <c r="T160" s="11"/>
    </row>
    <row r="161" spans="1:20">
      <c r="A161" s="100" t="s">
        <v>834</v>
      </c>
      <c r="B161" s="97">
        <v>191</v>
      </c>
      <c r="C161" s="97">
        <v>52</v>
      </c>
      <c r="D161" s="97">
        <v>153</v>
      </c>
      <c r="E161" s="97">
        <v>0</v>
      </c>
      <c r="F161" s="97">
        <v>0</v>
      </c>
      <c r="G161" s="97">
        <v>0</v>
      </c>
      <c r="H161" s="97">
        <v>0</v>
      </c>
      <c r="I161" s="97">
        <v>0</v>
      </c>
      <c r="J161" s="97">
        <v>0</v>
      </c>
      <c r="K161" s="97">
        <v>396</v>
      </c>
      <c r="L161" s="160">
        <v>0.29618548990276738</v>
      </c>
      <c r="M161" s="11"/>
      <c r="N161" s="11"/>
      <c r="O161" s="11"/>
      <c r="P161" s="11"/>
      <c r="Q161" s="11"/>
      <c r="R161" s="11"/>
      <c r="S161" s="11"/>
      <c r="T161" s="11"/>
    </row>
    <row r="162" spans="1:20">
      <c r="A162" s="100" t="s">
        <v>835</v>
      </c>
      <c r="B162" s="97">
        <v>72</v>
      </c>
      <c r="C162" s="97">
        <v>18</v>
      </c>
      <c r="D162" s="97">
        <v>62</v>
      </c>
      <c r="E162" s="97">
        <v>0</v>
      </c>
      <c r="F162" s="97">
        <v>0</v>
      </c>
      <c r="G162" s="97">
        <v>0</v>
      </c>
      <c r="H162" s="97">
        <v>0</v>
      </c>
      <c r="I162" s="97">
        <v>0</v>
      </c>
      <c r="J162" s="97">
        <v>0</v>
      </c>
      <c r="K162" s="97">
        <v>152</v>
      </c>
      <c r="L162" s="160">
        <v>0.11368735976065819</v>
      </c>
      <c r="M162" s="11"/>
      <c r="N162" s="11"/>
      <c r="O162" s="11"/>
      <c r="P162" s="11"/>
      <c r="Q162" s="11"/>
      <c r="R162" s="11"/>
      <c r="S162" s="11"/>
      <c r="T162" s="11"/>
    </row>
    <row r="163" spans="1:20">
      <c r="A163" s="100" t="s">
        <v>836</v>
      </c>
      <c r="B163" s="97">
        <v>316</v>
      </c>
      <c r="C163" s="97">
        <v>44</v>
      </c>
      <c r="D163" s="97">
        <v>116</v>
      </c>
      <c r="E163" s="97">
        <v>0</v>
      </c>
      <c r="F163" s="97">
        <v>0</v>
      </c>
      <c r="G163" s="97">
        <v>0</v>
      </c>
      <c r="H163" s="97">
        <v>0</v>
      </c>
      <c r="I163" s="97">
        <v>0</v>
      </c>
      <c r="J163" s="97">
        <v>0</v>
      </c>
      <c r="K163" s="97">
        <v>476</v>
      </c>
      <c r="L163" s="160">
        <v>0.35602094240837695</v>
      </c>
      <c r="M163" s="11"/>
      <c r="N163" s="11"/>
      <c r="O163" s="11"/>
      <c r="P163" s="11"/>
      <c r="Q163" s="11"/>
      <c r="R163" s="11"/>
      <c r="S163" s="11"/>
      <c r="T163" s="11"/>
    </row>
    <row r="164" spans="1:20">
      <c r="A164" s="72" t="s">
        <v>189</v>
      </c>
      <c r="B164" s="158">
        <v>726</v>
      </c>
      <c r="C164" s="158">
        <v>201</v>
      </c>
      <c r="D164" s="158">
        <v>410</v>
      </c>
      <c r="E164" s="158">
        <v>0</v>
      </c>
      <c r="F164" s="158">
        <v>0</v>
      </c>
      <c r="G164" s="158">
        <v>0</v>
      </c>
      <c r="H164" s="158">
        <v>0</v>
      </c>
      <c r="I164" s="158">
        <v>0</v>
      </c>
      <c r="J164" s="158">
        <v>0</v>
      </c>
      <c r="K164" s="158">
        <v>1337</v>
      </c>
      <c r="L164" s="161">
        <v>1</v>
      </c>
      <c r="M164" s="11"/>
      <c r="N164" s="11"/>
      <c r="O164" s="11"/>
      <c r="P164" s="11"/>
      <c r="Q164" s="11"/>
      <c r="R164" s="11"/>
      <c r="S164" s="11"/>
      <c r="T164" s="11"/>
    </row>
    <row r="165" spans="1:20">
      <c r="A165" s="54" t="s">
        <v>837</v>
      </c>
      <c r="B165" s="160">
        <v>0.54300673148840684</v>
      </c>
      <c r="C165" s="160">
        <v>0.15033657442034407</v>
      </c>
      <c r="D165" s="160">
        <v>0.30665669409124907</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60" t="s">
        <v>1472</v>
      </c>
      <c r="B167" s="761"/>
      <c r="C167" s="761"/>
      <c r="D167" s="761"/>
      <c r="E167" s="761"/>
      <c r="F167" s="761"/>
      <c r="G167" s="761"/>
      <c r="H167" s="761"/>
      <c r="I167" s="761"/>
      <c r="J167" s="761"/>
      <c r="K167" s="761"/>
      <c r="L167" s="761"/>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25" t="s">
        <v>479</v>
      </c>
      <c r="B169" s="725"/>
      <c r="C169" s="725"/>
      <c r="D169" s="725"/>
      <c r="E169" s="725"/>
      <c r="F169" s="725"/>
      <c r="G169" s="725"/>
      <c r="H169" s="725"/>
      <c r="I169" s="725"/>
      <c r="J169" s="725"/>
      <c r="K169" s="725"/>
      <c r="L169" s="725"/>
      <c r="M169" s="11"/>
      <c r="N169" s="11"/>
      <c r="O169" s="11"/>
      <c r="P169" s="11"/>
      <c r="Q169" s="11"/>
      <c r="R169" s="11"/>
      <c r="S169" s="11"/>
      <c r="T169" s="11"/>
    </row>
    <row r="170" spans="1:20" ht="18">
      <c r="A170" s="726" t="s">
        <v>842</v>
      </c>
      <c r="B170" s="726"/>
      <c r="C170" s="726"/>
      <c r="D170" s="726"/>
      <c r="E170" s="726"/>
      <c r="F170" s="726"/>
      <c r="G170" s="726"/>
      <c r="H170" s="726"/>
      <c r="I170" s="726"/>
      <c r="J170" s="726"/>
      <c r="K170" s="726"/>
      <c r="L170" s="726"/>
      <c r="M170" s="11"/>
      <c r="N170" s="11"/>
      <c r="O170" s="11"/>
      <c r="P170" s="11"/>
      <c r="Q170" s="11"/>
      <c r="R170" s="11"/>
      <c r="S170" s="11"/>
      <c r="T170" s="11"/>
    </row>
    <row r="171" spans="1:20" ht="18">
      <c r="A171" s="726" t="s">
        <v>1519</v>
      </c>
      <c r="B171" s="726"/>
      <c r="C171" s="726"/>
      <c r="D171" s="726"/>
      <c r="E171" s="726"/>
      <c r="F171" s="726"/>
      <c r="G171" s="726"/>
      <c r="H171" s="726"/>
      <c r="I171" s="726"/>
      <c r="J171" s="726"/>
      <c r="K171" s="726"/>
      <c r="L171" s="726"/>
      <c r="M171" s="11"/>
      <c r="N171" s="11"/>
      <c r="O171" s="11"/>
      <c r="P171" s="11"/>
      <c r="Q171" s="11"/>
      <c r="R171" s="11"/>
      <c r="S171" s="11"/>
      <c r="T171" s="11"/>
    </row>
    <row r="172" spans="1:20" ht="30" customHeight="1">
      <c r="A172" s="730" t="s">
        <v>544</v>
      </c>
      <c r="B172" s="730"/>
      <c r="C172" s="730"/>
      <c r="D172" s="730"/>
      <c r="E172" s="730"/>
      <c r="F172" s="730"/>
      <c r="G172" s="730"/>
      <c r="H172" s="730"/>
      <c r="I172" s="730"/>
      <c r="J172" s="730"/>
      <c r="K172" s="730"/>
      <c r="L172" s="730"/>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821</v>
      </c>
      <c r="B174" s="73" t="s">
        <v>128</v>
      </c>
      <c r="C174" s="73" t="s">
        <v>130</v>
      </c>
      <c r="D174" s="73" t="s">
        <v>132</v>
      </c>
      <c r="E174" s="73" t="s">
        <v>134</v>
      </c>
      <c r="F174" s="73" t="s">
        <v>136</v>
      </c>
      <c r="G174" s="73" t="s">
        <v>138</v>
      </c>
      <c r="H174" s="73" t="s">
        <v>140</v>
      </c>
      <c r="I174" s="73" t="s">
        <v>142</v>
      </c>
      <c r="J174" s="73" t="s">
        <v>543</v>
      </c>
      <c r="K174" s="176" t="s">
        <v>551</v>
      </c>
      <c r="L174" s="73" t="s">
        <v>822</v>
      </c>
      <c r="M174" s="11"/>
      <c r="N174" s="11"/>
      <c r="O174" s="11"/>
      <c r="P174" s="11"/>
      <c r="Q174" s="11"/>
      <c r="R174" s="11"/>
      <c r="S174" s="11"/>
      <c r="T174" s="11"/>
    </row>
    <row r="175" spans="1:20">
      <c r="A175" s="100" t="s">
        <v>823</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824</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825</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826</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827</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828</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829</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830</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831</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832</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833</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834</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835</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836</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189</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837</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838</v>
      </c>
      <c r="B191" s="73" t="s">
        <v>128</v>
      </c>
      <c r="C191" s="73" t="s">
        <v>130</v>
      </c>
      <c r="D191" s="73" t="s">
        <v>132</v>
      </c>
      <c r="E191" s="73" t="s">
        <v>134</v>
      </c>
      <c r="F191" s="73" t="s">
        <v>136</v>
      </c>
      <c r="G191" s="73" t="s">
        <v>138</v>
      </c>
      <c r="H191" s="73" t="s">
        <v>140</v>
      </c>
      <c r="I191" s="73" t="s">
        <v>142</v>
      </c>
      <c r="J191" s="73" t="s">
        <v>543</v>
      </c>
      <c r="K191" s="176" t="s">
        <v>551</v>
      </c>
      <c r="L191" s="73" t="s">
        <v>775</v>
      </c>
      <c r="M191" s="11"/>
      <c r="N191" s="11"/>
      <c r="O191" s="11"/>
      <c r="P191" s="11"/>
      <c r="Q191" s="11"/>
      <c r="R191" s="11"/>
      <c r="S191" s="11"/>
      <c r="T191" s="11"/>
    </row>
    <row r="192" spans="1:20">
      <c r="A192" s="100" t="s">
        <v>823</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824</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825</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826</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827</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828</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829</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830</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831</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832</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833</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834</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835</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836</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189</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837</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60" t="s">
        <v>1473</v>
      </c>
      <c r="B209" s="761"/>
      <c r="C209" s="761"/>
      <c r="D209" s="761"/>
      <c r="E209" s="761"/>
      <c r="F209" s="761"/>
      <c r="G209" s="761"/>
      <c r="H209" s="761"/>
      <c r="I209" s="761"/>
      <c r="J209" s="761"/>
      <c r="K209" s="761"/>
      <c r="L209" s="761"/>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25" t="s">
        <v>1167</v>
      </c>
      <c r="B1" s="725"/>
      <c r="C1" s="725"/>
      <c r="D1" s="725"/>
      <c r="E1" s="725"/>
      <c r="F1" s="725"/>
    </row>
    <row r="2" spans="1:6" ht="18">
      <c r="A2" s="726" t="s">
        <v>520</v>
      </c>
      <c r="B2" s="726"/>
      <c r="C2" s="726"/>
      <c r="D2" s="726"/>
      <c r="E2" s="726"/>
      <c r="F2" s="726"/>
    </row>
    <row r="3" spans="1:6" ht="18">
      <c r="A3" s="726" t="s">
        <v>1519</v>
      </c>
      <c r="B3" s="726"/>
      <c r="C3" s="726"/>
      <c r="D3" s="726"/>
      <c r="E3" s="726"/>
      <c r="F3" s="726"/>
    </row>
    <row r="4" spans="1:6" ht="30" customHeight="1">
      <c r="A4" s="730" t="s">
        <v>544</v>
      </c>
      <c r="B4" s="730"/>
      <c r="C4" s="730"/>
      <c r="D4" s="730"/>
      <c r="E4" s="730"/>
      <c r="F4" s="730"/>
    </row>
    <row r="5" spans="1:6" ht="3.75" customHeight="1">
      <c r="A5" s="188"/>
      <c r="B5" s="189"/>
      <c r="C5" s="189"/>
      <c r="D5" s="189"/>
      <c r="E5" s="189"/>
      <c r="F5" s="189"/>
    </row>
    <row r="6" spans="1:6" ht="30" customHeight="1" thickBot="1">
      <c r="A6" s="385"/>
      <c r="B6" s="386" t="s">
        <v>185</v>
      </c>
      <c r="C6" s="386" t="s">
        <v>186</v>
      </c>
      <c r="D6" s="386" t="s">
        <v>187</v>
      </c>
      <c r="E6" s="386" t="s">
        <v>188</v>
      </c>
      <c r="F6" s="386" t="s">
        <v>189</v>
      </c>
    </row>
    <row r="7" spans="1:6">
      <c r="A7" s="387" t="s">
        <v>190</v>
      </c>
      <c r="B7" s="388">
        <v>7232399.61522</v>
      </c>
      <c r="C7" s="388">
        <v>43894.106409999993</v>
      </c>
      <c r="D7" s="388">
        <v>0</v>
      </c>
      <c r="E7" s="388">
        <v>1.0744400000000001</v>
      </c>
      <c r="F7" s="388">
        <v>7276294.7960700002</v>
      </c>
    </row>
    <row r="8" spans="1:6">
      <c r="A8" s="187" t="s">
        <v>191</v>
      </c>
      <c r="B8" s="57">
        <v>125624.33831000001</v>
      </c>
      <c r="C8" s="57">
        <v>23828.146260000001</v>
      </c>
      <c r="D8" s="57">
        <v>0</v>
      </c>
      <c r="E8" s="57">
        <v>0</v>
      </c>
      <c r="F8" s="57">
        <v>149452.48457</v>
      </c>
    </row>
    <row r="9" spans="1:6">
      <c r="A9" s="58" t="s">
        <v>192</v>
      </c>
      <c r="B9" s="95">
        <v>0</v>
      </c>
      <c r="C9" s="95">
        <v>0</v>
      </c>
      <c r="D9" s="95">
        <v>0</v>
      </c>
      <c r="E9" s="95">
        <v>0</v>
      </c>
      <c r="F9" s="95">
        <v>0</v>
      </c>
    </row>
    <row r="10" spans="1:6">
      <c r="A10" s="58" t="s">
        <v>193</v>
      </c>
      <c r="B10" s="95">
        <v>93111.836670000004</v>
      </c>
      <c r="C10" s="95">
        <v>22727.668160000001</v>
      </c>
      <c r="D10" s="95">
        <v>0</v>
      </c>
      <c r="E10" s="95">
        <v>0</v>
      </c>
      <c r="F10" s="95">
        <v>115839.50483000001</v>
      </c>
    </row>
    <row r="11" spans="1:6">
      <c r="A11" s="58" t="s">
        <v>194</v>
      </c>
      <c r="B11" s="95">
        <v>32512.501640000002</v>
      </c>
      <c r="C11" s="95">
        <v>1100.4781</v>
      </c>
      <c r="D11" s="95">
        <v>0</v>
      </c>
      <c r="E11" s="95">
        <v>0</v>
      </c>
      <c r="F11" s="95">
        <v>33612.979740000002</v>
      </c>
    </row>
    <row r="12" spans="1:6">
      <c r="A12" s="58" t="s">
        <v>195</v>
      </c>
      <c r="B12" s="95">
        <v>0</v>
      </c>
      <c r="C12" s="95">
        <v>0</v>
      </c>
      <c r="D12" s="95">
        <v>0</v>
      </c>
      <c r="E12" s="95">
        <v>0</v>
      </c>
      <c r="F12" s="95">
        <v>0</v>
      </c>
    </row>
    <row r="13" spans="1:6">
      <c r="A13" s="58" t="s">
        <v>196</v>
      </c>
      <c r="B13" s="95">
        <v>0</v>
      </c>
      <c r="C13" s="95">
        <v>0</v>
      </c>
      <c r="D13" s="95">
        <v>0</v>
      </c>
      <c r="E13" s="95">
        <v>0</v>
      </c>
      <c r="F13" s="95">
        <v>0</v>
      </c>
    </row>
    <row r="14" spans="1:6">
      <c r="A14" s="58" t="s">
        <v>197</v>
      </c>
      <c r="B14" s="95">
        <v>0</v>
      </c>
      <c r="C14" s="95">
        <v>0</v>
      </c>
      <c r="D14" s="95">
        <v>0</v>
      </c>
      <c r="E14" s="95">
        <v>0</v>
      </c>
      <c r="F14" s="95">
        <v>0</v>
      </c>
    </row>
    <row r="15" spans="1:6">
      <c r="A15" s="58" t="s">
        <v>198</v>
      </c>
      <c r="B15" s="95">
        <v>0</v>
      </c>
      <c r="C15" s="95">
        <v>0</v>
      </c>
      <c r="D15" s="95">
        <v>0</v>
      </c>
      <c r="E15" s="95">
        <v>0</v>
      </c>
      <c r="F15" s="95">
        <v>0</v>
      </c>
    </row>
    <row r="16" spans="1:6">
      <c r="A16" s="58" t="s">
        <v>199</v>
      </c>
      <c r="B16" s="95">
        <v>0</v>
      </c>
      <c r="C16" s="95">
        <v>0</v>
      </c>
      <c r="D16" s="95">
        <v>0</v>
      </c>
      <c r="E16" s="95">
        <v>0</v>
      </c>
      <c r="F16" s="95">
        <v>0</v>
      </c>
    </row>
    <row r="17" spans="1:6">
      <c r="A17" s="187" t="s">
        <v>200</v>
      </c>
      <c r="B17" s="57">
        <v>631848.96957000007</v>
      </c>
      <c r="C17" s="57">
        <v>13893.619640000001</v>
      </c>
      <c r="D17" s="57">
        <v>0</v>
      </c>
      <c r="E17" s="57">
        <v>1.0744400000000001</v>
      </c>
      <c r="F17" s="57">
        <v>645743.66365</v>
      </c>
    </row>
    <row r="18" spans="1:6">
      <c r="A18" s="58" t="s">
        <v>201</v>
      </c>
      <c r="B18" s="95">
        <v>0</v>
      </c>
      <c r="C18" s="95">
        <v>0</v>
      </c>
      <c r="D18" s="95">
        <v>0</v>
      </c>
      <c r="E18" s="95">
        <v>0</v>
      </c>
      <c r="F18" s="95">
        <v>0</v>
      </c>
    </row>
    <row r="19" spans="1:6">
      <c r="A19" s="58" t="s">
        <v>202</v>
      </c>
      <c r="B19" s="95">
        <v>571242.24100000004</v>
      </c>
      <c r="C19" s="95">
        <v>0</v>
      </c>
      <c r="D19" s="95">
        <v>0</v>
      </c>
      <c r="E19" s="95">
        <v>0</v>
      </c>
      <c r="F19" s="95">
        <v>571242.24100000004</v>
      </c>
    </row>
    <row r="20" spans="1:6">
      <c r="A20" s="58" t="s">
        <v>203</v>
      </c>
      <c r="B20" s="95">
        <v>0</v>
      </c>
      <c r="C20" s="95">
        <v>0</v>
      </c>
      <c r="D20" s="95">
        <v>0</v>
      </c>
      <c r="E20" s="95">
        <v>0</v>
      </c>
      <c r="F20" s="95">
        <v>0</v>
      </c>
    </row>
    <row r="21" spans="1:6">
      <c r="A21" s="58" t="s">
        <v>204</v>
      </c>
      <c r="B21" s="95">
        <v>0</v>
      </c>
      <c r="C21" s="95">
        <v>0</v>
      </c>
      <c r="D21" s="95">
        <v>0</v>
      </c>
      <c r="E21" s="95">
        <v>0</v>
      </c>
      <c r="F21" s="95">
        <v>0</v>
      </c>
    </row>
    <row r="22" spans="1:6">
      <c r="A22" s="58" t="s">
        <v>205</v>
      </c>
      <c r="B22" s="95">
        <v>57570.957840000003</v>
      </c>
      <c r="C22" s="95">
        <v>834.97018000000003</v>
      </c>
      <c r="D22" s="95">
        <v>0</v>
      </c>
      <c r="E22" s="95">
        <v>1.0744400000000001</v>
      </c>
      <c r="F22" s="95">
        <v>58407.002460000003</v>
      </c>
    </row>
    <row r="23" spans="1:6">
      <c r="A23" s="58" t="s">
        <v>206</v>
      </c>
      <c r="B23" s="95">
        <v>0</v>
      </c>
      <c r="C23" s="95">
        <v>13058.649460000001</v>
      </c>
      <c r="D23" s="95">
        <v>0</v>
      </c>
      <c r="E23" s="95">
        <v>0</v>
      </c>
      <c r="F23" s="95">
        <v>13058.649460000001</v>
      </c>
    </row>
    <row r="24" spans="1:6">
      <c r="A24" s="58" t="s">
        <v>207</v>
      </c>
      <c r="B24" s="95">
        <v>3035.7707300000002</v>
      </c>
      <c r="C24" s="95">
        <v>0</v>
      </c>
      <c r="D24" s="95">
        <v>0</v>
      </c>
      <c r="E24" s="95">
        <v>0</v>
      </c>
      <c r="F24" s="95">
        <v>3035.7707300000002</v>
      </c>
    </row>
    <row r="25" spans="1:6">
      <c r="A25" s="58" t="s">
        <v>208</v>
      </c>
      <c r="B25" s="95">
        <v>0</v>
      </c>
      <c r="C25" s="95">
        <v>0</v>
      </c>
      <c r="D25" s="95">
        <v>0</v>
      </c>
      <c r="E25" s="95">
        <v>0</v>
      </c>
      <c r="F25" s="95">
        <v>0</v>
      </c>
    </row>
    <row r="26" spans="1:6">
      <c r="A26" s="187" t="s">
        <v>209</v>
      </c>
      <c r="B26" s="57">
        <v>4771287.0711499993</v>
      </c>
      <c r="C26" s="57">
        <v>2329.68406</v>
      </c>
      <c r="D26" s="57">
        <v>0</v>
      </c>
      <c r="E26" s="57">
        <v>0</v>
      </c>
      <c r="F26" s="57">
        <v>4773616.7552100001</v>
      </c>
    </row>
    <row r="27" spans="1:6">
      <c r="A27" s="60" t="s">
        <v>210</v>
      </c>
      <c r="B27" s="95">
        <v>4610865.2631299999</v>
      </c>
      <c r="C27" s="95">
        <v>2307.8996499999998</v>
      </c>
      <c r="D27" s="95">
        <v>0</v>
      </c>
      <c r="E27" s="95">
        <v>0</v>
      </c>
      <c r="F27" s="95">
        <v>4613173.1627799999</v>
      </c>
    </row>
    <row r="28" spans="1:6">
      <c r="A28" s="58" t="s">
        <v>211</v>
      </c>
      <c r="B28" s="95">
        <v>4258408.4719500002</v>
      </c>
      <c r="C28" s="95">
        <v>2307.8996499999998</v>
      </c>
      <c r="D28" s="95">
        <v>0</v>
      </c>
      <c r="E28" s="95">
        <v>0</v>
      </c>
      <c r="F28" s="95">
        <v>4260716.3716000002</v>
      </c>
    </row>
    <row r="29" spans="1:6">
      <c r="A29" s="58" t="s">
        <v>212</v>
      </c>
      <c r="B29" s="95">
        <v>302440.17212</v>
      </c>
      <c r="C29" s="95">
        <v>0</v>
      </c>
      <c r="D29" s="95">
        <v>0</v>
      </c>
      <c r="E29" s="95">
        <v>0</v>
      </c>
      <c r="F29" s="95">
        <v>302440.17212</v>
      </c>
    </row>
    <row r="30" spans="1:6">
      <c r="A30" s="58" t="s">
        <v>213</v>
      </c>
      <c r="B30" s="95">
        <v>50016.619060000005</v>
      </c>
      <c r="C30" s="95">
        <v>0</v>
      </c>
      <c r="D30" s="95">
        <v>0</v>
      </c>
      <c r="E30" s="95">
        <v>0</v>
      </c>
      <c r="F30" s="95">
        <v>50016.619060000005</v>
      </c>
    </row>
    <row r="31" spans="1:6">
      <c r="A31" s="60" t="s">
        <v>214</v>
      </c>
      <c r="B31" s="95">
        <v>28724.51988</v>
      </c>
      <c r="C31" s="95">
        <v>0</v>
      </c>
      <c r="D31" s="95">
        <v>0</v>
      </c>
      <c r="E31" s="95">
        <v>0</v>
      </c>
      <c r="F31" s="95">
        <v>28724.51988</v>
      </c>
    </row>
    <row r="32" spans="1:6">
      <c r="A32" s="58" t="s">
        <v>215</v>
      </c>
      <c r="B32" s="95">
        <v>28389.17842</v>
      </c>
      <c r="C32" s="95">
        <v>0</v>
      </c>
      <c r="D32" s="95">
        <v>0</v>
      </c>
      <c r="E32" s="95">
        <v>0</v>
      </c>
      <c r="F32" s="95">
        <v>28389.17842</v>
      </c>
    </row>
    <row r="33" spans="1:6">
      <c r="A33" s="58" t="s">
        <v>216</v>
      </c>
      <c r="B33" s="95">
        <v>289.21411999999998</v>
      </c>
      <c r="C33" s="95">
        <v>0</v>
      </c>
      <c r="D33" s="95">
        <v>0</v>
      </c>
      <c r="E33" s="95">
        <v>0</v>
      </c>
      <c r="F33" s="95">
        <v>289.21411999999998</v>
      </c>
    </row>
    <row r="34" spans="1:6">
      <c r="A34" s="58" t="s">
        <v>217</v>
      </c>
      <c r="B34" s="95">
        <v>46.127339999999997</v>
      </c>
      <c r="C34" s="95">
        <v>0</v>
      </c>
      <c r="D34" s="95">
        <v>0</v>
      </c>
      <c r="E34" s="95">
        <v>0</v>
      </c>
      <c r="F34" s="95">
        <v>46.127339999999997</v>
      </c>
    </row>
    <row r="35" spans="1:6">
      <c r="A35" s="60" t="s">
        <v>218</v>
      </c>
      <c r="B35" s="95">
        <v>15579.28457</v>
      </c>
      <c r="C35" s="95">
        <v>0</v>
      </c>
      <c r="D35" s="95">
        <v>0</v>
      </c>
      <c r="E35" s="95">
        <v>0</v>
      </c>
      <c r="F35" s="95">
        <v>15579.28457</v>
      </c>
    </row>
    <row r="36" spans="1:6">
      <c r="A36" s="58" t="s">
        <v>219</v>
      </c>
      <c r="B36" s="95">
        <v>15414.528279999999</v>
      </c>
      <c r="C36" s="95">
        <v>0</v>
      </c>
      <c r="D36" s="95">
        <v>0</v>
      </c>
      <c r="E36" s="95">
        <v>0</v>
      </c>
      <c r="F36" s="95">
        <v>15414.528279999999</v>
      </c>
    </row>
    <row r="37" spans="1:6">
      <c r="A37" s="58" t="s">
        <v>220</v>
      </c>
      <c r="B37" s="95">
        <v>163.32651000000001</v>
      </c>
      <c r="C37" s="95">
        <v>0</v>
      </c>
      <c r="D37" s="95">
        <v>0</v>
      </c>
      <c r="E37" s="95">
        <v>0</v>
      </c>
      <c r="F37" s="95">
        <v>163.32651000000001</v>
      </c>
    </row>
    <row r="38" spans="1:6">
      <c r="A38" s="58" t="s">
        <v>221</v>
      </c>
      <c r="B38" s="95">
        <v>1.4297800000000001</v>
      </c>
      <c r="C38" s="95">
        <v>0</v>
      </c>
      <c r="D38" s="95">
        <v>0</v>
      </c>
      <c r="E38" s="95">
        <v>0</v>
      </c>
      <c r="F38" s="95">
        <v>1.4297800000000001</v>
      </c>
    </row>
    <row r="39" spans="1:6">
      <c r="A39" s="60" t="s">
        <v>222</v>
      </c>
      <c r="B39" s="95">
        <v>193218.58622</v>
      </c>
      <c r="C39" s="95">
        <v>21.784410000000001</v>
      </c>
      <c r="D39" s="95">
        <v>0</v>
      </c>
      <c r="E39" s="95">
        <v>0</v>
      </c>
      <c r="F39" s="95">
        <v>193240.37062999999</v>
      </c>
    </row>
    <row r="40" spans="1:6">
      <c r="A40" s="58" t="s">
        <v>223</v>
      </c>
      <c r="B40" s="95">
        <v>67152.966400000005</v>
      </c>
      <c r="C40" s="95">
        <v>21.784410000000001</v>
      </c>
      <c r="D40" s="95">
        <v>0</v>
      </c>
      <c r="E40" s="95">
        <v>0</v>
      </c>
      <c r="F40" s="95">
        <v>67174.750809999998</v>
      </c>
    </row>
    <row r="41" spans="1:6">
      <c r="A41" s="58" t="s">
        <v>224</v>
      </c>
      <c r="B41" s="95">
        <v>24075.101999999999</v>
      </c>
      <c r="C41" s="95">
        <v>0</v>
      </c>
      <c r="D41" s="95">
        <v>0</v>
      </c>
      <c r="E41" s="95">
        <v>0</v>
      </c>
      <c r="F41" s="95">
        <v>24075.101999999999</v>
      </c>
    </row>
    <row r="42" spans="1:6">
      <c r="A42" s="58" t="s">
        <v>225</v>
      </c>
      <c r="B42" s="95">
        <v>3.0539999999999998</v>
      </c>
      <c r="C42" s="95">
        <v>0</v>
      </c>
      <c r="D42" s="95">
        <v>0</v>
      </c>
      <c r="E42" s="95">
        <v>0</v>
      </c>
      <c r="F42" s="95">
        <v>3.0539999999999998</v>
      </c>
    </row>
    <row r="43" spans="1:6">
      <c r="A43" s="58" t="s">
        <v>226</v>
      </c>
      <c r="B43" s="95">
        <v>0</v>
      </c>
      <c r="C43" s="95">
        <v>0</v>
      </c>
      <c r="D43" s="95">
        <v>0</v>
      </c>
      <c r="E43" s="95">
        <v>0</v>
      </c>
      <c r="F43" s="95">
        <v>0</v>
      </c>
    </row>
    <row r="44" spans="1:6">
      <c r="A44" s="58" t="s">
        <v>227</v>
      </c>
      <c r="B44" s="95">
        <v>7.6099499999999995</v>
      </c>
      <c r="C44" s="95">
        <v>0</v>
      </c>
      <c r="D44" s="95">
        <v>0</v>
      </c>
      <c r="E44" s="95">
        <v>0</v>
      </c>
      <c r="F44" s="95">
        <v>7.6099499999999995</v>
      </c>
    </row>
    <row r="45" spans="1:6">
      <c r="A45" s="58" t="s">
        <v>228</v>
      </c>
      <c r="B45" s="95">
        <v>0</v>
      </c>
      <c r="C45" s="95">
        <v>0</v>
      </c>
      <c r="D45" s="95">
        <v>0</v>
      </c>
      <c r="E45" s="95">
        <v>0</v>
      </c>
      <c r="F45" s="95">
        <v>0</v>
      </c>
    </row>
    <row r="46" spans="1:6">
      <c r="A46" s="58" t="s">
        <v>1348</v>
      </c>
      <c r="B46" s="95">
        <v>81177.149700000009</v>
      </c>
      <c r="C46" s="95">
        <v>0</v>
      </c>
      <c r="D46" s="95">
        <v>0</v>
      </c>
      <c r="E46" s="95">
        <v>0</v>
      </c>
      <c r="F46" s="95">
        <v>81177.149700000009</v>
      </c>
    </row>
    <row r="47" spans="1:6">
      <c r="A47" s="58" t="s">
        <v>1349</v>
      </c>
      <c r="B47" s="95">
        <v>20363.832340000001</v>
      </c>
      <c r="C47" s="95">
        <v>0</v>
      </c>
      <c r="D47" s="95">
        <v>0</v>
      </c>
      <c r="E47" s="95">
        <v>0</v>
      </c>
      <c r="F47" s="95">
        <v>20363.832340000001</v>
      </c>
    </row>
    <row r="48" spans="1:6">
      <c r="A48" s="58" t="s">
        <v>1354</v>
      </c>
      <c r="B48" s="95">
        <v>326.41457000000003</v>
      </c>
      <c r="C48" s="95">
        <v>0</v>
      </c>
      <c r="D48" s="95">
        <v>0</v>
      </c>
      <c r="E48" s="95">
        <v>0</v>
      </c>
      <c r="F48" s="95">
        <v>326.41457000000003</v>
      </c>
    </row>
    <row r="49" spans="1:6">
      <c r="A49" s="58" t="s">
        <v>1355</v>
      </c>
      <c r="B49" s="95">
        <v>63.718989999999998</v>
      </c>
      <c r="C49" s="95">
        <v>0</v>
      </c>
      <c r="D49" s="95">
        <v>0</v>
      </c>
      <c r="E49" s="95">
        <v>0</v>
      </c>
      <c r="F49" s="95">
        <v>63.718989999999998</v>
      </c>
    </row>
    <row r="50" spans="1:6">
      <c r="A50" s="58" t="s">
        <v>1373</v>
      </c>
      <c r="B50" s="95">
        <v>46.841339999999995</v>
      </c>
      <c r="C50" s="95">
        <v>0</v>
      </c>
      <c r="D50" s="95">
        <v>0</v>
      </c>
      <c r="E50" s="95">
        <v>0</v>
      </c>
      <c r="F50" s="95">
        <v>46.841339999999995</v>
      </c>
    </row>
    <row r="51" spans="1:6">
      <c r="A51" s="58" t="s">
        <v>1394</v>
      </c>
      <c r="B51" s="95">
        <v>1.89693</v>
      </c>
      <c r="C51" s="95">
        <v>0</v>
      </c>
      <c r="D51" s="95">
        <v>0</v>
      </c>
      <c r="E51" s="95">
        <v>0</v>
      </c>
      <c r="F51" s="95">
        <v>1.89693</v>
      </c>
    </row>
    <row r="52" spans="1:6">
      <c r="A52" s="60" t="s">
        <v>229</v>
      </c>
      <c r="B52" s="95">
        <v>-77100.582650000011</v>
      </c>
      <c r="C52" s="95">
        <v>0</v>
      </c>
      <c r="D52" s="95">
        <v>0</v>
      </c>
      <c r="E52" s="95">
        <v>0</v>
      </c>
      <c r="F52" s="95">
        <v>-77100.582650000011</v>
      </c>
    </row>
    <row r="53" spans="1:6">
      <c r="A53" s="61" t="s">
        <v>1435</v>
      </c>
      <c r="B53" s="95">
        <v>-823.66668000000004</v>
      </c>
      <c r="C53" s="95">
        <v>0</v>
      </c>
      <c r="D53" s="95">
        <v>0</v>
      </c>
      <c r="E53" s="95">
        <v>0</v>
      </c>
      <c r="F53" s="95">
        <v>-823.66668000000004</v>
      </c>
    </row>
    <row r="54" spans="1:6">
      <c r="A54" s="58" t="s">
        <v>1462</v>
      </c>
      <c r="B54" s="95">
        <v>-314.84002000000004</v>
      </c>
      <c r="C54" s="95">
        <v>0</v>
      </c>
      <c r="D54" s="95">
        <v>0</v>
      </c>
      <c r="E54" s="95">
        <v>0</v>
      </c>
      <c r="F54" s="95">
        <v>-314.84002000000004</v>
      </c>
    </row>
    <row r="55" spans="1:6">
      <c r="A55" s="58" t="s">
        <v>1436</v>
      </c>
      <c r="B55" s="95">
        <v>-10386.693539999998</v>
      </c>
      <c r="C55" s="95">
        <v>0</v>
      </c>
      <c r="D55" s="95">
        <v>0</v>
      </c>
      <c r="E55" s="95">
        <v>0</v>
      </c>
      <c r="F55" s="95">
        <v>-10386.693539999998</v>
      </c>
    </row>
    <row r="56" spans="1:6">
      <c r="A56" s="58" t="s">
        <v>1463</v>
      </c>
      <c r="B56" s="95">
        <v>-83.349820000000008</v>
      </c>
      <c r="C56" s="95">
        <v>0</v>
      </c>
      <c r="D56" s="95">
        <v>0</v>
      </c>
      <c r="E56" s="95">
        <v>0</v>
      </c>
      <c r="F56" s="95">
        <v>-83.349820000000008</v>
      </c>
    </row>
    <row r="57" spans="1:6">
      <c r="A57" s="58" t="s">
        <v>1437</v>
      </c>
      <c r="B57" s="95">
        <v>-13742.3575</v>
      </c>
      <c r="C57" s="95">
        <v>0</v>
      </c>
      <c r="D57" s="95">
        <v>0</v>
      </c>
      <c r="E57" s="95">
        <v>0</v>
      </c>
      <c r="F57" s="95">
        <v>-13742.3575</v>
      </c>
    </row>
    <row r="58" spans="1:6">
      <c r="A58" s="58" t="s">
        <v>230</v>
      </c>
      <c r="B58" s="95">
        <v>-163.32651000000001</v>
      </c>
      <c r="C58" s="95">
        <v>0</v>
      </c>
      <c r="D58" s="95">
        <v>0</v>
      </c>
      <c r="E58" s="95">
        <v>0</v>
      </c>
      <c r="F58" s="95">
        <v>-163.32651000000001</v>
      </c>
    </row>
    <row r="59" spans="1:6">
      <c r="A59" s="61" t="s">
        <v>231</v>
      </c>
      <c r="B59" s="95">
        <v>-27928.014420000003</v>
      </c>
      <c r="C59" s="95">
        <v>0</v>
      </c>
      <c r="D59" s="95">
        <v>0</v>
      </c>
      <c r="E59" s="95">
        <v>0</v>
      </c>
      <c r="F59" s="95">
        <v>-27928.014420000003</v>
      </c>
    </row>
    <row r="60" spans="1:6">
      <c r="A60" s="58" t="s">
        <v>232</v>
      </c>
      <c r="B60" s="95">
        <v>-22717.191989999999</v>
      </c>
      <c r="C60" s="95">
        <v>0</v>
      </c>
      <c r="D60" s="95">
        <v>0</v>
      </c>
      <c r="E60" s="95">
        <v>0</v>
      </c>
      <c r="F60" s="95">
        <v>-22717.191989999999</v>
      </c>
    </row>
    <row r="61" spans="1:6">
      <c r="A61" s="58" t="s">
        <v>233</v>
      </c>
      <c r="B61" s="95">
        <v>0</v>
      </c>
      <c r="C61" s="95">
        <v>0</v>
      </c>
      <c r="D61" s="95">
        <v>0</v>
      </c>
      <c r="E61" s="95">
        <v>0</v>
      </c>
      <c r="F61" s="95">
        <v>0</v>
      </c>
    </row>
    <row r="62" spans="1:6">
      <c r="A62" s="58" t="s">
        <v>234</v>
      </c>
      <c r="B62" s="95">
        <v>0</v>
      </c>
      <c r="C62" s="95">
        <v>0</v>
      </c>
      <c r="D62" s="95">
        <v>0</v>
      </c>
      <c r="E62" s="95">
        <v>0</v>
      </c>
      <c r="F62" s="95">
        <v>0</v>
      </c>
    </row>
    <row r="63" spans="1:6">
      <c r="A63" s="58" t="s">
        <v>1153</v>
      </c>
      <c r="B63" s="95">
        <v>-119.15791</v>
      </c>
      <c r="C63" s="95">
        <v>0</v>
      </c>
      <c r="D63" s="95">
        <v>0</v>
      </c>
      <c r="E63" s="95">
        <v>0</v>
      </c>
      <c r="F63" s="95">
        <v>-119.15791</v>
      </c>
    </row>
    <row r="64" spans="1:6">
      <c r="A64" s="58" t="s">
        <v>1154</v>
      </c>
      <c r="B64" s="95">
        <v>-75.737440000000007</v>
      </c>
      <c r="C64" s="95">
        <v>0</v>
      </c>
      <c r="D64" s="95">
        <v>0</v>
      </c>
      <c r="E64" s="95">
        <v>0</v>
      </c>
      <c r="F64" s="95">
        <v>-75.737440000000007</v>
      </c>
    </row>
    <row r="65" spans="1:6">
      <c r="A65" s="61" t="s">
        <v>1356</v>
      </c>
      <c r="B65" s="95">
        <v>-644.12279000000001</v>
      </c>
      <c r="C65" s="95">
        <v>0</v>
      </c>
      <c r="D65" s="95">
        <v>0</v>
      </c>
      <c r="E65" s="95">
        <v>0</v>
      </c>
      <c r="F65" s="95">
        <v>-644.12279000000001</v>
      </c>
    </row>
    <row r="66" spans="1:6">
      <c r="A66" s="58" t="s">
        <v>1357</v>
      </c>
      <c r="B66" s="95">
        <v>-18.74343</v>
      </c>
      <c r="C66" s="95">
        <v>0</v>
      </c>
      <c r="D66" s="95">
        <v>0</v>
      </c>
      <c r="E66" s="95">
        <v>0</v>
      </c>
      <c r="F66" s="95">
        <v>-18.74343</v>
      </c>
    </row>
    <row r="67" spans="1:6">
      <c r="A67" s="58" t="s">
        <v>1358</v>
      </c>
      <c r="B67" s="95">
        <v>-81.950820000000007</v>
      </c>
      <c r="C67" s="95">
        <v>0</v>
      </c>
      <c r="D67" s="95">
        <v>0</v>
      </c>
      <c r="E67" s="95">
        <v>0</v>
      </c>
      <c r="F67" s="95">
        <v>-81.950820000000007</v>
      </c>
    </row>
    <row r="68" spans="1:6">
      <c r="A68" s="58" t="s">
        <v>1359</v>
      </c>
      <c r="B68" s="95">
        <v>-1.4297800000000001</v>
      </c>
      <c r="C68" s="95">
        <v>0</v>
      </c>
      <c r="D68" s="95">
        <v>0</v>
      </c>
      <c r="E68" s="95">
        <v>0</v>
      </c>
      <c r="F68" s="95">
        <v>-1.4297800000000001</v>
      </c>
    </row>
    <row r="69" spans="1:6">
      <c r="A69" s="187" t="s">
        <v>235</v>
      </c>
      <c r="B69" s="57">
        <v>4840.2773899999993</v>
      </c>
      <c r="C69" s="57">
        <v>2155.4668900000001</v>
      </c>
      <c r="D69" s="57">
        <v>0</v>
      </c>
      <c r="E69" s="57">
        <v>0</v>
      </c>
      <c r="F69" s="57">
        <v>6995.7442799999999</v>
      </c>
    </row>
    <row r="70" spans="1:6">
      <c r="A70" s="58" t="s">
        <v>236</v>
      </c>
      <c r="B70" s="95">
        <v>0</v>
      </c>
      <c r="C70" s="95">
        <v>0</v>
      </c>
      <c r="D70" s="95">
        <v>0</v>
      </c>
      <c r="E70" s="95">
        <v>0</v>
      </c>
      <c r="F70" s="95">
        <v>0</v>
      </c>
    </row>
    <row r="71" spans="1:6">
      <c r="A71" s="61" t="s">
        <v>237</v>
      </c>
      <c r="B71" s="95">
        <v>2178.2883199999997</v>
      </c>
      <c r="C71" s="95">
        <v>120.70202999999999</v>
      </c>
      <c r="D71" s="95">
        <v>0</v>
      </c>
      <c r="E71" s="95">
        <v>0</v>
      </c>
      <c r="F71" s="95">
        <v>2298.99035</v>
      </c>
    </row>
    <row r="72" spans="1:6">
      <c r="A72" s="58" t="s">
        <v>238</v>
      </c>
      <c r="B72" s="95">
        <v>2788.8617799999997</v>
      </c>
      <c r="C72" s="95">
        <v>2034.76486</v>
      </c>
      <c r="D72" s="95">
        <v>0</v>
      </c>
      <c r="E72" s="95">
        <v>0</v>
      </c>
      <c r="F72" s="95">
        <v>4823.6266399999995</v>
      </c>
    </row>
    <row r="73" spans="1:6">
      <c r="A73" s="58" t="s">
        <v>239</v>
      </c>
      <c r="B73" s="95">
        <v>0</v>
      </c>
      <c r="C73" s="95">
        <v>0</v>
      </c>
      <c r="D73" s="95">
        <v>0</v>
      </c>
      <c r="E73" s="95">
        <v>0</v>
      </c>
      <c r="F73" s="95">
        <v>0</v>
      </c>
    </row>
    <row r="74" spans="1:6">
      <c r="A74" s="58" t="s">
        <v>240</v>
      </c>
      <c r="B74" s="95">
        <v>-126.87271000000001</v>
      </c>
      <c r="C74" s="95">
        <v>0</v>
      </c>
      <c r="D74" s="95">
        <v>0</v>
      </c>
      <c r="E74" s="95">
        <v>0</v>
      </c>
      <c r="F74" s="95">
        <v>-126.87271000000001</v>
      </c>
    </row>
    <row r="75" spans="1:6">
      <c r="A75" s="187" t="s">
        <v>241</v>
      </c>
      <c r="B75" s="57">
        <v>182.63701999999998</v>
      </c>
      <c r="C75" s="57">
        <v>0</v>
      </c>
      <c r="D75" s="57">
        <v>0</v>
      </c>
      <c r="E75" s="57">
        <v>0</v>
      </c>
      <c r="F75" s="57">
        <v>182.63701999999998</v>
      </c>
    </row>
    <row r="76" spans="1:6">
      <c r="A76" s="58" t="s">
        <v>242</v>
      </c>
      <c r="B76" s="95">
        <v>0</v>
      </c>
      <c r="C76" s="95">
        <v>0</v>
      </c>
      <c r="D76" s="95">
        <v>0</v>
      </c>
      <c r="E76" s="95">
        <v>0</v>
      </c>
      <c r="F76" s="95">
        <v>0</v>
      </c>
    </row>
    <row r="77" spans="1:6">
      <c r="A77" s="58" t="s">
        <v>243</v>
      </c>
      <c r="B77" s="95">
        <v>4300.5637699999997</v>
      </c>
      <c r="C77" s="95">
        <v>0</v>
      </c>
      <c r="D77" s="95">
        <v>0</v>
      </c>
      <c r="E77" s="95">
        <v>0</v>
      </c>
      <c r="F77" s="95">
        <v>4300.5637699999997</v>
      </c>
    </row>
    <row r="78" spans="1:6">
      <c r="A78" s="58" t="s">
        <v>244</v>
      </c>
      <c r="B78" s="95">
        <v>0.34399999999999997</v>
      </c>
      <c r="C78" s="95">
        <v>0</v>
      </c>
      <c r="D78" s="95">
        <v>0</v>
      </c>
      <c r="E78" s="95">
        <v>0</v>
      </c>
      <c r="F78" s="95">
        <v>0.34399999999999997</v>
      </c>
    </row>
    <row r="79" spans="1:6">
      <c r="A79" s="58" t="s">
        <v>245</v>
      </c>
      <c r="B79" s="95">
        <v>0</v>
      </c>
      <c r="C79" s="95">
        <v>0</v>
      </c>
      <c r="D79" s="95">
        <v>0</v>
      </c>
      <c r="E79" s="95">
        <v>0</v>
      </c>
      <c r="F79" s="95">
        <v>0</v>
      </c>
    </row>
    <row r="80" spans="1:6">
      <c r="A80" s="58" t="s">
        <v>246</v>
      </c>
      <c r="B80" s="95">
        <v>-4118.2707499999997</v>
      </c>
      <c r="C80" s="95">
        <v>0</v>
      </c>
      <c r="D80" s="95">
        <v>0</v>
      </c>
      <c r="E80" s="95">
        <v>0</v>
      </c>
      <c r="F80" s="95">
        <v>-4118.2707499999997</v>
      </c>
    </row>
    <row r="81" spans="1:6">
      <c r="A81" s="187" t="s">
        <v>247</v>
      </c>
      <c r="B81" s="57">
        <v>976332.8129299999</v>
      </c>
      <c r="C81" s="57">
        <v>1687.18956</v>
      </c>
      <c r="D81" s="57">
        <v>0</v>
      </c>
      <c r="E81" s="57">
        <v>0</v>
      </c>
      <c r="F81" s="57">
        <v>978020.00248999998</v>
      </c>
    </row>
    <row r="82" spans="1:6">
      <c r="A82" s="58" t="s">
        <v>201</v>
      </c>
      <c r="B82" s="95">
        <v>0</v>
      </c>
      <c r="C82" s="95">
        <v>0</v>
      </c>
      <c r="D82" s="95">
        <v>0</v>
      </c>
      <c r="E82" s="95">
        <v>0</v>
      </c>
      <c r="F82" s="95">
        <v>0</v>
      </c>
    </row>
    <row r="83" spans="1:6">
      <c r="A83" s="58" t="s">
        <v>202</v>
      </c>
      <c r="B83" s="95">
        <v>690810.3465499999</v>
      </c>
      <c r="C83" s="95">
        <v>0</v>
      </c>
      <c r="D83" s="95">
        <v>0</v>
      </c>
      <c r="E83" s="95">
        <v>0</v>
      </c>
      <c r="F83" s="95">
        <v>690810.3465499999</v>
      </c>
    </row>
    <row r="84" spans="1:6">
      <c r="A84" s="58" t="s">
        <v>203</v>
      </c>
      <c r="B84" s="95">
        <v>0</v>
      </c>
      <c r="C84" s="95">
        <v>0</v>
      </c>
      <c r="D84" s="95">
        <v>0</v>
      </c>
      <c r="E84" s="95">
        <v>0</v>
      </c>
      <c r="F84" s="95">
        <v>0</v>
      </c>
    </row>
    <row r="85" spans="1:6">
      <c r="A85" s="58" t="s">
        <v>204</v>
      </c>
      <c r="B85" s="95">
        <v>0</v>
      </c>
      <c r="C85" s="95">
        <v>0</v>
      </c>
      <c r="D85" s="95">
        <v>0</v>
      </c>
      <c r="E85" s="95">
        <v>0</v>
      </c>
      <c r="F85" s="95">
        <v>0</v>
      </c>
    </row>
    <row r="86" spans="1:6">
      <c r="A86" s="58" t="s">
        <v>248</v>
      </c>
      <c r="B86" s="95">
        <v>56111.565459999998</v>
      </c>
      <c r="C86" s="95">
        <v>0</v>
      </c>
      <c r="D86" s="95">
        <v>0</v>
      </c>
      <c r="E86" s="95">
        <v>0</v>
      </c>
      <c r="F86" s="95">
        <v>56111.565459999998</v>
      </c>
    </row>
    <row r="87" spans="1:6">
      <c r="A87" s="58" t="s">
        <v>249</v>
      </c>
      <c r="B87" s="95">
        <v>0</v>
      </c>
      <c r="C87" s="95">
        <v>10.29</v>
      </c>
      <c r="D87" s="95">
        <v>0</v>
      </c>
      <c r="E87" s="95">
        <v>0</v>
      </c>
      <c r="F87" s="95">
        <v>10.29</v>
      </c>
    </row>
    <row r="88" spans="1:6">
      <c r="A88" s="58" t="s">
        <v>206</v>
      </c>
      <c r="B88" s="95">
        <v>149000</v>
      </c>
      <c r="C88" s="95">
        <v>1682.3875600000001</v>
      </c>
      <c r="D88" s="95">
        <v>0</v>
      </c>
      <c r="E88" s="95">
        <v>0</v>
      </c>
      <c r="F88" s="95">
        <v>150682.38756</v>
      </c>
    </row>
    <row r="89" spans="1:6">
      <c r="A89" s="58" t="s">
        <v>250</v>
      </c>
      <c r="B89" s="95">
        <v>80586.583209999997</v>
      </c>
      <c r="C89" s="95">
        <v>0</v>
      </c>
      <c r="D89" s="95">
        <v>0</v>
      </c>
      <c r="E89" s="95">
        <v>0</v>
      </c>
      <c r="F89" s="95">
        <v>80586.583209999997</v>
      </c>
    </row>
    <row r="90" spans="1:6">
      <c r="A90" s="58" t="s">
        <v>251</v>
      </c>
      <c r="B90" s="95">
        <v>-175.68228999999999</v>
      </c>
      <c r="C90" s="95">
        <v>-5.4880000000000004</v>
      </c>
      <c r="D90" s="95">
        <v>0</v>
      </c>
      <c r="E90" s="95">
        <v>0</v>
      </c>
      <c r="F90" s="95">
        <v>-181.17028999999999</v>
      </c>
    </row>
    <row r="91" spans="1:6">
      <c r="A91" s="187" t="s">
        <v>252</v>
      </c>
      <c r="B91" s="57">
        <v>14800.878929999999</v>
      </c>
      <c r="C91" s="57">
        <v>0</v>
      </c>
      <c r="D91" s="57">
        <v>0</v>
      </c>
      <c r="E91" s="57">
        <v>0</v>
      </c>
      <c r="F91" s="57">
        <v>14800.878929999999</v>
      </c>
    </row>
    <row r="92" spans="1:6">
      <c r="A92" s="58" t="s">
        <v>253</v>
      </c>
      <c r="B92" s="95">
        <v>0</v>
      </c>
      <c r="C92" s="95">
        <v>0</v>
      </c>
      <c r="D92" s="95">
        <v>0</v>
      </c>
      <c r="E92" s="95">
        <v>0</v>
      </c>
      <c r="F92" s="95">
        <v>0</v>
      </c>
    </row>
    <row r="93" spans="1:6">
      <c r="A93" s="58" t="s">
        <v>254</v>
      </c>
      <c r="B93" s="95">
        <v>3541.4987700000001</v>
      </c>
      <c r="C93" s="95">
        <v>0</v>
      </c>
      <c r="D93" s="95">
        <v>0</v>
      </c>
      <c r="E93" s="95">
        <v>0</v>
      </c>
      <c r="F93" s="95">
        <v>3541.4987700000001</v>
      </c>
    </row>
    <row r="94" spans="1:6">
      <c r="A94" s="58" t="s">
        <v>255</v>
      </c>
      <c r="B94" s="95">
        <v>3699.4195800000002</v>
      </c>
      <c r="C94" s="95">
        <v>0</v>
      </c>
      <c r="D94" s="95">
        <v>0</v>
      </c>
      <c r="E94" s="95">
        <v>0</v>
      </c>
      <c r="F94" s="95">
        <v>3699.4195800000002</v>
      </c>
    </row>
    <row r="95" spans="1:6">
      <c r="A95" s="58" t="s">
        <v>256</v>
      </c>
      <c r="B95" s="95">
        <v>3803.3554900000004</v>
      </c>
      <c r="C95" s="95">
        <v>0</v>
      </c>
      <c r="D95" s="95">
        <v>0</v>
      </c>
      <c r="E95" s="95">
        <v>0</v>
      </c>
      <c r="F95" s="95">
        <v>3803.3554900000004</v>
      </c>
    </row>
    <row r="96" spans="1:6">
      <c r="A96" s="58" t="s">
        <v>257</v>
      </c>
      <c r="B96" s="95">
        <v>2216.2679199999998</v>
      </c>
      <c r="C96" s="95">
        <v>0</v>
      </c>
      <c r="D96" s="95">
        <v>0</v>
      </c>
      <c r="E96" s="95">
        <v>0</v>
      </c>
      <c r="F96" s="95">
        <v>2216.2679199999998</v>
      </c>
    </row>
    <row r="97" spans="1:6">
      <c r="A97" s="58" t="s">
        <v>258</v>
      </c>
      <c r="B97" s="95">
        <v>1539.3080600000001</v>
      </c>
      <c r="C97" s="95">
        <v>0</v>
      </c>
      <c r="D97" s="95">
        <v>0</v>
      </c>
      <c r="E97" s="95">
        <v>0</v>
      </c>
      <c r="F97" s="95">
        <v>1539.3080600000001</v>
      </c>
    </row>
    <row r="98" spans="1:6">
      <c r="A98" s="58" t="s">
        <v>259</v>
      </c>
      <c r="B98" s="95">
        <v>1.02911</v>
      </c>
      <c r="C98" s="95">
        <v>0</v>
      </c>
      <c r="D98" s="95">
        <v>0</v>
      </c>
      <c r="E98" s="95">
        <v>0</v>
      </c>
      <c r="F98" s="95">
        <v>1.02911</v>
      </c>
    </row>
    <row r="99" spans="1:6">
      <c r="A99" s="58" t="s">
        <v>260</v>
      </c>
      <c r="B99" s="95">
        <v>0</v>
      </c>
      <c r="C99" s="95">
        <v>0</v>
      </c>
      <c r="D99" s="95">
        <v>0</v>
      </c>
      <c r="E99" s="95">
        <v>0</v>
      </c>
      <c r="F99" s="95">
        <v>0</v>
      </c>
    </row>
    <row r="100" spans="1:6">
      <c r="A100" s="58" t="s">
        <v>261</v>
      </c>
      <c r="B100" s="95">
        <v>0</v>
      </c>
      <c r="C100" s="95">
        <v>0</v>
      </c>
      <c r="D100" s="95">
        <v>0</v>
      </c>
      <c r="E100" s="95">
        <v>0</v>
      </c>
      <c r="F100" s="95">
        <v>0</v>
      </c>
    </row>
    <row r="101" spans="1:6">
      <c r="A101" s="187" t="s">
        <v>262</v>
      </c>
      <c r="B101" s="57">
        <v>1850.1931200000001</v>
      </c>
      <c r="C101" s="57">
        <v>0</v>
      </c>
      <c r="D101" s="57">
        <v>0</v>
      </c>
      <c r="E101" s="57">
        <v>0</v>
      </c>
      <c r="F101" s="57">
        <v>1850.1931200000001</v>
      </c>
    </row>
    <row r="102" spans="1:6">
      <c r="A102" s="58" t="s">
        <v>263</v>
      </c>
      <c r="B102" s="95">
        <v>186.64958999999999</v>
      </c>
      <c r="C102" s="95">
        <v>0</v>
      </c>
      <c r="D102" s="95">
        <v>0</v>
      </c>
      <c r="E102" s="95">
        <v>0</v>
      </c>
      <c r="F102" s="95">
        <v>186.64958999999999</v>
      </c>
    </row>
    <row r="103" spans="1:6">
      <c r="A103" s="58" t="s">
        <v>264</v>
      </c>
      <c r="B103" s="95">
        <v>503.11180000000002</v>
      </c>
      <c r="C103" s="95">
        <v>0</v>
      </c>
      <c r="D103" s="95">
        <v>0</v>
      </c>
      <c r="E103" s="95">
        <v>0</v>
      </c>
      <c r="F103" s="95">
        <v>503.11180000000002</v>
      </c>
    </row>
    <row r="104" spans="1:6">
      <c r="A104" s="58" t="s">
        <v>265</v>
      </c>
      <c r="B104" s="95">
        <v>155.60585999999998</v>
      </c>
      <c r="C104" s="95">
        <v>0.34300000000000003</v>
      </c>
      <c r="D104" s="95">
        <v>0</v>
      </c>
      <c r="E104" s="95">
        <v>0</v>
      </c>
      <c r="F104" s="95">
        <v>155.94886</v>
      </c>
    </row>
    <row r="105" spans="1:6">
      <c r="A105" s="58" t="s">
        <v>266</v>
      </c>
      <c r="B105" s="95">
        <v>1004.82587</v>
      </c>
      <c r="C105" s="95">
        <v>0</v>
      </c>
      <c r="D105" s="95">
        <v>0</v>
      </c>
      <c r="E105" s="95">
        <v>0</v>
      </c>
      <c r="F105" s="95">
        <v>1004.82587</v>
      </c>
    </row>
    <row r="106" spans="1:6">
      <c r="A106" s="58" t="s">
        <v>267</v>
      </c>
      <c r="B106" s="95">
        <v>0</v>
      </c>
      <c r="C106" s="95">
        <v>-0.34300000000000003</v>
      </c>
      <c r="D106" s="95">
        <v>0</v>
      </c>
      <c r="E106" s="95">
        <v>0</v>
      </c>
      <c r="F106" s="95">
        <v>-0.34300000000000003</v>
      </c>
    </row>
    <row r="107" spans="1:6">
      <c r="A107" s="187" t="s">
        <v>268</v>
      </c>
      <c r="B107" s="57">
        <v>705632.43679999991</v>
      </c>
      <c r="C107" s="57">
        <v>0</v>
      </c>
      <c r="D107" s="57">
        <v>0</v>
      </c>
      <c r="E107" s="57">
        <v>0</v>
      </c>
      <c r="F107" s="57">
        <v>705632.43679999991</v>
      </c>
    </row>
    <row r="108" spans="1:6">
      <c r="A108" s="58" t="s">
        <v>269</v>
      </c>
      <c r="B108" s="95">
        <v>655103.75684000005</v>
      </c>
      <c r="C108" s="95">
        <v>0</v>
      </c>
      <c r="D108" s="95">
        <v>0</v>
      </c>
      <c r="E108" s="95">
        <v>0</v>
      </c>
      <c r="F108" s="95">
        <v>655103.75684000005</v>
      </c>
    </row>
    <row r="109" spans="1:6">
      <c r="A109" s="58" t="s">
        <v>270</v>
      </c>
      <c r="B109" s="95">
        <v>0</v>
      </c>
      <c r="C109" s="95">
        <v>0</v>
      </c>
      <c r="D109" s="95">
        <v>0</v>
      </c>
      <c r="E109" s="95">
        <v>0</v>
      </c>
      <c r="F109" s="95">
        <v>0</v>
      </c>
    </row>
    <row r="110" spans="1:6">
      <c r="A110" s="58" t="s">
        <v>271</v>
      </c>
      <c r="B110" s="95">
        <v>0</v>
      </c>
      <c r="C110" s="95">
        <v>0</v>
      </c>
      <c r="D110" s="95">
        <v>0</v>
      </c>
      <c r="E110" s="95">
        <v>0</v>
      </c>
      <c r="F110" s="95">
        <v>0</v>
      </c>
    </row>
    <row r="111" spans="1:6">
      <c r="A111" s="58" t="s">
        <v>272</v>
      </c>
      <c r="B111" s="95">
        <v>0</v>
      </c>
      <c r="C111" s="95">
        <v>0</v>
      </c>
      <c r="D111" s="95">
        <v>0</v>
      </c>
      <c r="E111" s="95">
        <v>0</v>
      </c>
      <c r="F111" s="95">
        <v>0</v>
      </c>
    </row>
    <row r="112" spans="1:6">
      <c r="A112" s="58" t="s">
        <v>273</v>
      </c>
      <c r="B112" s="95">
        <v>78175.913870000004</v>
      </c>
      <c r="C112" s="95">
        <v>0</v>
      </c>
      <c r="D112" s="95">
        <v>0</v>
      </c>
      <c r="E112" s="95">
        <v>0</v>
      </c>
      <c r="F112" s="95">
        <v>78175.913870000004</v>
      </c>
    </row>
    <row r="113" spans="1:6">
      <c r="A113" s="58" t="s">
        <v>274</v>
      </c>
      <c r="B113" s="95">
        <v>-27647.233909999999</v>
      </c>
      <c r="C113" s="95">
        <v>0</v>
      </c>
      <c r="D113" s="95">
        <v>0</v>
      </c>
      <c r="E113" s="95">
        <v>0</v>
      </c>
      <c r="F113" s="95">
        <v>-27647.233909999999</v>
      </c>
    </row>
    <row r="114" spans="1:6">
      <c r="A114" s="155" t="s">
        <v>275</v>
      </c>
      <c r="B114" s="57">
        <v>6175305.1119399993</v>
      </c>
      <c r="C114" s="57">
        <v>459065.37783999997</v>
      </c>
      <c r="D114" s="57">
        <v>0</v>
      </c>
      <c r="E114" s="57">
        <v>0</v>
      </c>
      <c r="F114" s="57">
        <v>6634370.4897799995</v>
      </c>
    </row>
    <row r="115" spans="1:6">
      <c r="A115" s="177" t="s">
        <v>276</v>
      </c>
      <c r="B115" s="57">
        <v>3939723.34192</v>
      </c>
      <c r="C115" s="57">
        <v>125969.25674</v>
      </c>
      <c r="D115" s="57">
        <v>0</v>
      </c>
      <c r="E115" s="57">
        <v>0</v>
      </c>
      <c r="F115" s="57">
        <v>4065692.5986599997</v>
      </c>
    </row>
    <row r="116" spans="1:6">
      <c r="A116" s="64" t="s">
        <v>277</v>
      </c>
      <c r="B116" s="95">
        <v>0</v>
      </c>
      <c r="C116" s="95">
        <v>0</v>
      </c>
      <c r="D116" s="95">
        <v>0</v>
      </c>
      <c r="E116" s="95">
        <v>0</v>
      </c>
      <c r="F116" s="95">
        <v>0</v>
      </c>
    </row>
    <row r="117" spans="1:6">
      <c r="A117" s="64" t="s">
        <v>278</v>
      </c>
      <c r="B117" s="95">
        <v>0</v>
      </c>
      <c r="C117" s="95">
        <v>0</v>
      </c>
      <c r="D117" s="95">
        <v>0</v>
      </c>
      <c r="E117" s="95">
        <v>0</v>
      </c>
      <c r="F117" s="95">
        <v>0</v>
      </c>
    </row>
    <row r="118" spans="1:6">
      <c r="A118" s="64" t="s">
        <v>279</v>
      </c>
      <c r="B118" s="95">
        <v>0</v>
      </c>
      <c r="C118" s="95">
        <v>0</v>
      </c>
      <c r="D118" s="95">
        <v>0</v>
      </c>
      <c r="E118" s="95">
        <v>0</v>
      </c>
      <c r="F118" s="95">
        <v>0</v>
      </c>
    </row>
    <row r="119" spans="1:6">
      <c r="A119" s="64" t="s">
        <v>280</v>
      </c>
      <c r="B119" s="95">
        <v>0</v>
      </c>
      <c r="C119" s="95">
        <v>0</v>
      </c>
      <c r="D119" s="95">
        <v>0</v>
      </c>
      <c r="E119" s="95">
        <v>0</v>
      </c>
      <c r="F119" s="95">
        <v>0</v>
      </c>
    </row>
    <row r="120" spans="1:6">
      <c r="A120" s="64" t="s">
        <v>281</v>
      </c>
      <c r="B120" s="95">
        <v>0</v>
      </c>
      <c r="C120" s="95">
        <v>0</v>
      </c>
      <c r="D120" s="95">
        <v>0</v>
      </c>
      <c r="E120" s="95">
        <v>0</v>
      </c>
      <c r="F120" s="95">
        <v>0</v>
      </c>
    </row>
    <row r="121" spans="1:6">
      <c r="A121" s="65" t="s">
        <v>282</v>
      </c>
      <c r="B121" s="95">
        <v>0</v>
      </c>
      <c r="C121" s="95">
        <v>0</v>
      </c>
      <c r="D121" s="95">
        <v>0</v>
      </c>
      <c r="E121" s="95">
        <v>0</v>
      </c>
      <c r="F121" s="95">
        <v>0</v>
      </c>
    </row>
    <row r="122" spans="1:6">
      <c r="A122" s="65" t="s">
        <v>283</v>
      </c>
      <c r="B122" s="95">
        <v>0</v>
      </c>
      <c r="C122" s="95">
        <v>0</v>
      </c>
      <c r="D122" s="95">
        <v>0</v>
      </c>
      <c r="E122" s="95">
        <v>0</v>
      </c>
      <c r="F122" s="95">
        <v>0</v>
      </c>
    </row>
    <row r="123" spans="1:6">
      <c r="A123" s="99" t="s">
        <v>284</v>
      </c>
      <c r="B123" s="95">
        <v>0</v>
      </c>
      <c r="C123" s="95">
        <v>0</v>
      </c>
      <c r="D123" s="95">
        <v>0</v>
      </c>
      <c r="E123" s="95">
        <v>0</v>
      </c>
      <c r="F123" s="95">
        <v>0</v>
      </c>
    </row>
    <row r="124" spans="1:6">
      <c r="A124" s="99" t="s">
        <v>285</v>
      </c>
      <c r="B124" s="95">
        <v>0</v>
      </c>
      <c r="C124" s="95">
        <v>0</v>
      </c>
      <c r="D124" s="95">
        <v>0</v>
      </c>
      <c r="E124" s="95">
        <v>0</v>
      </c>
      <c r="F124" s="95">
        <v>0</v>
      </c>
    </row>
    <row r="125" spans="1:6">
      <c r="A125" s="99" t="s">
        <v>286</v>
      </c>
      <c r="B125" s="95">
        <v>0</v>
      </c>
      <c r="C125" s="95">
        <v>0</v>
      </c>
      <c r="D125" s="95">
        <v>0</v>
      </c>
      <c r="E125" s="95">
        <v>0</v>
      </c>
      <c r="F125" s="95">
        <v>0</v>
      </c>
    </row>
    <row r="126" spans="1:6">
      <c r="A126" s="99" t="s">
        <v>287</v>
      </c>
      <c r="B126" s="95">
        <v>0</v>
      </c>
      <c r="C126" s="95">
        <v>0</v>
      </c>
      <c r="D126" s="95">
        <v>0</v>
      </c>
      <c r="E126" s="95">
        <v>0</v>
      </c>
      <c r="F126" s="95">
        <v>0</v>
      </c>
    </row>
    <row r="127" spans="1:6">
      <c r="A127" s="99" t="s">
        <v>288</v>
      </c>
      <c r="B127" s="95">
        <v>0</v>
      </c>
      <c r="C127" s="95">
        <v>0</v>
      </c>
      <c r="D127" s="95">
        <v>0</v>
      </c>
      <c r="E127" s="95">
        <v>0</v>
      </c>
      <c r="F127" s="95">
        <v>0</v>
      </c>
    </row>
    <row r="128" spans="1:6">
      <c r="A128" s="99" t="s">
        <v>289</v>
      </c>
      <c r="B128" s="95">
        <v>0</v>
      </c>
      <c r="C128" s="95">
        <v>0</v>
      </c>
      <c r="D128" s="95">
        <v>0</v>
      </c>
      <c r="E128" s="95">
        <v>0</v>
      </c>
      <c r="F128" s="95">
        <v>0</v>
      </c>
    </row>
    <row r="129" spans="1:6">
      <c r="A129" s="156" t="s">
        <v>290</v>
      </c>
      <c r="B129" s="95">
        <v>0</v>
      </c>
      <c r="C129" s="95">
        <v>0</v>
      </c>
      <c r="D129" s="95">
        <v>0</v>
      </c>
      <c r="E129" s="95">
        <v>0</v>
      </c>
      <c r="F129" s="95">
        <v>0</v>
      </c>
    </row>
    <row r="130" spans="1:6">
      <c r="A130" s="156" t="s">
        <v>291</v>
      </c>
      <c r="B130" s="95">
        <v>3774461.3821399999</v>
      </c>
      <c r="C130" s="95">
        <v>123452.56</v>
      </c>
      <c r="D130" s="95">
        <v>0</v>
      </c>
      <c r="E130" s="95">
        <v>0</v>
      </c>
      <c r="F130" s="95">
        <v>3897913.9421399999</v>
      </c>
    </row>
    <row r="131" spans="1:6">
      <c r="A131" s="64" t="s">
        <v>292</v>
      </c>
      <c r="B131" s="95">
        <v>165261.95978</v>
      </c>
      <c r="C131" s="95">
        <v>2516.6967400000003</v>
      </c>
      <c r="D131" s="95">
        <v>0</v>
      </c>
      <c r="E131" s="95">
        <v>0</v>
      </c>
      <c r="F131" s="95">
        <v>167778.65652000002</v>
      </c>
    </row>
    <row r="132" spans="1:6">
      <c r="A132" s="177" t="s">
        <v>293</v>
      </c>
      <c r="B132" s="57">
        <v>0</v>
      </c>
      <c r="C132" s="57">
        <v>0</v>
      </c>
      <c r="D132" s="57">
        <v>0</v>
      </c>
      <c r="E132" s="57">
        <v>0</v>
      </c>
      <c r="F132" s="57">
        <v>0</v>
      </c>
    </row>
    <row r="133" spans="1:6">
      <c r="A133" s="177" t="s">
        <v>487</v>
      </c>
      <c r="B133" s="57">
        <v>8813.0340299999989</v>
      </c>
      <c r="C133" s="57">
        <v>0</v>
      </c>
      <c r="D133" s="57">
        <v>0</v>
      </c>
      <c r="E133" s="57">
        <v>0</v>
      </c>
      <c r="F133" s="57">
        <v>8813.0340299999989</v>
      </c>
    </row>
    <row r="134" spans="1:6">
      <c r="A134" s="64" t="s">
        <v>488</v>
      </c>
      <c r="B134" s="95">
        <v>0</v>
      </c>
      <c r="C134" s="95">
        <v>0</v>
      </c>
      <c r="D134" s="95">
        <v>0</v>
      </c>
      <c r="E134" s="95">
        <v>0</v>
      </c>
      <c r="F134" s="95">
        <v>0</v>
      </c>
    </row>
    <row r="135" spans="1:6">
      <c r="A135" s="64" t="s">
        <v>489</v>
      </c>
      <c r="B135" s="95">
        <v>0</v>
      </c>
      <c r="C135" s="95">
        <v>0</v>
      </c>
      <c r="D135" s="95">
        <v>0</v>
      </c>
      <c r="E135" s="95">
        <v>0</v>
      </c>
      <c r="F135" s="95">
        <v>0</v>
      </c>
    </row>
    <row r="136" spans="1:6">
      <c r="A136" s="64" t="s">
        <v>490</v>
      </c>
      <c r="B136" s="95">
        <v>0</v>
      </c>
      <c r="C136" s="95">
        <v>0</v>
      </c>
      <c r="D136" s="95">
        <v>0</v>
      </c>
      <c r="E136" s="95">
        <v>0</v>
      </c>
      <c r="F136" s="95">
        <v>0</v>
      </c>
    </row>
    <row r="137" spans="1:6">
      <c r="A137" s="64" t="s">
        <v>491</v>
      </c>
      <c r="B137" s="95">
        <v>0</v>
      </c>
      <c r="C137" s="95">
        <v>0</v>
      </c>
      <c r="D137" s="95">
        <v>0</v>
      </c>
      <c r="E137" s="95">
        <v>0</v>
      </c>
      <c r="F137" s="95">
        <v>0</v>
      </c>
    </row>
    <row r="138" spans="1:6">
      <c r="A138" s="64" t="s">
        <v>492</v>
      </c>
      <c r="B138" s="95">
        <v>8000</v>
      </c>
      <c r="C138" s="95">
        <v>0</v>
      </c>
      <c r="D138" s="95">
        <v>0</v>
      </c>
      <c r="E138" s="95">
        <v>0</v>
      </c>
      <c r="F138" s="95">
        <v>8000</v>
      </c>
    </row>
    <row r="139" spans="1:6">
      <c r="A139" s="64" t="s">
        <v>499</v>
      </c>
      <c r="B139" s="95">
        <v>813.03403000000003</v>
      </c>
      <c r="C139" s="95">
        <v>0</v>
      </c>
      <c r="D139" s="95">
        <v>0</v>
      </c>
      <c r="E139" s="95">
        <v>0</v>
      </c>
      <c r="F139" s="95">
        <v>813.03403000000003</v>
      </c>
    </row>
    <row r="140" spans="1:6">
      <c r="A140" s="177" t="s">
        <v>294</v>
      </c>
      <c r="B140" s="57">
        <v>2163144.04929</v>
      </c>
      <c r="C140" s="57">
        <v>331187.27056999999</v>
      </c>
      <c r="D140" s="57">
        <v>0</v>
      </c>
      <c r="E140" s="57">
        <v>0</v>
      </c>
      <c r="F140" s="57">
        <v>2494331.3198600002</v>
      </c>
    </row>
    <row r="141" spans="1:6">
      <c r="A141" s="64" t="s">
        <v>295</v>
      </c>
      <c r="B141" s="95">
        <v>0</v>
      </c>
      <c r="C141" s="95">
        <v>0</v>
      </c>
      <c r="D141" s="95">
        <v>0</v>
      </c>
      <c r="E141" s="95">
        <v>0</v>
      </c>
      <c r="F141" s="95">
        <v>0</v>
      </c>
    </row>
    <row r="142" spans="1:6">
      <c r="A142" s="64" t="s">
        <v>296</v>
      </c>
      <c r="B142" s="95">
        <v>556272.24098</v>
      </c>
      <c r="C142" s="95">
        <v>0</v>
      </c>
      <c r="D142" s="95">
        <v>0</v>
      </c>
      <c r="E142" s="95">
        <v>0</v>
      </c>
      <c r="F142" s="95">
        <v>556272.24098</v>
      </c>
    </row>
    <row r="143" spans="1:6">
      <c r="A143" s="64" t="s">
        <v>297</v>
      </c>
      <c r="B143" s="95">
        <v>0</v>
      </c>
      <c r="C143" s="95">
        <v>0</v>
      </c>
      <c r="D143" s="95">
        <v>0</v>
      </c>
      <c r="E143" s="95">
        <v>0</v>
      </c>
      <c r="F143" s="95">
        <v>0</v>
      </c>
    </row>
    <row r="144" spans="1:6">
      <c r="A144" s="64" t="s">
        <v>298</v>
      </c>
      <c r="B144" s="95">
        <v>0</v>
      </c>
      <c r="C144" s="95">
        <v>0</v>
      </c>
      <c r="D144" s="95">
        <v>0</v>
      </c>
      <c r="E144" s="95">
        <v>0</v>
      </c>
      <c r="F144" s="95">
        <v>0</v>
      </c>
    </row>
    <row r="145" spans="1:6">
      <c r="A145" s="64" t="s">
        <v>299</v>
      </c>
      <c r="B145" s="95">
        <v>1339000</v>
      </c>
      <c r="C145" s="95">
        <v>2058</v>
      </c>
      <c r="D145" s="95">
        <v>0</v>
      </c>
      <c r="E145" s="95">
        <v>0</v>
      </c>
      <c r="F145" s="95">
        <v>1341058</v>
      </c>
    </row>
    <row r="146" spans="1:6">
      <c r="A146" s="64" t="s">
        <v>300</v>
      </c>
      <c r="B146" s="95">
        <v>232783.82613</v>
      </c>
      <c r="C146" s="95">
        <v>326563.54862000002</v>
      </c>
      <c r="D146" s="95">
        <v>0</v>
      </c>
      <c r="E146" s="95">
        <v>0</v>
      </c>
      <c r="F146" s="95">
        <v>559347.37474999996</v>
      </c>
    </row>
    <row r="147" spans="1:6">
      <c r="A147" s="64" t="s">
        <v>301</v>
      </c>
      <c r="B147" s="95">
        <v>0</v>
      </c>
      <c r="C147" s="95">
        <v>0</v>
      </c>
      <c r="D147" s="95">
        <v>0</v>
      </c>
      <c r="E147" s="95">
        <v>0</v>
      </c>
      <c r="F147" s="95">
        <v>0</v>
      </c>
    </row>
    <row r="148" spans="1:6">
      <c r="A148" s="64" t="s">
        <v>302</v>
      </c>
      <c r="B148" s="95">
        <v>35087.982179999999</v>
      </c>
      <c r="C148" s="95">
        <v>2565.7219500000001</v>
      </c>
      <c r="D148" s="95">
        <v>0</v>
      </c>
      <c r="E148" s="95">
        <v>0</v>
      </c>
      <c r="F148" s="95">
        <v>37653.704130000006</v>
      </c>
    </row>
    <row r="149" spans="1:6">
      <c r="A149" s="177" t="s">
        <v>303</v>
      </c>
      <c r="B149" s="57">
        <v>35260.66706</v>
      </c>
      <c r="C149" s="57">
        <v>1908.8505299999999</v>
      </c>
      <c r="D149" s="57">
        <v>0</v>
      </c>
      <c r="E149" s="57">
        <v>0</v>
      </c>
      <c r="F149" s="57">
        <v>37169.517590000003</v>
      </c>
    </row>
    <row r="150" spans="1:6">
      <c r="A150" s="64" t="s">
        <v>236</v>
      </c>
      <c r="B150" s="95">
        <v>0</v>
      </c>
      <c r="C150" s="95">
        <v>0</v>
      </c>
      <c r="D150" s="95">
        <v>0</v>
      </c>
      <c r="E150" s="95">
        <v>0</v>
      </c>
      <c r="F150" s="95">
        <v>0</v>
      </c>
    </row>
    <row r="151" spans="1:6">
      <c r="A151" s="64" t="s">
        <v>238</v>
      </c>
      <c r="B151" s="95">
        <v>9586.8394000000008</v>
      </c>
      <c r="C151" s="95">
        <v>1396.0221999999999</v>
      </c>
      <c r="D151" s="95">
        <v>0</v>
      </c>
      <c r="E151" s="95">
        <v>0</v>
      </c>
      <c r="F151" s="95">
        <v>10982.8616</v>
      </c>
    </row>
    <row r="152" spans="1:6">
      <c r="A152" s="64" t="s">
        <v>304</v>
      </c>
      <c r="B152" s="95">
        <v>25673.827659999999</v>
      </c>
      <c r="C152" s="95">
        <v>512.82833000000005</v>
      </c>
      <c r="D152" s="95">
        <v>0</v>
      </c>
      <c r="E152" s="95">
        <v>0</v>
      </c>
      <c r="F152" s="95">
        <v>26186.655989999999</v>
      </c>
    </row>
    <row r="153" spans="1:6">
      <c r="A153" s="64" t="s">
        <v>265</v>
      </c>
      <c r="B153" s="95">
        <v>0</v>
      </c>
      <c r="C153" s="95">
        <v>0</v>
      </c>
      <c r="D153" s="95">
        <v>0</v>
      </c>
      <c r="E153" s="95">
        <v>0</v>
      </c>
      <c r="F153" s="95">
        <v>0</v>
      </c>
    </row>
    <row r="154" spans="1:6">
      <c r="A154" s="64" t="s">
        <v>305</v>
      </c>
      <c r="B154" s="95">
        <v>0</v>
      </c>
      <c r="C154" s="95">
        <v>0</v>
      </c>
      <c r="D154" s="95">
        <v>0</v>
      </c>
      <c r="E154" s="95">
        <v>0</v>
      </c>
      <c r="F154" s="95">
        <v>0</v>
      </c>
    </row>
    <row r="155" spans="1:6">
      <c r="A155" s="177" t="s">
        <v>306</v>
      </c>
      <c r="B155" s="57">
        <v>28364.019640000002</v>
      </c>
      <c r="C155" s="57">
        <v>0</v>
      </c>
      <c r="D155" s="57">
        <v>0</v>
      </c>
      <c r="E155" s="57">
        <v>0</v>
      </c>
      <c r="F155" s="57">
        <v>28364.019640000002</v>
      </c>
    </row>
    <row r="156" spans="1:6">
      <c r="A156" s="64" t="s">
        <v>307</v>
      </c>
      <c r="B156" s="95">
        <v>0</v>
      </c>
      <c r="C156" s="95">
        <v>0</v>
      </c>
      <c r="D156" s="95">
        <v>0</v>
      </c>
      <c r="E156" s="95">
        <v>0</v>
      </c>
      <c r="F156" s="95">
        <v>0</v>
      </c>
    </row>
    <row r="157" spans="1:6">
      <c r="A157" s="64" t="s">
        <v>308</v>
      </c>
      <c r="B157" s="95">
        <v>0</v>
      </c>
      <c r="C157" s="95">
        <v>0</v>
      </c>
      <c r="D157" s="95">
        <v>0</v>
      </c>
      <c r="E157" s="95">
        <v>0</v>
      </c>
      <c r="F157" s="95">
        <v>0</v>
      </c>
    </row>
    <row r="158" spans="1:6">
      <c r="A158" s="64" t="s">
        <v>309</v>
      </c>
      <c r="B158" s="95">
        <v>4817.6170899999997</v>
      </c>
      <c r="C158" s="95">
        <v>0</v>
      </c>
      <c r="D158" s="95">
        <v>0</v>
      </c>
      <c r="E158" s="95">
        <v>0</v>
      </c>
      <c r="F158" s="95">
        <v>4817.6170899999997</v>
      </c>
    </row>
    <row r="159" spans="1:6">
      <c r="A159" s="64" t="s">
        <v>1464</v>
      </c>
      <c r="B159" s="95">
        <v>0</v>
      </c>
      <c r="C159" s="95">
        <v>0</v>
      </c>
      <c r="D159" s="95">
        <v>0</v>
      </c>
      <c r="E159" s="95">
        <v>0</v>
      </c>
      <c r="F159" s="95">
        <v>0</v>
      </c>
    </row>
    <row r="160" spans="1:6">
      <c r="A160" s="64" t="s">
        <v>310</v>
      </c>
      <c r="B160" s="95">
        <v>23546.402550000003</v>
      </c>
      <c r="C160" s="95">
        <v>0</v>
      </c>
      <c r="D160" s="95">
        <v>0</v>
      </c>
      <c r="E160" s="95">
        <v>0</v>
      </c>
      <c r="F160" s="95">
        <v>23546.402550000003</v>
      </c>
    </row>
    <row r="161" spans="1:6">
      <c r="A161" s="64" t="s">
        <v>311</v>
      </c>
      <c r="B161" s="95">
        <v>0</v>
      </c>
      <c r="C161" s="95">
        <v>0</v>
      </c>
      <c r="D161" s="95">
        <v>0</v>
      </c>
      <c r="E161" s="95">
        <v>0</v>
      </c>
      <c r="F161" s="95">
        <v>0</v>
      </c>
    </row>
    <row r="162" spans="1:6">
      <c r="A162" s="177" t="s">
        <v>312</v>
      </c>
      <c r="B162" s="57">
        <v>0</v>
      </c>
      <c r="C162" s="57">
        <v>0</v>
      </c>
      <c r="D162" s="57">
        <v>0</v>
      </c>
      <c r="E162" s="57">
        <v>0</v>
      </c>
      <c r="F162" s="57">
        <v>0</v>
      </c>
    </row>
    <row r="163" spans="1:6">
      <c r="A163" s="64" t="s">
        <v>313</v>
      </c>
      <c r="B163" s="95">
        <v>0</v>
      </c>
      <c r="C163" s="95">
        <v>0</v>
      </c>
      <c r="D163" s="95">
        <v>0</v>
      </c>
      <c r="E163" s="95">
        <v>0</v>
      </c>
      <c r="F163" s="95">
        <v>0</v>
      </c>
    </row>
    <row r="164" spans="1:6">
      <c r="A164" s="64" t="s">
        <v>314</v>
      </c>
      <c r="B164" s="95">
        <v>0</v>
      </c>
      <c r="C164" s="95">
        <v>0</v>
      </c>
      <c r="D164" s="95">
        <v>0</v>
      </c>
      <c r="E164" s="95">
        <v>0</v>
      </c>
      <c r="F164" s="95">
        <v>0</v>
      </c>
    </row>
    <row r="165" spans="1:6">
      <c r="A165" s="64" t="s">
        <v>315</v>
      </c>
      <c r="B165" s="95">
        <v>0</v>
      </c>
      <c r="C165" s="95">
        <v>0</v>
      </c>
      <c r="D165" s="95">
        <v>0</v>
      </c>
      <c r="E165" s="95">
        <v>0</v>
      </c>
      <c r="F165" s="95">
        <v>0</v>
      </c>
    </row>
    <row r="166" spans="1:6">
      <c r="A166" s="64" t="s">
        <v>316</v>
      </c>
      <c r="B166" s="95">
        <v>0</v>
      </c>
      <c r="C166" s="95">
        <v>0</v>
      </c>
      <c r="D166" s="95">
        <v>0</v>
      </c>
      <c r="E166" s="95">
        <v>0</v>
      </c>
      <c r="F166" s="95">
        <v>0</v>
      </c>
    </row>
    <row r="167" spans="1:6">
      <c r="A167" s="177" t="s">
        <v>317</v>
      </c>
      <c r="B167" s="57">
        <v>0</v>
      </c>
      <c r="C167" s="57">
        <v>0</v>
      </c>
      <c r="D167" s="57">
        <v>0</v>
      </c>
      <c r="E167" s="57">
        <v>0</v>
      </c>
      <c r="F167" s="57">
        <v>0</v>
      </c>
    </row>
    <row r="168" spans="1:6">
      <c r="A168" s="64" t="s">
        <v>318</v>
      </c>
      <c r="B168" s="95">
        <v>0</v>
      </c>
      <c r="C168" s="95">
        <v>0</v>
      </c>
      <c r="D168" s="95">
        <v>0</v>
      </c>
      <c r="E168" s="95">
        <v>0</v>
      </c>
      <c r="F168" s="95">
        <v>0</v>
      </c>
    </row>
    <row r="169" spans="1:6">
      <c r="A169" s="64" t="s">
        <v>319</v>
      </c>
      <c r="B169" s="95">
        <v>0</v>
      </c>
      <c r="C169" s="95">
        <v>0</v>
      </c>
      <c r="D169" s="95">
        <v>0</v>
      </c>
      <c r="E169" s="95">
        <v>0</v>
      </c>
      <c r="F169" s="95">
        <v>0</v>
      </c>
    </row>
    <row r="170" spans="1:6">
      <c r="A170" s="64" t="s">
        <v>320</v>
      </c>
      <c r="B170" s="95">
        <v>0</v>
      </c>
      <c r="C170" s="95">
        <v>0</v>
      </c>
      <c r="D170" s="95">
        <v>0</v>
      </c>
      <c r="E170" s="95">
        <v>0</v>
      </c>
      <c r="F170" s="95">
        <v>0</v>
      </c>
    </row>
    <row r="171" spans="1:6">
      <c r="A171" s="64" t="s">
        <v>321</v>
      </c>
      <c r="B171" s="95">
        <v>0</v>
      </c>
      <c r="C171" s="95">
        <v>0</v>
      </c>
      <c r="D171" s="95">
        <v>0</v>
      </c>
      <c r="E171" s="95">
        <v>0</v>
      </c>
      <c r="F171" s="95">
        <v>0</v>
      </c>
    </row>
    <row r="172" spans="1:6">
      <c r="A172" s="64" t="s">
        <v>322</v>
      </c>
      <c r="B172" s="95">
        <v>0</v>
      </c>
      <c r="C172" s="95">
        <v>0</v>
      </c>
      <c r="D172" s="95">
        <v>0</v>
      </c>
      <c r="E172" s="95">
        <v>0</v>
      </c>
      <c r="F172" s="95">
        <v>0</v>
      </c>
    </row>
    <row r="173" spans="1:6">
      <c r="A173" s="64" t="s">
        <v>323</v>
      </c>
      <c r="B173" s="95">
        <v>0</v>
      </c>
      <c r="C173" s="95">
        <v>0</v>
      </c>
      <c r="D173" s="95">
        <v>0</v>
      </c>
      <c r="E173" s="95">
        <v>0</v>
      </c>
      <c r="F173" s="95">
        <v>0</v>
      </c>
    </row>
    <row r="174" spans="1:6">
      <c r="A174" s="64" t="s">
        <v>324</v>
      </c>
      <c r="B174" s="95">
        <v>0</v>
      </c>
      <c r="C174" s="95">
        <v>0</v>
      </c>
      <c r="D174" s="95">
        <v>0</v>
      </c>
      <c r="E174" s="95">
        <v>0</v>
      </c>
      <c r="F174" s="95">
        <v>0</v>
      </c>
    </row>
    <row r="175" spans="1:6">
      <c r="A175" s="64" t="s">
        <v>325</v>
      </c>
      <c r="B175" s="95">
        <v>0</v>
      </c>
      <c r="C175" s="95">
        <v>0</v>
      </c>
      <c r="D175" s="95">
        <v>0</v>
      </c>
      <c r="E175" s="95">
        <v>0</v>
      </c>
      <c r="F175" s="95">
        <v>0</v>
      </c>
    </row>
    <row r="176" spans="1:6">
      <c r="A176" s="155" t="s">
        <v>326</v>
      </c>
      <c r="B176" s="57">
        <v>641924.30557000008</v>
      </c>
      <c r="C176" s="57">
        <v>0</v>
      </c>
      <c r="D176" s="57">
        <v>0</v>
      </c>
      <c r="E176" s="57">
        <v>0</v>
      </c>
      <c r="F176" s="57">
        <v>641924.30557000008</v>
      </c>
    </row>
    <row r="177" spans="1:6">
      <c r="A177" s="63" t="s">
        <v>327</v>
      </c>
      <c r="B177" s="95">
        <v>499483.5</v>
      </c>
      <c r="C177" s="95">
        <v>0</v>
      </c>
      <c r="D177" s="95">
        <v>0</v>
      </c>
      <c r="E177" s="95">
        <v>0</v>
      </c>
      <c r="F177" s="95">
        <v>499483.5</v>
      </c>
    </row>
    <row r="178" spans="1:6">
      <c r="A178" s="64" t="s">
        <v>328</v>
      </c>
      <c r="B178" s="95">
        <v>499483.5</v>
      </c>
      <c r="C178" s="95">
        <v>0</v>
      </c>
      <c r="D178" s="95">
        <v>0</v>
      </c>
      <c r="E178" s="95">
        <v>0</v>
      </c>
      <c r="F178" s="95">
        <v>499483.5</v>
      </c>
    </row>
    <row r="179" spans="1:6">
      <c r="A179" s="64" t="s">
        <v>329</v>
      </c>
      <c r="B179" s="95">
        <v>0</v>
      </c>
      <c r="C179" s="95">
        <v>0</v>
      </c>
      <c r="D179" s="95">
        <v>0</v>
      </c>
      <c r="E179" s="95">
        <v>0</v>
      </c>
      <c r="F179" s="95">
        <v>0</v>
      </c>
    </row>
    <row r="180" spans="1:6">
      <c r="A180" s="64" t="s">
        <v>330</v>
      </c>
      <c r="B180" s="95">
        <v>0</v>
      </c>
      <c r="C180" s="95">
        <v>0</v>
      </c>
      <c r="D180" s="95">
        <v>0</v>
      </c>
      <c r="E180" s="95">
        <v>0</v>
      </c>
      <c r="F180" s="95">
        <v>0</v>
      </c>
    </row>
    <row r="181" spans="1:6">
      <c r="A181" s="63" t="s">
        <v>331</v>
      </c>
      <c r="B181" s="95">
        <v>0</v>
      </c>
      <c r="C181" s="95">
        <v>0</v>
      </c>
      <c r="D181" s="95">
        <v>0</v>
      </c>
      <c r="E181" s="95">
        <v>0</v>
      </c>
      <c r="F181" s="95">
        <v>0</v>
      </c>
    </row>
    <row r="182" spans="1:6">
      <c r="A182" s="64" t="s">
        <v>332</v>
      </c>
      <c r="B182" s="95">
        <v>0</v>
      </c>
      <c r="C182" s="95">
        <v>0</v>
      </c>
      <c r="D182" s="95">
        <v>0</v>
      </c>
      <c r="E182" s="95">
        <v>0</v>
      </c>
      <c r="F182" s="95">
        <v>0</v>
      </c>
    </row>
    <row r="183" spans="1:6">
      <c r="A183" s="64" t="s">
        <v>333</v>
      </c>
      <c r="B183" s="95">
        <v>0</v>
      </c>
      <c r="C183" s="95">
        <v>0</v>
      </c>
      <c r="D183" s="95">
        <v>0</v>
      </c>
      <c r="E183" s="95">
        <v>0</v>
      </c>
      <c r="F183" s="95">
        <v>0</v>
      </c>
    </row>
    <row r="184" spans="1:6">
      <c r="A184" s="64" t="s">
        <v>334</v>
      </c>
      <c r="B184" s="95">
        <v>0</v>
      </c>
      <c r="C184" s="95">
        <v>0</v>
      </c>
      <c r="D184" s="95">
        <v>0</v>
      </c>
      <c r="E184" s="95">
        <v>0</v>
      </c>
      <c r="F184" s="95">
        <v>0</v>
      </c>
    </row>
    <row r="185" spans="1:6">
      <c r="A185" s="63" t="s">
        <v>335</v>
      </c>
      <c r="B185" s="95">
        <v>0</v>
      </c>
      <c r="C185" s="95">
        <v>0</v>
      </c>
      <c r="D185" s="95">
        <v>0</v>
      </c>
      <c r="E185" s="95">
        <v>0</v>
      </c>
      <c r="F185" s="95">
        <v>0</v>
      </c>
    </row>
    <row r="186" spans="1:6">
      <c r="A186" s="64" t="s">
        <v>336</v>
      </c>
      <c r="B186" s="95">
        <v>0</v>
      </c>
      <c r="C186" s="95">
        <v>0</v>
      </c>
      <c r="D186" s="95">
        <v>0</v>
      </c>
      <c r="E186" s="95">
        <v>0</v>
      </c>
      <c r="F186" s="95">
        <v>0</v>
      </c>
    </row>
    <row r="187" spans="1:6">
      <c r="A187" s="63" t="s">
        <v>337</v>
      </c>
      <c r="B187" s="95">
        <v>128320.17769</v>
      </c>
      <c r="C187" s="95">
        <v>0</v>
      </c>
      <c r="D187" s="95">
        <v>0</v>
      </c>
      <c r="E187" s="95">
        <v>0</v>
      </c>
      <c r="F187" s="95">
        <v>128320.17769</v>
      </c>
    </row>
    <row r="188" spans="1:6">
      <c r="A188" s="64" t="s">
        <v>338</v>
      </c>
      <c r="B188" s="95">
        <v>53645.355670000004</v>
      </c>
      <c r="C188" s="95">
        <v>0</v>
      </c>
      <c r="D188" s="95">
        <v>0</v>
      </c>
      <c r="E188" s="95">
        <v>0</v>
      </c>
      <c r="F188" s="95">
        <v>53645.355670000004</v>
      </c>
    </row>
    <row r="189" spans="1:6">
      <c r="A189" s="64" t="s">
        <v>339</v>
      </c>
      <c r="B189" s="95">
        <v>47494.563020000001</v>
      </c>
      <c r="C189" s="95">
        <v>0</v>
      </c>
      <c r="D189" s="95">
        <v>0</v>
      </c>
      <c r="E189" s="95">
        <v>0</v>
      </c>
      <c r="F189" s="95">
        <v>47494.563020000001</v>
      </c>
    </row>
    <row r="190" spans="1:6">
      <c r="A190" s="64" t="s">
        <v>340</v>
      </c>
      <c r="B190" s="95">
        <v>27180.258999999998</v>
      </c>
      <c r="C190" s="95">
        <v>0</v>
      </c>
      <c r="D190" s="95">
        <v>0</v>
      </c>
      <c r="E190" s="95">
        <v>0</v>
      </c>
      <c r="F190" s="95">
        <v>27180.258999999998</v>
      </c>
    </row>
    <row r="191" spans="1:6">
      <c r="A191" s="63" t="s">
        <v>341</v>
      </c>
      <c r="B191" s="95">
        <v>14120.62788</v>
      </c>
      <c r="C191" s="95">
        <v>0</v>
      </c>
      <c r="D191" s="95">
        <v>0</v>
      </c>
      <c r="E191" s="95">
        <v>0</v>
      </c>
      <c r="F191" s="95">
        <v>14120.62788</v>
      </c>
    </row>
    <row r="192" spans="1:6">
      <c r="A192" s="64" t="s">
        <v>342</v>
      </c>
      <c r="B192" s="95">
        <v>0.98996000000000006</v>
      </c>
      <c r="C192" s="95">
        <v>0</v>
      </c>
      <c r="D192" s="95">
        <v>0</v>
      </c>
      <c r="E192" s="95">
        <v>0</v>
      </c>
      <c r="F192" s="95">
        <v>0.98996000000000006</v>
      </c>
    </row>
    <row r="193" spans="1:6">
      <c r="A193" s="64" t="s">
        <v>343</v>
      </c>
      <c r="B193" s="95">
        <v>14119.637919999999</v>
      </c>
      <c r="C193" s="95">
        <v>0</v>
      </c>
      <c r="D193" s="95">
        <v>0</v>
      </c>
      <c r="E193" s="95">
        <v>0</v>
      </c>
      <c r="F193" s="95">
        <v>14119.637919999999</v>
      </c>
    </row>
    <row r="194" spans="1:6">
      <c r="A194" s="72" t="s">
        <v>344</v>
      </c>
      <c r="B194" s="57">
        <v>6817229.4175100001</v>
      </c>
      <c r="C194" s="57">
        <v>459065.37783999997</v>
      </c>
      <c r="D194" s="57">
        <v>0</v>
      </c>
      <c r="E194" s="57">
        <v>0</v>
      </c>
      <c r="F194" s="57">
        <v>7276294.7953500003</v>
      </c>
    </row>
    <row r="195" spans="1:6">
      <c r="A195" s="72" t="s">
        <v>345</v>
      </c>
      <c r="B195" s="57">
        <v>0</v>
      </c>
      <c r="C195" s="57">
        <v>0</v>
      </c>
      <c r="D195" s="57">
        <v>0</v>
      </c>
      <c r="E195" s="57">
        <v>0</v>
      </c>
      <c r="F195" s="57">
        <v>0</v>
      </c>
    </row>
    <row r="196" spans="1:6">
      <c r="A196" s="66" t="s">
        <v>346</v>
      </c>
      <c r="B196" s="95">
        <v>0</v>
      </c>
      <c r="C196" s="95">
        <v>0</v>
      </c>
      <c r="D196" s="95">
        <v>0</v>
      </c>
      <c r="E196" s="95">
        <v>0</v>
      </c>
      <c r="F196" s="95">
        <v>0</v>
      </c>
    </row>
    <row r="197" spans="1:6">
      <c r="A197" s="64" t="s">
        <v>347</v>
      </c>
      <c r="B197" s="95">
        <v>0</v>
      </c>
      <c r="C197" s="95">
        <v>0</v>
      </c>
      <c r="D197" s="95">
        <v>0</v>
      </c>
      <c r="E197" s="95">
        <v>0</v>
      </c>
      <c r="F197" s="95">
        <v>0</v>
      </c>
    </row>
    <row r="198" spans="1:6">
      <c r="A198" s="64" t="s">
        <v>348</v>
      </c>
      <c r="B198" s="95">
        <v>0</v>
      </c>
      <c r="C198" s="95">
        <v>0</v>
      </c>
      <c r="D198" s="95">
        <v>0</v>
      </c>
      <c r="E198" s="95">
        <v>0</v>
      </c>
      <c r="F198" s="95">
        <v>0</v>
      </c>
    </row>
    <row r="199" spans="1:6">
      <c r="A199" s="64" t="s">
        <v>349</v>
      </c>
      <c r="B199" s="95">
        <v>0</v>
      </c>
      <c r="C199" s="95">
        <v>0</v>
      </c>
      <c r="D199" s="95">
        <v>0</v>
      </c>
      <c r="E199" s="95">
        <v>0</v>
      </c>
      <c r="F199" s="95">
        <v>0</v>
      </c>
    </row>
    <row r="200" spans="1:6">
      <c r="A200" s="64" t="s">
        <v>350</v>
      </c>
      <c r="B200" s="95">
        <v>0</v>
      </c>
      <c r="C200" s="95">
        <v>0</v>
      </c>
      <c r="D200" s="95">
        <v>0</v>
      </c>
      <c r="E200" s="95">
        <v>0</v>
      </c>
      <c r="F200" s="95">
        <v>0</v>
      </c>
    </row>
    <row r="201" spans="1:6">
      <c r="A201" s="64" t="s">
        <v>351</v>
      </c>
      <c r="B201" s="95">
        <v>0</v>
      </c>
      <c r="C201" s="95">
        <v>0</v>
      </c>
      <c r="D201" s="95">
        <v>0</v>
      </c>
      <c r="E201" s="95">
        <v>0</v>
      </c>
      <c r="F201" s="95">
        <v>0</v>
      </c>
    </row>
    <row r="202" spans="1:6">
      <c r="A202" s="63" t="s">
        <v>352</v>
      </c>
      <c r="B202" s="95">
        <v>0</v>
      </c>
      <c r="C202" s="95">
        <v>0</v>
      </c>
      <c r="D202" s="95">
        <v>0</v>
      </c>
      <c r="E202" s="95">
        <v>0</v>
      </c>
      <c r="F202" s="95">
        <v>0</v>
      </c>
    </row>
    <row r="203" spans="1:6">
      <c r="A203" s="64" t="s">
        <v>353</v>
      </c>
      <c r="B203" s="95">
        <v>0</v>
      </c>
      <c r="C203" s="95">
        <v>0</v>
      </c>
      <c r="D203" s="95">
        <v>0</v>
      </c>
      <c r="E203" s="95">
        <v>0</v>
      </c>
      <c r="F203" s="95">
        <v>0</v>
      </c>
    </row>
    <row r="204" spans="1:6">
      <c r="A204" s="64" t="s">
        <v>354</v>
      </c>
      <c r="B204" s="95">
        <v>0</v>
      </c>
      <c r="C204" s="95">
        <v>0</v>
      </c>
      <c r="D204" s="95">
        <v>0</v>
      </c>
      <c r="E204" s="95">
        <v>0</v>
      </c>
      <c r="F204" s="95">
        <v>0</v>
      </c>
    </row>
    <row r="205" spans="1:6">
      <c r="A205" s="64" t="s">
        <v>355</v>
      </c>
      <c r="B205" s="95">
        <v>0</v>
      </c>
      <c r="C205" s="95">
        <v>0</v>
      </c>
      <c r="D205" s="95">
        <v>0</v>
      </c>
      <c r="E205" s="95">
        <v>0</v>
      </c>
      <c r="F205" s="95">
        <v>0</v>
      </c>
    </row>
    <row r="206" spans="1:6">
      <c r="A206" s="64" t="s">
        <v>356</v>
      </c>
      <c r="B206" s="95">
        <v>0</v>
      </c>
      <c r="C206" s="95">
        <v>0</v>
      </c>
      <c r="D206" s="95">
        <v>0</v>
      </c>
      <c r="E206" s="95">
        <v>0</v>
      </c>
      <c r="F206" s="95">
        <v>0</v>
      </c>
    </row>
    <row r="207" spans="1:6">
      <c r="A207" s="64" t="s">
        <v>357</v>
      </c>
      <c r="B207" s="95">
        <v>0</v>
      </c>
      <c r="C207" s="95">
        <v>0</v>
      </c>
      <c r="D207" s="95">
        <v>0</v>
      </c>
      <c r="E207" s="95">
        <v>0</v>
      </c>
      <c r="F207" s="95">
        <v>0</v>
      </c>
    </row>
    <row r="208" spans="1:6">
      <c r="A208" s="63" t="s">
        <v>358</v>
      </c>
      <c r="B208" s="95">
        <v>0</v>
      </c>
      <c r="C208" s="95">
        <v>0</v>
      </c>
      <c r="D208" s="95">
        <v>0</v>
      </c>
      <c r="E208" s="95">
        <v>0</v>
      </c>
      <c r="F208" s="95">
        <v>0</v>
      </c>
    </row>
    <row r="209" spans="1:6">
      <c r="A209" s="63" t="s">
        <v>359</v>
      </c>
      <c r="B209" s="95">
        <v>0</v>
      </c>
      <c r="C209" s="95">
        <v>0</v>
      </c>
      <c r="D209" s="95">
        <v>0</v>
      </c>
      <c r="E209" s="95">
        <v>0</v>
      </c>
      <c r="F209" s="95">
        <v>0</v>
      </c>
    </row>
    <row r="210" spans="1:6">
      <c r="A210" s="64" t="s">
        <v>360</v>
      </c>
      <c r="B210" s="95">
        <v>0</v>
      </c>
      <c r="C210" s="95">
        <v>0</v>
      </c>
      <c r="D210" s="95">
        <v>0</v>
      </c>
      <c r="E210" s="95">
        <v>0</v>
      </c>
      <c r="F210" s="95">
        <v>0</v>
      </c>
    </row>
    <row r="211" spans="1:6">
      <c r="A211" s="64" t="s">
        <v>361</v>
      </c>
      <c r="B211" s="95">
        <v>0</v>
      </c>
      <c r="C211" s="95">
        <v>0</v>
      </c>
      <c r="D211" s="95">
        <v>0</v>
      </c>
      <c r="E211" s="95">
        <v>0</v>
      </c>
      <c r="F211" s="95">
        <v>0</v>
      </c>
    </row>
    <row r="212" spans="1:6">
      <c r="A212" s="64" t="s">
        <v>362</v>
      </c>
      <c r="B212" s="95">
        <v>0</v>
      </c>
      <c r="C212" s="95">
        <v>0</v>
      </c>
      <c r="D212" s="95">
        <v>0</v>
      </c>
      <c r="E212" s="95">
        <v>0</v>
      </c>
      <c r="F212" s="95">
        <v>0</v>
      </c>
    </row>
    <row r="213" spans="1:6">
      <c r="A213" s="64" t="s">
        <v>363</v>
      </c>
      <c r="B213" s="95">
        <v>0</v>
      </c>
      <c r="C213" s="95">
        <v>0</v>
      </c>
      <c r="D213" s="95">
        <v>0</v>
      </c>
      <c r="E213" s="95">
        <v>0</v>
      </c>
      <c r="F213" s="95">
        <v>0</v>
      </c>
    </row>
    <row r="214" spans="1:6">
      <c r="A214" s="63" t="s">
        <v>364</v>
      </c>
      <c r="B214" s="95">
        <v>0</v>
      </c>
      <c r="C214" s="95">
        <v>0</v>
      </c>
      <c r="D214" s="95">
        <v>0</v>
      </c>
      <c r="E214" s="95">
        <v>0</v>
      </c>
      <c r="F214" s="95">
        <v>0</v>
      </c>
    </row>
    <row r="215" spans="1:6">
      <c r="A215" s="177" t="s">
        <v>365</v>
      </c>
      <c r="B215" s="57">
        <v>19115380.339009997</v>
      </c>
      <c r="C215" s="57">
        <v>4613021.4391999999</v>
      </c>
      <c r="D215" s="57">
        <v>0</v>
      </c>
      <c r="E215" s="57">
        <v>0</v>
      </c>
      <c r="F215" s="57">
        <v>23728401.778209999</v>
      </c>
    </row>
    <row r="216" spans="1:6">
      <c r="A216" s="63" t="s">
        <v>366</v>
      </c>
      <c r="B216" s="95">
        <v>0</v>
      </c>
      <c r="C216" s="95">
        <v>0</v>
      </c>
      <c r="D216" s="95">
        <v>0</v>
      </c>
      <c r="E216" s="95">
        <v>0</v>
      </c>
      <c r="F216" s="95">
        <v>0</v>
      </c>
    </row>
    <row r="217" spans="1:6">
      <c r="A217" s="64" t="s">
        <v>367</v>
      </c>
      <c r="B217" s="95">
        <v>0</v>
      </c>
      <c r="C217" s="95">
        <v>0</v>
      </c>
      <c r="D217" s="95">
        <v>0</v>
      </c>
      <c r="E217" s="95">
        <v>0</v>
      </c>
      <c r="F217" s="95">
        <v>0</v>
      </c>
    </row>
    <row r="218" spans="1:6">
      <c r="A218" s="64" t="s">
        <v>368</v>
      </c>
      <c r="B218" s="95">
        <v>0</v>
      </c>
      <c r="C218" s="95">
        <v>0</v>
      </c>
      <c r="D218" s="95">
        <v>0</v>
      </c>
      <c r="E218" s="95">
        <v>0</v>
      </c>
      <c r="F218" s="95">
        <v>0</v>
      </c>
    </row>
    <row r="219" spans="1:6">
      <c r="A219" s="64" t="s">
        <v>369</v>
      </c>
      <c r="B219" s="95">
        <v>0</v>
      </c>
      <c r="C219" s="95">
        <v>0</v>
      </c>
      <c r="D219" s="95">
        <v>0</v>
      </c>
      <c r="E219" s="95">
        <v>0</v>
      </c>
      <c r="F219" s="95">
        <v>0</v>
      </c>
    </row>
    <row r="220" spans="1:6">
      <c r="A220" s="63" t="s">
        <v>370</v>
      </c>
      <c r="B220" s="95">
        <v>0</v>
      </c>
      <c r="C220" s="95">
        <v>0</v>
      </c>
      <c r="D220" s="95">
        <v>0</v>
      </c>
      <c r="E220" s="95">
        <v>0</v>
      </c>
      <c r="F220" s="95">
        <v>0</v>
      </c>
    </row>
    <row r="221" spans="1:6">
      <c r="A221" s="64" t="s">
        <v>371</v>
      </c>
      <c r="B221" s="95">
        <v>0</v>
      </c>
      <c r="C221" s="95">
        <v>0</v>
      </c>
      <c r="D221" s="95">
        <v>0</v>
      </c>
      <c r="E221" s="95">
        <v>0</v>
      </c>
      <c r="F221" s="95">
        <v>0</v>
      </c>
    </row>
    <row r="222" spans="1:6">
      <c r="A222" s="64" t="s">
        <v>372</v>
      </c>
      <c r="B222" s="95">
        <v>0</v>
      </c>
      <c r="C222" s="95">
        <v>0</v>
      </c>
      <c r="D222" s="95">
        <v>0</v>
      </c>
      <c r="E222" s="95">
        <v>0</v>
      </c>
      <c r="F222" s="95">
        <v>0</v>
      </c>
    </row>
    <row r="223" spans="1:6">
      <c r="A223" s="64" t="s">
        <v>373</v>
      </c>
      <c r="B223" s="95">
        <v>0</v>
      </c>
      <c r="C223" s="95">
        <v>0</v>
      </c>
      <c r="D223" s="95">
        <v>0</v>
      </c>
      <c r="E223" s="95">
        <v>0</v>
      </c>
      <c r="F223" s="95">
        <v>0</v>
      </c>
    </row>
    <row r="224" spans="1:6">
      <c r="A224" s="65" t="s">
        <v>374</v>
      </c>
      <c r="B224" s="95">
        <v>0</v>
      </c>
      <c r="C224" s="95">
        <v>0</v>
      </c>
      <c r="D224" s="95">
        <v>0</v>
      </c>
      <c r="E224" s="95">
        <v>0</v>
      </c>
      <c r="F224" s="95">
        <v>0</v>
      </c>
    </row>
    <row r="225" spans="1:6">
      <c r="A225" s="64" t="s">
        <v>375</v>
      </c>
      <c r="B225" s="95">
        <v>0</v>
      </c>
      <c r="C225" s="95">
        <v>0</v>
      </c>
      <c r="D225" s="95">
        <v>0</v>
      </c>
      <c r="E225" s="95">
        <v>0</v>
      </c>
      <c r="F225" s="95">
        <v>0</v>
      </c>
    </row>
    <row r="226" spans="1:6">
      <c r="A226" s="63" t="s">
        <v>376</v>
      </c>
      <c r="B226" s="95">
        <v>0</v>
      </c>
      <c r="C226" s="95">
        <v>0</v>
      </c>
      <c r="D226" s="95">
        <v>0</v>
      </c>
      <c r="E226" s="95">
        <v>0</v>
      </c>
      <c r="F226" s="95">
        <v>0</v>
      </c>
    </row>
    <row r="227" spans="1:6">
      <c r="A227" s="64" t="s">
        <v>377</v>
      </c>
      <c r="B227" s="95">
        <v>0</v>
      </c>
      <c r="C227" s="95">
        <v>0</v>
      </c>
      <c r="D227" s="95">
        <v>0</v>
      </c>
      <c r="E227" s="95">
        <v>0</v>
      </c>
      <c r="F227" s="95">
        <v>0</v>
      </c>
    </row>
    <row r="228" spans="1:6">
      <c r="A228" s="64" t="s">
        <v>378</v>
      </c>
      <c r="B228" s="95">
        <v>0</v>
      </c>
      <c r="C228" s="95">
        <v>0</v>
      </c>
      <c r="D228" s="95">
        <v>0</v>
      </c>
      <c r="E228" s="95">
        <v>0</v>
      </c>
      <c r="F228" s="95">
        <v>0</v>
      </c>
    </row>
    <row r="229" spans="1:6">
      <c r="A229" s="63" t="s">
        <v>379</v>
      </c>
      <c r="B229" s="95">
        <v>0</v>
      </c>
      <c r="C229" s="95">
        <v>0</v>
      </c>
      <c r="D229" s="95">
        <v>0</v>
      </c>
      <c r="E229" s="95">
        <v>0</v>
      </c>
      <c r="F229" s="95">
        <v>0</v>
      </c>
    </row>
    <row r="230" spans="1:6">
      <c r="A230" s="64" t="s">
        <v>380</v>
      </c>
      <c r="B230" s="95">
        <v>0</v>
      </c>
      <c r="C230" s="95">
        <v>0</v>
      </c>
      <c r="D230" s="95">
        <v>0</v>
      </c>
      <c r="E230" s="95">
        <v>0</v>
      </c>
      <c r="F230" s="95">
        <v>0</v>
      </c>
    </row>
    <row r="231" spans="1:6">
      <c r="A231" s="64" t="s">
        <v>381</v>
      </c>
      <c r="B231" s="95">
        <v>0</v>
      </c>
      <c r="C231" s="95">
        <v>0</v>
      </c>
      <c r="D231" s="95">
        <v>0</v>
      </c>
      <c r="E231" s="95">
        <v>0</v>
      </c>
      <c r="F231" s="95">
        <v>0</v>
      </c>
    </row>
    <row r="232" spans="1:6">
      <c r="A232" s="63" t="s">
        <v>382</v>
      </c>
      <c r="B232" s="95">
        <v>2831440.3866699999</v>
      </c>
      <c r="C232" s="95">
        <v>0</v>
      </c>
      <c r="D232" s="95">
        <v>0</v>
      </c>
      <c r="E232" s="95">
        <v>0</v>
      </c>
      <c r="F232" s="95">
        <v>2831440.3866699999</v>
      </c>
    </row>
    <row r="233" spans="1:6">
      <c r="A233" s="64" t="s">
        <v>383</v>
      </c>
      <c r="B233" s="95">
        <v>1840988.8190599999</v>
      </c>
      <c r="C233" s="95">
        <v>0</v>
      </c>
      <c r="D233" s="95">
        <v>0</v>
      </c>
      <c r="E233" s="95">
        <v>0</v>
      </c>
      <c r="F233" s="95">
        <v>1840988.8190599999</v>
      </c>
    </row>
    <row r="234" spans="1:6">
      <c r="A234" s="64" t="s">
        <v>384</v>
      </c>
      <c r="B234" s="95">
        <v>0</v>
      </c>
      <c r="C234" s="95">
        <v>0</v>
      </c>
      <c r="D234" s="95">
        <v>0</v>
      </c>
      <c r="E234" s="95">
        <v>0</v>
      </c>
      <c r="F234" s="95">
        <v>0</v>
      </c>
    </row>
    <row r="235" spans="1:6">
      <c r="A235" s="64" t="s">
        <v>385</v>
      </c>
      <c r="B235" s="95">
        <v>163827.50350999998</v>
      </c>
      <c r="C235" s="95">
        <v>0</v>
      </c>
      <c r="D235" s="95">
        <v>0</v>
      </c>
      <c r="E235" s="95">
        <v>0</v>
      </c>
      <c r="F235" s="95">
        <v>163827.50350999998</v>
      </c>
    </row>
    <row r="236" spans="1:6">
      <c r="A236" s="64" t="s">
        <v>386</v>
      </c>
      <c r="B236" s="95">
        <v>874.65</v>
      </c>
      <c r="C236" s="95">
        <v>0</v>
      </c>
      <c r="D236" s="95">
        <v>0</v>
      </c>
      <c r="E236" s="95">
        <v>0</v>
      </c>
      <c r="F236" s="95">
        <v>874.65</v>
      </c>
    </row>
    <row r="237" spans="1:6">
      <c r="A237" s="64" t="s">
        <v>387</v>
      </c>
      <c r="B237" s="95">
        <v>0</v>
      </c>
      <c r="C237" s="95">
        <v>0</v>
      </c>
      <c r="D237" s="95">
        <v>0</v>
      </c>
      <c r="E237" s="95">
        <v>0</v>
      </c>
      <c r="F237" s="95">
        <v>0</v>
      </c>
    </row>
    <row r="238" spans="1:6">
      <c r="A238" s="64" t="s">
        <v>388</v>
      </c>
      <c r="B238" s="95">
        <v>0</v>
      </c>
      <c r="C238" s="95">
        <v>0</v>
      </c>
      <c r="D238" s="95">
        <v>0</v>
      </c>
      <c r="E238" s="95">
        <v>0</v>
      </c>
      <c r="F238" s="95">
        <v>0</v>
      </c>
    </row>
    <row r="239" spans="1:6">
      <c r="A239" s="64" t="s">
        <v>389</v>
      </c>
      <c r="B239" s="95">
        <v>0</v>
      </c>
      <c r="C239" s="95">
        <v>0</v>
      </c>
      <c r="D239" s="95">
        <v>0</v>
      </c>
      <c r="E239" s="95">
        <v>0</v>
      </c>
      <c r="F239" s="95">
        <v>0</v>
      </c>
    </row>
    <row r="240" spans="1:6">
      <c r="A240" s="64" t="s">
        <v>390</v>
      </c>
      <c r="B240" s="95">
        <v>0</v>
      </c>
      <c r="C240" s="95">
        <v>0</v>
      </c>
      <c r="D240" s="95">
        <v>0</v>
      </c>
      <c r="E240" s="95">
        <v>0</v>
      </c>
      <c r="F240" s="95">
        <v>0</v>
      </c>
    </row>
    <row r="241" spans="1:6">
      <c r="A241" s="64" t="s">
        <v>391</v>
      </c>
      <c r="B241" s="95">
        <v>825749.41410000005</v>
      </c>
      <c r="C241" s="95">
        <v>0</v>
      </c>
      <c r="D241" s="95">
        <v>0</v>
      </c>
      <c r="E241" s="95">
        <v>0</v>
      </c>
      <c r="F241" s="95">
        <v>825749.41410000005</v>
      </c>
    </row>
    <row r="242" spans="1:6">
      <c r="A242" s="63" t="s">
        <v>392</v>
      </c>
      <c r="B242" s="95">
        <v>6205055.3350100005</v>
      </c>
      <c r="C242" s="95">
        <v>784504.72223000007</v>
      </c>
      <c r="D242" s="95">
        <v>0</v>
      </c>
      <c r="E242" s="95">
        <v>0</v>
      </c>
      <c r="F242" s="95">
        <v>6989560.05724</v>
      </c>
    </row>
    <row r="243" spans="1:6">
      <c r="A243" s="64" t="s">
        <v>393</v>
      </c>
      <c r="B243" s="95">
        <v>160825.01275999998</v>
      </c>
      <c r="C243" s="95">
        <v>0</v>
      </c>
      <c r="D243" s="95">
        <v>0</v>
      </c>
      <c r="E243" s="95">
        <v>0</v>
      </c>
      <c r="F243" s="95">
        <v>160825.01275999998</v>
      </c>
    </row>
    <row r="244" spans="1:6">
      <c r="A244" s="64" t="s">
        <v>394</v>
      </c>
      <c r="B244" s="95">
        <v>0</v>
      </c>
      <c r="C244" s="95">
        <v>75.459999999999994</v>
      </c>
      <c r="D244" s="95">
        <v>0</v>
      </c>
      <c r="E244" s="95">
        <v>0</v>
      </c>
      <c r="F244" s="95">
        <v>75.459999999999994</v>
      </c>
    </row>
    <row r="245" spans="1:6">
      <c r="A245" s="64" t="s">
        <v>395</v>
      </c>
      <c r="B245" s="95">
        <v>18816.927829999997</v>
      </c>
      <c r="C245" s="95">
        <v>3092.56086</v>
      </c>
      <c r="D245" s="95">
        <v>0</v>
      </c>
      <c r="E245" s="95">
        <v>0</v>
      </c>
      <c r="F245" s="95">
        <v>21909.488690000002</v>
      </c>
    </row>
    <row r="246" spans="1:6">
      <c r="A246" s="64" t="s">
        <v>396</v>
      </c>
      <c r="B246" s="95">
        <v>4952.7711500000005</v>
      </c>
      <c r="C246" s="95">
        <v>0</v>
      </c>
      <c r="D246" s="95">
        <v>0</v>
      </c>
      <c r="E246" s="95">
        <v>0</v>
      </c>
      <c r="F246" s="95">
        <v>4952.7711500000005</v>
      </c>
    </row>
    <row r="247" spans="1:6">
      <c r="A247" s="64" t="s">
        <v>397</v>
      </c>
      <c r="B247" s="95">
        <v>0</v>
      </c>
      <c r="C247" s="95">
        <v>0</v>
      </c>
      <c r="D247" s="95">
        <v>0</v>
      </c>
      <c r="E247" s="95">
        <v>0</v>
      </c>
      <c r="F247" s="95">
        <v>0</v>
      </c>
    </row>
    <row r="248" spans="1:6">
      <c r="A248" s="64" t="s">
        <v>398</v>
      </c>
      <c r="B248" s="95">
        <v>6020460.6232700003</v>
      </c>
      <c r="C248" s="95">
        <v>781336.70137000002</v>
      </c>
      <c r="D248" s="95">
        <v>0</v>
      </c>
      <c r="E248" s="95">
        <v>0</v>
      </c>
      <c r="F248" s="95">
        <v>6801797.3246400002</v>
      </c>
    </row>
    <row r="249" spans="1:6">
      <c r="A249" s="63" t="s">
        <v>399</v>
      </c>
      <c r="B249" s="95">
        <v>369557.19218000001</v>
      </c>
      <c r="C249" s="95">
        <v>1116036.60803</v>
      </c>
      <c r="D249" s="95">
        <v>0</v>
      </c>
      <c r="E249" s="95">
        <v>0</v>
      </c>
      <c r="F249" s="95">
        <v>1485593.80021</v>
      </c>
    </row>
    <row r="250" spans="1:6">
      <c r="A250" s="64" t="s">
        <v>400</v>
      </c>
      <c r="B250" s="95">
        <v>363065.68501000002</v>
      </c>
      <c r="C250" s="95">
        <v>1106146.6617100001</v>
      </c>
      <c r="D250" s="95">
        <v>0</v>
      </c>
      <c r="E250" s="95">
        <v>0</v>
      </c>
      <c r="F250" s="95">
        <v>1469212.34672</v>
      </c>
    </row>
    <row r="251" spans="1:6">
      <c r="A251" s="64" t="s">
        <v>401</v>
      </c>
      <c r="B251" s="95">
        <v>6491.5071699999999</v>
      </c>
      <c r="C251" s="95">
        <v>9889.9463200000009</v>
      </c>
      <c r="D251" s="95">
        <v>0</v>
      </c>
      <c r="E251" s="95">
        <v>0</v>
      </c>
      <c r="F251" s="95">
        <v>16381.45349</v>
      </c>
    </row>
    <row r="252" spans="1:6">
      <c r="A252" s="63" t="s">
        <v>402</v>
      </c>
      <c r="B252" s="95">
        <v>9709327.4251499996</v>
      </c>
      <c r="C252" s="95">
        <v>2712480.1089400002</v>
      </c>
      <c r="D252" s="95">
        <v>0</v>
      </c>
      <c r="E252" s="95">
        <v>0</v>
      </c>
      <c r="F252" s="95">
        <v>12421807.534089999</v>
      </c>
    </row>
    <row r="253" spans="1:6">
      <c r="A253" s="64" t="s">
        <v>400</v>
      </c>
      <c r="B253" s="95">
        <v>9689955.9902299996</v>
      </c>
      <c r="C253" s="95">
        <v>2711712.3949000002</v>
      </c>
      <c r="D253" s="95">
        <v>0</v>
      </c>
      <c r="E253" s="95">
        <v>0</v>
      </c>
      <c r="F253" s="95">
        <v>12401668.385129999</v>
      </c>
    </row>
    <row r="254" spans="1:6">
      <c r="A254" s="64" t="s">
        <v>401</v>
      </c>
      <c r="B254" s="95">
        <v>19371.434920000003</v>
      </c>
      <c r="C254" s="95">
        <v>767.71404000000007</v>
      </c>
      <c r="D254" s="95">
        <v>0</v>
      </c>
      <c r="E254" s="95">
        <v>0</v>
      </c>
      <c r="F254" s="95">
        <v>20139.148960000002</v>
      </c>
    </row>
    <row r="255" spans="1:6" ht="30" customHeight="1">
      <c r="A255" s="216" t="s">
        <v>403</v>
      </c>
      <c r="B255" s="57">
        <v>353621.20181</v>
      </c>
      <c r="C255" s="57">
        <v>94.572310000000002</v>
      </c>
      <c r="D255" s="57">
        <v>0</v>
      </c>
      <c r="E255" s="57">
        <v>0</v>
      </c>
      <c r="F255" s="57">
        <v>353715.77412000002</v>
      </c>
    </row>
    <row r="256" spans="1:6">
      <c r="A256" s="99" t="s">
        <v>404</v>
      </c>
      <c r="B256" s="95">
        <v>25.011970000000002</v>
      </c>
      <c r="C256" s="95">
        <v>0</v>
      </c>
      <c r="D256" s="95">
        <v>0</v>
      </c>
      <c r="E256" s="95">
        <v>0</v>
      </c>
      <c r="F256" s="95">
        <v>25.011970000000002</v>
      </c>
    </row>
    <row r="257" spans="1:6">
      <c r="A257" s="99" t="s">
        <v>405</v>
      </c>
      <c r="B257" s="95">
        <v>18910.6224</v>
      </c>
      <c r="C257" s="95">
        <v>22.979740000000003</v>
      </c>
      <c r="D257" s="95">
        <v>0</v>
      </c>
      <c r="E257" s="95">
        <v>0</v>
      </c>
      <c r="F257" s="95">
        <v>18933.602139999999</v>
      </c>
    </row>
    <row r="258" spans="1:6">
      <c r="A258" s="99" t="s">
        <v>406</v>
      </c>
      <c r="B258" s="95">
        <v>302498.14856</v>
      </c>
      <c r="C258" s="95">
        <v>71.592570000000009</v>
      </c>
      <c r="D258" s="95">
        <v>0</v>
      </c>
      <c r="E258" s="95">
        <v>0</v>
      </c>
      <c r="F258" s="95">
        <v>302569.74112999998</v>
      </c>
    </row>
    <row r="259" spans="1:6">
      <c r="A259" s="99" t="s">
        <v>407</v>
      </c>
      <c r="B259" s="95">
        <v>0</v>
      </c>
      <c r="C259" s="95">
        <v>0</v>
      </c>
      <c r="D259" s="95">
        <v>0</v>
      </c>
      <c r="E259" s="95">
        <v>0</v>
      </c>
      <c r="F259" s="95">
        <v>0</v>
      </c>
    </row>
    <row r="260" spans="1:6">
      <c r="A260" s="99" t="s">
        <v>408</v>
      </c>
      <c r="B260" s="95">
        <v>2701.0048099999999</v>
      </c>
      <c r="C260" s="95">
        <v>0</v>
      </c>
      <c r="D260" s="95">
        <v>0</v>
      </c>
      <c r="E260" s="95">
        <v>0</v>
      </c>
      <c r="F260" s="95">
        <v>2701.0048099999999</v>
      </c>
    </row>
    <row r="261" spans="1:6">
      <c r="A261" s="99" t="s">
        <v>409</v>
      </c>
      <c r="B261" s="95">
        <v>0</v>
      </c>
      <c r="C261" s="95">
        <v>0</v>
      </c>
      <c r="D261" s="95">
        <v>0</v>
      </c>
      <c r="E261" s="95">
        <v>0</v>
      </c>
      <c r="F261" s="95">
        <v>0</v>
      </c>
    </row>
    <row r="262" spans="1:6">
      <c r="A262" s="99" t="s">
        <v>410</v>
      </c>
      <c r="B262" s="95">
        <v>0</v>
      </c>
      <c r="C262" s="95">
        <v>0</v>
      </c>
      <c r="D262" s="95">
        <v>0</v>
      </c>
      <c r="E262" s="95">
        <v>0</v>
      </c>
      <c r="F262" s="95">
        <v>0</v>
      </c>
    </row>
    <row r="263" spans="1:6">
      <c r="A263" s="99" t="s">
        <v>411</v>
      </c>
      <c r="B263" s="95">
        <v>0</v>
      </c>
      <c r="C263" s="95">
        <v>0</v>
      </c>
      <c r="D263" s="95">
        <v>0</v>
      </c>
      <c r="E263" s="95">
        <v>0</v>
      </c>
      <c r="F263" s="95">
        <v>0</v>
      </c>
    </row>
    <row r="264" spans="1:6">
      <c r="A264" s="99" t="s">
        <v>412</v>
      </c>
      <c r="B264" s="95">
        <v>0</v>
      </c>
      <c r="C264" s="95">
        <v>0</v>
      </c>
      <c r="D264" s="95">
        <v>0</v>
      </c>
      <c r="E264" s="95">
        <v>0</v>
      </c>
      <c r="F264" s="95">
        <v>0</v>
      </c>
    </row>
    <row r="265" spans="1:6">
      <c r="A265" s="99" t="s">
        <v>413</v>
      </c>
      <c r="B265" s="95">
        <v>29486.414069999999</v>
      </c>
      <c r="C265" s="95">
        <v>0</v>
      </c>
      <c r="D265" s="95">
        <v>0</v>
      </c>
      <c r="E265" s="95">
        <v>0</v>
      </c>
      <c r="F265" s="95">
        <v>29486.414069999999</v>
      </c>
    </row>
    <row r="266" spans="1:6">
      <c r="A266" s="99" t="s">
        <v>414</v>
      </c>
      <c r="B266" s="95">
        <v>0</v>
      </c>
      <c r="C266" s="95">
        <v>0</v>
      </c>
      <c r="D266" s="95">
        <v>0</v>
      </c>
      <c r="E266" s="95">
        <v>0</v>
      </c>
      <c r="F266" s="95">
        <v>0</v>
      </c>
    </row>
    <row r="267" spans="1:6">
      <c r="A267" s="216" t="s">
        <v>415</v>
      </c>
      <c r="B267" s="57">
        <v>-218855.82255000001</v>
      </c>
      <c r="C267" s="57">
        <v>-8706.67353</v>
      </c>
      <c r="D267" s="57">
        <v>0</v>
      </c>
      <c r="E267" s="57">
        <v>0</v>
      </c>
      <c r="F267" s="57">
        <v>-227562.49608000001</v>
      </c>
    </row>
    <row r="268" spans="1:6">
      <c r="A268" s="99" t="s">
        <v>416</v>
      </c>
      <c r="B268" s="95">
        <v>-193591.76712999999</v>
      </c>
      <c r="C268" s="95">
        <v>-1764.5684899999999</v>
      </c>
      <c r="D268" s="95">
        <v>0</v>
      </c>
      <c r="E268" s="95">
        <v>0</v>
      </c>
      <c r="F268" s="95">
        <v>-195356.33562</v>
      </c>
    </row>
    <row r="269" spans="1:6">
      <c r="A269" s="99" t="s">
        <v>417</v>
      </c>
      <c r="B269" s="95">
        <v>0</v>
      </c>
      <c r="C269" s="95">
        <v>0</v>
      </c>
      <c r="D269" s="95">
        <v>0</v>
      </c>
      <c r="E269" s="95">
        <v>0</v>
      </c>
      <c r="F269" s="95">
        <v>0</v>
      </c>
    </row>
    <row r="270" spans="1:6">
      <c r="A270" s="99" t="s">
        <v>418</v>
      </c>
      <c r="B270" s="95">
        <v>-25247.402670000003</v>
      </c>
      <c r="C270" s="95">
        <v>-6942.1050400000004</v>
      </c>
      <c r="D270" s="95">
        <v>0</v>
      </c>
      <c r="E270" s="95">
        <v>0</v>
      </c>
      <c r="F270" s="95">
        <v>-32189.507710000002</v>
      </c>
    </row>
    <row r="271" spans="1:6">
      <c r="A271" s="99" t="s">
        <v>419</v>
      </c>
      <c r="B271" s="95">
        <v>0</v>
      </c>
      <c r="C271" s="95">
        <v>0</v>
      </c>
      <c r="D271" s="95">
        <v>0</v>
      </c>
      <c r="E271" s="95">
        <v>0</v>
      </c>
      <c r="F271" s="95">
        <v>0</v>
      </c>
    </row>
    <row r="272" spans="1:6">
      <c r="A272" s="99" t="s">
        <v>420</v>
      </c>
      <c r="B272" s="95">
        <v>0</v>
      </c>
      <c r="C272" s="95">
        <v>0</v>
      </c>
      <c r="D272" s="95">
        <v>0</v>
      </c>
      <c r="E272" s="95">
        <v>0</v>
      </c>
      <c r="F272" s="95">
        <v>0</v>
      </c>
    </row>
    <row r="273" spans="1:6">
      <c r="A273" s="156" t="s">
        <v>421</v>
      </c>
      <c r="B273" s="95">
        <v>0</v>
      </c>
      <c r="C273" s="95">
        <v>0</v>
      </c>
      <c r="D273" s="95">
        <v>0</v>
      </c>
      <c r="E273" s="95">
        <v>0</v>
      </c>
      <c r="F273" s="95">
        <v>0</v>
      </c>
    </row>
    <row r="274" spans="1:6">
      <c r="A274" s="99" t="s">
        <v>493</v>
      </c>
      <c r="B274" s="95">
        <v>-16.652750000000001</v>
      </c>
      <c r="C274" s="95">
        <v>0</v>
      </c>
      <c r="D274" s="95">
        <v>0</v>
      </c>
      <c r="E274" s="95">
        <v>0</v>
      </c>
      <c r="F274" s="95">
        <v>-16.652750000000001</v>
      </c>
    </row>
    <row r="275" spans="1:6">
      <c r="A275" s="216" t="s">
        <v>1122</v>
      </c>
      <c r="B275" s="57">
        <v>134765.37925999999</v>
      </c>
      <c r="C275" s="57">
        <v>-8612.1012200000005</v>
      </c>
      <c r="D275" s="57">
        <v>0</v>
      </c>
      <c r="E275" s="57">
        <v>0</v>
      </c>
      <c r="F275" s="57">
        <v>126153.27804</v>
      </c>
    </row>
    <row r="276" spans="1:6">
      <c r="A276" s="69" t="s">
        <v>422</v>
      </c>
      <c r="B276" s="57">
        <v>45299.948369999998</v>
      </c>
      <c r="C276" s="57">
        <v>3476.3424599999998</v>
      </c>
      <c r="D276" s="57">
        <v>0</v>
      </c>
      <c r="E276" s="57">
        <v>0</v>
      </c>
      <c r="F276" s="57">
        <v>48776.290829999998</v>
      </c>
    </row>
    <row r="277" spans="1:6">
      <c r="A277" s="99" t="s">
        <v>423</v>
      </c>
      <c r="B277" s="95">
        <v>10325.88436</v>
      </c>
      <c r="C277" s="95">
        <v>3476.3424599999998</v>
      </c>
      <c r="D277" s="95">
        <v>0</v>
      </c>
      <c r="E277" s="95">
        <v>0</v>
      </c>
      <c r="F277" s="95">
        <v>13802.22682</v>
      </c>
    </row>
    <row r="278" spans="1:6">
      <c r="A278" s="99" t="s">
        <v>424</v>
      </c>
      <c r="B278" s="95">
        <v>0.75973999999999997</v>
      </c>
      <c r="C278" s="95">
        <v>0</v>
      </c>
      <c r="D278" s="95">
        <v>0</v>
      </c>
      <c r="E278" s="95">
        <v>0</v>
      </c>
      <c r="F278" s="95">
        <v>0.75973999999999997</v>
      </c>
    </row>
    <row r="279" spans="1:6">
      <c r="A279" s="99" t="s">
        <v>425</v>
      </c>
      <c r="B279" s="95">
        <v>0</v>
      </c>
      <c r="C279" s="95">
        <v>0</v>
      </c>
      <c r="D279" s="95">
        <v>0</v>
      </c>
      <c r="E279" s="95">
        <v>0</v>
      </c>
      <c r="F279" s="95">
        <v>0</v>
      </c>
    </row>
    <row r="280" spans="1:6">
      <c r="A280" s="99" t="s">
        <v>426</v>
      </c>
      <c r="B280" s="95">
        <v>7311.0261300000002</v>
      </c>
      <c r="C280" s="95">
        <v>0</v>
      </c>
      <c r="D280" s="95">
        <v>0</v>
      </c>
      <c r="E280" s="95">
        <v>0</v>
      </c>
      <c r="F280" s="95">
        <v>7311.0261300000002</v>
      </c>
    </row>
    <row r="281" spans="1:6">
      <c r="A281" s="99" t="s">
        <v>427</v>
      </c>
      <c r="B281" s="95">
        <v>372.92869000000002</v>
      </c>
      <c r="C281" s="95">
        <v>0</v>
      </c>
      <c r="D281" s="95">
        <v>0</v>
      </c>
      <c r="E281" s="95">
        <v>0</v>
      </c>
      <c r="F281" s="95">
        <v>372.92869000000002</v>
      </c>
    </row>
    <row r="282" spans="1:6">
      <c r="A282" s="99" t="s">
        <v>428</v>
      </c>
      <c r="B282" s="95">
        <v>27289.349449999998</v>
      </c>
      <c r="C282" s="95">
        <v>0</v>
      </c>
      <c r="D282" s="95">
        <v>0</v>
      </c>
      <c r="E282" s="95">
        <v>0</v>
      </c>
      <c r="F282" s="95">
        <v>27289.349449999998</v>
      </c>
    </row>
    <row r="283" spans="1:6">
      <c r="A283" s="157" t="s">
        <v>429</v>
      </c>
      <c r="B283" s="57">
        <v>-7202.8226199999999</v>
      </c>
      <c r="C283" s="57">
        <v>-18.792360000000002</v>
      </c>
      <c r="D283" s="57">
        <v>0</v>
      </c>
      <c r="E283" s="57">
        <v>0</v>
      </c>
      <c r="F283" s="57">
        <v>-7221.6149800000003</v>
      </c>
    </row>
    <row r="284" spans="1:6">
      <c r="A284" s="99" t="s">
        <v>423</v>
      </c>
      <c r="B284" s="95">
        <v>-1692.9683799999998</v>
      </c>
      <c r="C284" s="95">
        <v>-18.792360000000002</v>
      </c>
      <c r="D284" s="95">
        <v>0</v>
      </c>
      <c r="E284" s="95">
        <v>0</v>
      </c>
      <c r="F284" s="95">
        <v>-1711.7607399999999</v>
      </c>
    </row>
    <row r="285" spans="1:6">
      <c r="A285" s="99" t="s">
        <v>430</v>
      </c>
      <c r="B285" s="95">
        <v>-1655.95795</v>
      </c>
      <c r="C285" s="95">
        <v>0</v>
      </c>
      <c r="D285" s="95">
        <v>0</v>
      </c>
      <c r="E285" s="95">
        <v>0</v>
      </c>
      <c r="F285" s="95">
        <v>-1655.95795</v>
      </c>
    </row>
    <row r="286" spans="1:6">
      <c r="A286" s="99" t="s">
        <v>431</v>
      </c>
      <c r="B286" s="95">
        <v>-79.941090000000003</v>
      </c>
      <c r="C286" s="95">
        <v>0</v>
      </c>
      <c r="D286" s="95">
        <v>0</v>
      </c>
      <c r="E286" s="95">
        <v>0</v>
      </c>
      <c r="F286" s="95">
        <v>-79.941090000000003</v>
      </c>
    </row>
    <row r="287" spans="1:6">
      <c r="A287" s="99" t="s">
        <v>432</v>
      </c>
      <c r="B287" s="95">
        <v>0</v>
      </c>
      <c r="C287" s="95">
        <v>0</v>
      </c>
      <c r="D287" s="95">
        <v>0</v>
      </c>
      <c r="E287" s="95">
        <v>0</v>
      </c>
      <c r="F287" s="95">
        <v>0</v>
      </c>
    </row>
    <row r="288" spans="1:6">
      <c r="A288" s="99" t="s">
        <v>433</v>
      </c>
      <c r="B288" s="95">
        <v>-90.325850000000003</v>
      </c>
      <c r="C288" s="95">
        <v>0</v>
      </c>
      <c r="D288" s="95">
        <v>0</v>
      </c>
      <c r="E288" s="95">
        <v>0</v>
      </c>
      <c r="F288" s="95">
        <v>-90.325850000000003</v>
      </c>
    </row>
    <row r="289" spans="1:6">
      <c r="A289" s="99" t="s">
        <v>434</v>
      </c>
      <c r="B289" s="95">
        <v>-3683.6293500000002</v>
      </c>
      <c r="C289" s="95">
        <v>0</v>
      </c>
      <c r="D289" s="95">
        <v>0</v>
      </c>
      <c r="E289" s="95">
        <v>0</v>
      </c>
      <c r="F289" s="95">
        <v>-3683.6293500000002</v>
      </c>
    </row>
    <row r="290" spans="1:6">
      <c r="A290" s="216" t="s">
        <v>1121</v>
      </c>
      <c r="B290" s="57">
        <v>172862.50500999999</v>
      </c>
      <c r="C290" s="57">
        <v>-5154.5511200000001</v>
      </c>
      <c r="D290" s="57">
        <v>0</v>
      </c>
      <c r="E290" s="57">
        <v>0</v>
      </c>
      <c r="F290" s="57">
        <v>167707.95388999998</v>
      </c>
    </row>
    <row r="291" spans="1:6">
      <c r="A291" s="99" t="s">
        <v>435</v>
      </c>
      <c r="B291" s="95">
        <v>194708.61694000001</v>
      </c>
      <c r="C291" s="95">
        <v>19.338619999999999</v>
      </c>
      <c r="D291" s="95">
        <v>0</v>
      </c>
      <c r="E291" s="95">
        <v>0</v>
      </c>
      <c r="F291" s="95">
        <v>194727.95556</v>
      </c>
    </row>
    <row r="292" spans="1:6">
      <c r="A292" s="99" t="s">
        <v>436</v>
      </c>
      <c r="B292" s="95">
        <v>420.84622999999999</v>
      </c>
      <c r="C292" s="95">
        <v>0</v>
      </c>
      <c r="D292" s="95">
        <v>0</v>
      </c>
      <c r="E292" s="95">
        <v>0</v>
      </c>
      <c r="F292" s="95">
        <v>420.84622999999999</v>
      </c>
    </row>
    <row r="293" spans="1:6">
      <c r="A293" s="99" t="s">
        <v>437</v>
      </c>
      <c r="B293" s="95">
        <v>194287.77071000001</v>
      </c>
      <c r="C293" s="95">
        <v>19.338619999999999</v>
      </c>
      <c r="D293" s="95">
        <v>0</v>
      </c>
      <c r="E293" s="95">
        <v>0</v>
      </c>
      <c r="F293" s="95">
        <v>194307.10933000001</v>
      </c>
    </row>
    <row r="294" spans="1:6">
      <c r="A294" s="99" t="s">
        <v>438</v>
      </c>
      <c r="B294" s="95">
        <v>0</v>
      </c>
      <c r="C294" s="95">
        <v>0</v>
      </c>
      <c r="D294" s="95">
        <v>0</v>
      </c>
      <c r="E294" s="95">
        <v>0</v>
      </c>
      <c r="F294" s="95">
        <v>0</v>
      </c>
    </row>
    <row r="295" spans="1:6">
      <c r="A295" s="99" t="s">
        <v>439</v>
      </c>
      <c r="B295" s="95">
        <v>0</v>
      </c>
      <c r="C295" s="95">
        <v>0</v>
      </c>
      <c r="D295" s="95">
        <v>0</v>
      </c>
      <c r="E295" s="95">
        <v>0</v>
      </c>
      <c r="F295" s="95">
        <v>0</v>
      </c>
    </row>
    <row r="296" spans="1:6">
      <c r="A296" s="99" t="s">
        <v>440</v>
      </c>
      <c r="B296" s="95">
        <v>0</v>
      </c>
      <c r="C296" s="95">
        <v>0</v>
      </c>
      <c r="D296" s="95">
        <v>0</v>
      </c>
      <c r="E296" s="95">
        <v>0</v>
      </c>
      <c r="F296" s="95">
        <v>0</v>
      </c>
    </row>
    <row r="297" spans="1:6">
      <c r="A297" s="99" t="s">
        <v>441</v>
      </c>
      <c r="B297" s="95">
        <v>0</v>
      </c>
      <c r="C297" s="95">
        <v>0</v>
      </c>
      <c r="D297" s="95">
        <v>0</v>
      </c>
      <c r="E297" s="95">
        <v>0</v>
      </c>
      <c r="F297" s="95">
        <v>0</v>
      </c>
    </row>
    <row r="298" spans="1:6">
      <c r="A298" s="99" t="s">
        <v>442</v>
      </c>
      <c r="B298" s="95">
        <v>0</v>
      </c>
      <c r="C298" s="95">
        <v>0</v>
      </c>
      <c r="D298" s="95">
        <v>0</v>
      </c>
      <c r="E298" s="95">
        <v>0</v>
      </c>
      <c r="F298" s="95">
        <v>0</v>
      </c>
    </row>
    <row r="299" spans="1:6">
      <c r="A299" s="99" t="s">
        <v>443</v>
      </c>
      <c r="B299" s="95">
        <v>-220630.98353</v>
      </c>
      <c r="C299" s="95">
        <v>-19.681619999999999</v>
      </c>
      <c r="D299" s="95">
        <v>0</v>
      </c>
      <c r="E299" s="95">
        <v>0</v>
      </c>
      <c r="F299" s="95">
        <v>-220650.66515000002</v>
      </c>
    </row>
    <row r="300" spans="1:6">
      <c r="A300" s="99" t="s">
        <v>444</v>
      </c>
      <c r="B300" s="95">
        <v>-213453.27072</v>
      </c>
      <c r="C300" s="95">
        <v>-19.681619999999999</v>
      </c>
      <c r="D300" s="95">
        <v>0</v>
      </c>
      <c r="E300" s="95">
        <v>0</v>
      </c>
      <c r="F300" s="95">
        <v>-213472.95234000002</v>
      </c>
    </row>
    <row r="301" spans="1:6">
      <c r="A301" s="99" t="s">
        <v>445</v>
      </c>
      <c r="B301" s="95">
        <v>-55.138919999999999</v>
      </c>
      <c r="C301" s="95">
        <v>0</v>
      </c>
      <c r="D301" s="95">
        <v>0</v>
      </c>
      <c r="E301" s="95">
        <v>0</v>
      </c>
      <c r="F301" s="95">
        <v>-55.138919999999999</v>
      </c>
    </row>
    <row r="302" spans="1:6">
      <c r="A302" s="99" t="s">
        <v>446</v>
      </c>
      <c r="B302" s="95">
        <v>-175.68423999999999</v>
      </c>
      <c r="C302" s="95">
        <v>0</v>
      </c>
      <c r="D302" s="95">
        <v>0</v>
      </c>
      <c r="E302" s="95">
        <v>0</v>
      </c>
      <c r="F302" s="95">
        <v>-175.68423999999999</v>
      </c>
    </row>
    <row r="303" spans="1:6">
      <c r="A303" s="156" t="s">
        <v>447</v>
      </c>
      <c r="B303" s="95">
        <v>-6946.8896500000001</v>
      </c>
      <c r="C303" s="95">
        <v>0</v>
      </c>
      <c r="D303" s="95">
        <v>0</v>
      </c>
      <c r="E303" s="95">
        <v>0</v>
      </c>
      <c r="F303" s="95">
        <v>-6946.8896500000001</v>
      </c>
    </row>
    <row r="304" spans="1:6">
      <c r="A304" s="156" t="s">
        <v>448</v>
      </c>
      <c r="B304" s="95">
        <v>0</v>
      </c>
      <c r="C304" s="95">
        <v>0</v>
      </c>
      <c r="D304" s="95">
        <v>0</v>
      </c>
      <c r="E304" s="95">
        <v>0</v>
      </c>
      <c r="F304" s="95">
        <v>0</v>
      </c>
    </row>
    <row r="305" spans="1:6">
      <c r="A305" s="156" t="s">
        <v>449</v>
      </c>
      <c r="B305" s="95">
        <v>0</v>
      </c>
      <c r="C305" s="95">
        <v>0</v>
      </c>
      <c r="D305" s="95">
        <v>0</v>
      </c>
      <c r="E305" s="95">
        <v>0</v>
      </c>
      <c r="F305" s="95">
        <v>0</v>
      </c>
    </row>
    <row r="306" spans="1:6">
      <c r="A306" s="216" t="s">
        <v>1120</v>
      </c>
      <c r="B306" s="57">
        <v>146940.13841999997</v>
      </c>
      <c r="C306" s="57">
        <v>-5154.8941199999999</v>
      </c>
      <c r="D306" s="57">
        <v>0</v>
      </c>
      <c r="E306" s="57">
        <v>0</v>
      </c>
      <c r="F306" s="57">
        <v>141785.24430000002</v>
      </c>
    </row>
    <row r="307" spans="1:6">
      <c r="A307" s="216" t="s">
        <v>450</v>
      </c>
      <c r="B307" s="57">
        <v>-127793.7629</v>
      </c>
      <c r="C307" s="57">
        <v>-26.39358</v>
      </c>
      <c r="D307" s="57">
        <v>0</v>
      </c>
      <c r="E307" s="57">
        <v>0</v>
      </c>
      <c r="F307" s="57">
        <v>-127820.15648000001</v>
      </c>
    </row>
    <row r="308" spans="1:6">
      <c r="A308" s="99" t="s">
        <v>451</v>
      </c>
      <c r="B308" s="95">
        <v>-61750.713490000002</v>
      </c>
      <c r="C308" s="95">
        <v>-26.39358</v>
      </c>
      <c r="D308" s="95">
        <v>0</v>
      </c>
      <c r="E308" s="95">
        <v>0</v>
      </c>
      <c r="F308" s="95">
        <v>-61777.107069999998</v>
      </c>
    </row>
    <row r="309" spans="1:6">
      <c r="A309" s="99" t="s">
        <v>452</v>
      </c>
      <c r="B309" s="95">
        <v>-7857.1338499999993</v>
      </c>
      <c r="C309" s="95">
        <v>0</v>
      </c>
      <c r="D309" s="95">
        <v>0</v>
      </c>
      <c r="E309" s="95">
        <v>0</v>
      </c>
      <c r="F309" s="95">
        <v>-7857.1338499999993</v>
      </c>
    </row>
    <row r="310" spans="1:6">
      <c r="A310" s="99" t="s">
        <v>453</v>
      </c>
      <c r="B310" s="95">
        <v>-1223.7468000000001</v>
      </c>
      <c r="C310" s="95">
        <v>0</v>
      </c>
      <c r="D310" s="95">
        <v>0</v>
      </c>
      <c r="E310" s="95">
        <v>0</v>
      </c>
      <c r="F310" s="95">
        <v>-1223.7468000000001</v>
      </c>
    </row>
    <row r="311" spans="1:6">
      <c r="A311" s="99" t="s">
        <v>454</v>
      </c>
      <c r="B311" s="95">
        <v>-5076.5049900000004</v>
      </c>
      <c r="C311" s="95">
        <v>0</v>
      </c>
      <c r="D311" s="95">
        <v>0</v>
      </c>
      <c r="E311" s="95">
        <v>0</v>
      </c>
      <c r="F311" s="95">
        <v>-5076.5049900000004</v>
      </c>
    </row>
    <row r="312" spans="1:6">
      <c r="A312" s="99" t="s">
        <v>455</v>
      </c>
      <c r="B312" s="95">
        <v>-10245.903189999999</v>
      </c>
      <c r="C312" s="95">
        <v>0</v>
      </c>
      <c r="D312" s="95">
        <v>0</v>
      </c>
      <c r="E312" s="95">
        <v>0</v>
      </c>
      <c r="F312" s="95">
        <v>-10245.903189999999</v>
      </c>
    </row>
    <row r="313" spans="1:6">
      <c r="A313" s="99" t="s">
        <v>456</v>
      </c>
      <c r="B313" s="95">
        <v>-1381.18652</v>
      </c>
      <c r="C313" s="95">
        <v>0</v>
      </c>
      <c r="D313" s="95">
        <v>0</v>
      </c>
      <c r="E313" s="95">
        <v>0</v>
      </c>
      <c r="F313" s="95">
        <v>-1381.18652</v>
      </c>
    </row>
    <row r="314" spans="1:6">
      <c r="A314" s="99" t="s">
        <v>457</v>
      </c>
      <c r="B314" s="95">
        <v>-3763.4045099999998</v>
      </c>
      <c r="C314" s="95">
        <v>0</v>
      </c>
      <c r="D314" s="95">
        <v>0</v>
      </c>
      <c r="E314" s="95">
        <v>0</v>
      </c>
      <c r="F314" s="95">
        <v>-3763.4045099999998</v>
      </c>
    </row>
    <row r="315" spans="1:6">
      <c r="A315" s="99" t="s">
        <v>458</v>
      </c>
      <c r="B315" s="95">
        <v>-1661.7976899999999</v>
      </c>
      <c r="C315" s="95">
        <v>0</v>
      </c>
      <c r="D315" s="95">
        <v>0</v>
      </c>
      <c r="E315" s="95">
        <v>0</v>
      </c>
      <c r="F315" s="95">
        <v>-1661.7976899999999</v>
      </c>
    </row>
    <row r="316" spans="1:6">
      <c r="A316" s="99" t="s">
        <v>459</v>
      </c>
      <c r="B316" s="95">
        <v>-34833.371859999999</v>
      </c>
      <c r="C316" s="95">
        <v>0</v>
      </c>
      <c r="D316" s="95">
        <v>0</v>
      </c>
      <c r="E316" s="95">
        <v>0</v>
      </c>
      <c r="F316" s="95">
        <v>-34833.371859999999</v>
      </c>
    </row>
    <row r="317" spans="1:6">
      <c r="A317" s="69" t="s">
        <v>1119</v>
      </c>
      <c r="B317" s="57">
        <v>19146.375519999998</v>
      </c>
      <c r="C317" s="57">
        <v>-5181.2876999999999</v>
      </c>
      <c r="D317" s="57">
        <v>0</v>
      </c>
      <c r="E317" s="57">
        <v>0</v>
      </c>
      <c r="F317" s="57">
        <v>13965.087820000001</v>
      </c>
    </row>
    <row r="318" spans="1:6">
      <c r="A318" s="156" t="s">
        <v>460</v>
      </c>
      <c r="B318" s="95">
        <v>5.5899999999999995E-3</v>
      </c>
      <c r="C318" s="95">
        <v>0</v>
      </c>
      <c r="D318" s="95">
        <v>0</v>
      </c>
      <c r="E318" s="95">
        <v>0</v>
      </c>
      <c r="F318" s="95">
        <v>5.5899999999999995E-3</v>
      </c>
    </row>
    <row r="319" spans="1:6">
      <c r="A319" s="156" t="s">
        <v>461</v>
      </c>
      <c r="B319" s="95">
        <v>0</v>
      </c>
      <c r="C319" s="95">
        <v>0</v>
      </c>
      <c r="D319" s="95">
        <v>0</v>
      </c>
      <c r="E319" s="95">
        <v>0</v>
      </c>
      <c r="F319" s="95">
        <v>0</v>
      </c>
    </row>
    <row r="320" spans="1:6">
      <c r="A320" s="156" t="s">
        <v>462</v>
      </c>
      <c r="B320" s="95">
        <v>5.5899999999999995E-3</v>
      </c>
      <c r="C320" s="95">
        <v>0</v>
      </c>
      <c r="D320" s="95">
        <v>0</v>
      </c>
      <c r="E320" s="95">
        <v>0</v>
      </c>
      <c r="F320" s="95">
        <v>5.5899999999999995E-3</v>
      </c>
    </row>
    <row r="321" spans="1:6">
      <c r="A321" s="156" t="s">
        <v>463</v>
      </c>
      <c r="B321" s="95">
        <v>0</v>
      </c>
      <c r="C321" s="95">
        <v>0</v>
      </c>
      <c r="D321" s="95">
        <v>0</v>
      </c>
      <c r="E321" s="95">
        <v>0</v>
      </c>
      <c r="F321" s="95">
        <v>0</v>
      </c>
    </row>
    <row r="322" spans="1:6">
      <c r="A322" s="156" t="s">
        <v>464</v>
      </c>
      <c r="B322" s="95">
        <v>0</v>
      </c>
      <c r="C322" s="95">
        <v>0</v>
      </c>
      <c r="D322" s="95">
        <v>0</v>
      </c>
      <c r="E322" s="95">
        <v>0</v>
      </c>
      <c r="F322" s="95">
        <v>0</v>
      </c>
    </row>
    <row r="323" spans="1:6">
      <c r="A323" s="156" t="s">
        <v>465</v>
      </c>
      <c r="B323" s="95">
        <v>0</v>
      </c>
      <c r="C323" s="95">
        <v>0</v>
      </c>
      <c r="D323" s="95">
        <v>0</v>
      </c>
      <c r="E323" s="95">
        <v>0</v>
      </c>
      <c r="F323" s="95">
        <v>0</v>
      </c>
    </row>
    <row r="324" spans="1:6">
      <c r="A324" s="155" t="s">
        <v>1395</v>
      </c>
      <c r="B324" s="57">
        <v>19146.381109999998</v>
      </c>
      <c r="C324" s="57">
        <v>-5181.2876999999999</v>
      </c>
      <c r="D324" s="57">
        <v>0</v>
      </c>
      <c r="E324" s="57">
        <v>0</v>
      </c>
      <c r="F324" s="57">
        <v>13965.093409999999</v>
      </c>
    </row>
    <row r="325" spans="1:6">
      <c r="A325" s="99" t="s">
        <v>466</v>
      </c>
      <c r="B325" s="95">
        <v>28.009810000000002</v>
      </c>
      <c r="C325" s="95">
        <v>0</v>
      </c>
      <c r="D325" s="95">
        <v>0</v>
      </c>
      <c r="E325" s="95">
        <v>0</v>
      </c>
      <c r="F325" s="95">
        <v>28.009810000000002</v>
      </c>
    </row>
    <row r="326" spans="1:6">
      <c r="A326" s="69" t="s">
        <v>1118</v>
      </c>
      <c r="B326" s="57">
        <v>19174.390920000002</v>
      </c>
      <c r="C326" s="57">
        <v>-5181.2876999999999</v>
      </c>
      <c r="D326" s="57">
        <v>0</v>
      </c>
      <c r="E326" s="57">
        <v>0</v>
      </c>
      <c r="F326" s="57">
        <v>13993.103220000001</v>
      </c>
    </row>
    <row r="327" spans="1:6">
      <c r="A327" s="156" t="s">
        <v>467</v>
      </c>
      <c r="B327" s="95">
        <v>122.04297</v>
      </c>
      <c r="C327" s="95">
        <v>4.4917299999999996</v>
      </c>
      <c r="D327" s="95">
        <v>0</v>
      </c>
      <c r="E327" s="95">
        <v>0</v>
      </c>
      <c r="F327" s="95">
        <v>126.5347</v>
      </c>
    </row>
    <row r="328" spans="1:6">
      <c r="A328" s="155" t="s">
        <v>1396</v>
      </c>
      <c r="B328" s="57">
        <v>19296.43389</v>
      </c>
      <c r="C328" s="57">
        <v>-5176.7959700000001</v>
      </c>
      <c r="D328" s="57">
        <v>0</v>
      </c>
      <c r="E328" s="57">
        <v>0</v>
      </c>
      <c r="F328" s="57">
        <v>14119.637919999999</v>
      </c>
    </row>
    <row r="329" spans="1:6">
      <c r="A329" s="156" t="s">
        <v>468</v>
      </c>
      <c r="B329" s="95">
        <v>0</v>
      </c>
      <c r="C329" s="95">
        <v>0</v>
      </c>
      <c r="D329" s="95">
        <v>0</v>
      </c>
      <c r="E329" s="95">
        <v>0</v>
      </c>
      <c r="F329" s="95">
        <v>0</v>
      </c>
    </row>
    <row r="330" spans="1:6">
      <c r="A330" s="69" t="s">
        <v>1117</v>
      </c>
      <c r="B330" s="57">
        <v>19296.43389</v>
      </c>
      <c r="C330" s="57">
        <v>-5176.7959700000001</v>
      </c>
      <c r="D330" s="57">
        <v>0</v>
      </c>
      <c r="E330" s="57">
        <v>0</v>
      </c>
      <c r="F330" s="57">
        <v>14119.637919999999</v>
      </c>
    </row>
    <row r="331" spans="1:6">
      <c r="A331" s="156" t="s">
        <v>469</v>
      </c>
      <c r="B331" s="95">
        <v>0</v>
      </c>
      <c r="C331" s="95">
        <v>0</v>
      </c>
      <c r="D331" s="95">
        <v>0</v>
      </c>
      <c r="E331" s="95">
        <v>0</v>
      </c>
      <c r="F331" s="95">
        <v>0</v>
      </c>
    </row>
    <row r="332" spans="1:6">
      <c r="A332" s="69" t="s">
        <v>1116</v>
      </c>
      <c r="B332" s="57">
        <v>19296.43389</v>
      </c>
      <c r="C332" s="57">
        <v>-5176.7959700000001</v>
      </c>
      <c r="D332" s="57">
        <v>0</v>
      </c>
      <c r="E332" s="57">
        <v>0</v>
      </c>
      <c r="F332" s="57">
        <v>14119.637919999999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3" ht="30" customHeight="1">
      <c r="A1" s="725" t="s">
        <v>1167</v>
      </c>
      <c r="B1" s="788"/>
      <c r="C1" s="788"/>
    </row>
    <row r="2" spans="1:3" ht="18">
      <c r="A2" s="726" t="s">
        <v>552</v>
      </c>
      <c r="B2" s="789"/>
      <c r="C2" s="789"/>
    </row>
    <row r="3" spans="1:3" ht="18">
      <c r="A3" s="726" t="s">
        <v>1519</v>
      </c>
      <c r="B3" s="789"/>
      <c r="C3" s="789"/>
    </row>
    <row r="4" spans="1:3" ht="30" customHeight="1">
      <c r="A4" s="730" t="s">
        <v>544</v>
      </c>
      <c r="B4" s="790"/>
      <c r="C4" s="790"/>
    </row>
    <row r="5" spans="1:3" ht="3.75" customHeight="1">
      <c r="A5" s="11"/>
      <c r="B5" s="178"/>
      <c r="C5" s="178"/>
    </row>
    <row r="6" spans="1:3" ht="30" customHeight="1" thickBot="1">
      <c r="A6" s="155"/>
      <c r="B6" s="236" t="s">
        <v>148</v>
      </c>
      <c r="C6" s="556" t="s">
        <v>551</v>
      </c>
    </row>
    <row r="7" spans="1:3">
      <c r="A7" s="430" t="s">
        <v>190</v>
      </c>
      <c r="B7" s="388">
        <v>7276294.7960700002</v>
      </c>
      <c r="C7" s="388">
        <v>7276294.7960700002</v>
      </c>
    </row>
    <row r="8" spans="1:3">
      <c r="A8" s="177" t="s">
        <v>191</v>
      </c>
      <c r="B8" s="57">
        <v>149452.48457</v>
      </c>
      <c r="C8" s="57">
        <v>149452.48457</v>
      </c>
    </row>
    <row r="9" spans="1:3">
      <c r="A9" s="64" t="s">
        <v>192</v>
      </c>
      <c r="B9" s="95">
        <v>0</v>
      </c>
      <c r="C9" s="95">
        <v>0</v>
      </c>
    </row>
    <row r="10" spans="1:3">
      <c r="A10" s="64" t="s">
        <v>193</v>
      </c>
      <c r="B10" s="95">
        <v>115839.50483000001</v>
      </c>
      <c r="C10" s="95">
        <v>115839.50483000001</v>
      </c>
    </row>
    <row r="11" spans="1:3">
      <c r="A11" s="64" t="s">
        <v>194</v>
      </c>
      <c r="B11" s="95">
        <v>33612.979740000002</v>
      </c>
      <c r="C11" s="95">
        <v>33612.979740000002</v>
      </c>
    </row>
    <row r="12" spans="1:3">
      <c r="A12" s="64" t="s">
        <v>195</v>
      </c>
      <c r="B12" s="95">
        <v>0</v>
      </c>
      <c r="C12" s="95">
        <v>0</v>
      </c>
    </row>
    <row r="13" spans="1:3">
      <c r="A13" s="64" t="s">
        <v>196</v>
      </c>
      <c r="B13" s="95">
        <v>0</v>
      </c>
      <c r="C13" s="95">
        <v>0</v>
      </c>
    </row>
    <row r="14" spans="1:3">
      <c r="A14" s="64" t="s">
        <v>197</v>
      </c>
      <c r="B14" s="95">
        <v>0</v>
      </c>
      <c r="C14" s="95">
        <v>0</v>
      </c>
    </row>
    <row r="15" spans="1:3">
      <c r="A15" s="64" t="s">
        <v>198</v>
      </c>
      <c r="B15" s="95">
        <v>0</v>
      </c>
      <c r="C15" s="95">
        <v>0</v>
      </c>
    </row>
    <row r="16" spans="1:3">
      <c r="A16" s="64" t="s">
        <v>199</v>
      </c>
      <c r="B16" s="95">
        <v>0</v>
      </c>
      <c r="C16" s="95">
        <v>0</v>
      </c>
    </row>
    <row r="17" spans="1:3">
      <c r="A17" s="177" t="s">
        <v>200</v>
      </c>
      <c r="B17" s="57">
        <v>645743.66365</v>
      </c>
      <c r="C17" s="57">
        <v>645743.66365</v>
      </c>
    </row>
    <row r="18" spans="1:3">
      <c r="A18" s="64" t="s">
        <v>201</v>
      </c>
      <c r="B18" s="95">
        <v>0</v>
      </c>
      <c r="C18" s="95">
        <v>0</v>
      </c>
    </row>
    <row r="19" spans="1:3">
      <c r="A19" s="64" t="s">
        <v>202</v>
      </c>
      <c r="B19" s="95">
        <v>571242.24100000004</v>
      </c>
      <c r="C19" s="95">
        <v>571242.24100000004</v>
      </c>
    </row>
    <row r="20" spans="1:3">
      <c r="A20" s="64" t="s">
        <v>203</v>
      </c>
      <c r="B20" s="95">
        <v>0</v>
      </c>
      <c r="C20" s="95">
        <v>0</v>
      </c>
    </row>
    <row r="21" spans="1:3">
      <c r="A21" s="64" t="s">
        <v>204</v>
      </c>
      <c r="B21" s="95">
        <v>0</v>
      </c>
      <c r="C21" s="95">
        <v>0</v>
      </c>
    </row>
    <row r="22" spans="1:3">
      <c r="A22" s="64" t="s">
        <v>205</v>
      </c>
      <c r="B22" s="95">
        <v>58407.002460000003</v>
      </c>
      <c r="C22" s="95">
        <v>58407.002460000003</v>
      </c>
    </row>
    <row r="23" spans="1:3">
      <c r="A23" s="64" t="s">
        <v>206</v>
      </c>
      <c r="B23" s="95">
        <v>13058.649460000001</v>
      </c>
      <c r="C23" s="95">
        <v>13058.649460000001</v>
      </c>
    </row>
    <row r="24" spans="1:3">
      <c r="A24" s="64" t="s">
        <v>207</v>
      </c>
      <c r="B24" s="95">
        <v>3035.7707300000002</v>
      </c>
      <c r="C24" s="95">
        <v>3035.7707300000002</v>
      </c>
    </row>
    <row r="25" spans="1:3">
      <c r="A25" s="64" t="s">
        <v>208</v>
      </c>
      <c r="B25" s="95">
        <v>0</v>
      </c>
      <c r="C25" s="95">
        <v>0</v>
      </c>
    </row>
    <row r="26" spans="1:3">
      <c r="A26" s="177" t="s">
        <v>209</v>
      </c>
      <c r="B26" s="57">
        <v>4773616.7552100001</v>
      </c>
      <c r="C26" s="57">
        <v>4773616.7552100001</v>
      </c>
    </row>
    <row r="27" spans="1:3">
      <c r="A27" s="63" t="s">
        <v>210</v>
      </c>
      <c r="B27" s="95">
        <v>4613173.1627799999</v>
      </c>
      <c r="C27" s="95">
        <v>4613173.1627799999</v>
      </c>
    </row>
    <row r="28" spans="1:3">
      <c r="A28" s="64" t="s">
        <v>211</v>
      </c>
      <c r="B28" s="95">
        <v>4260716.3716000002</v>
      </c>
      <c r="C28" s="95">
        <v>4260716.3716000002</v>
      </c>
    </row>
    <row r="29" spans="1:3">
      <c r="A29" s="64" t="s">
        <v>212</v>
      </c>
      <c r="B29" s="95">
        <v>302440.17212</v>
      </c>
      <c r="C29" s="95">
        <v>302440.17212</v>
      </c>
    </row>
    <row r="30" spans="1:3">
      <c r="A30" s="64" t="s">
        <v>213</v>
      </c>
      <c r="B30" s="95">
        <v>50016.619060000005</v>
      </c>
      <c r="C30" s="95">
        <v>50016.619060000005</v>
      </c>
    </row>
    <row r="31" spans="1:3">
      <c r="A31" s="63" t="s">
        <v>214</v>
      </c>
      <c r="B31" s="95">
        <v>28724.51988</v>
      </c>
      <c r="C31" s="95">
        <v>28724.51988</v>
      </c>
    </row>
    <row r="32" spans="1:3">
      <c r="A32" s="64" t="s">
        <v>215</v>
      </c>
      <c r="B32" s="95">
        <v>28389.17842</v>
      </c>
      <c r="C32" s="95">
        <v>28389.17842</v>
      </c>
    </row>
    <row r="33" spans="1:3">
      <c r="A33" s="64" t="s">
        <v>216</v>
      </c>
      <c r="B33" s="95">
        <v>289.21411999999998</v>
      </c>
      <c r="C33" s="95">
        <v>289.21411999999998</v>
      </c>
    </row>
    <row r="34" spans="1:3">
      <c r="A34" s="65" t="s">
        <v>217</v>
      </c>
      <c r="B34" s="95">
        <v>46.127339999999997</v>
      </c>
      <c r="C34" s="95">
        <v>46.127339999999997</v>
      </c>
    </row>
    <row r="35" spans="1:3">
      <c r="A35" s="63" t="s">
        <v>218</v>
      </c>
      <c r="B35" s="95">
        <v>15579.28457</v>
      </c>
      <c r="C35" s="95">
        <v>15579.28457</v>
      </c>
    </row>
    <row r="36" spans="1:3">
      <c r="A36" s="64" t="s">
        <v>219</v>
      </c>
      <c r="B36" s="95">
        <v>15414.528279999999</v>
      </c>
      <c r="C36" s="95">
        <v>15414.528279999999</v>
      </c>
    </row>
    <row r="37" spans="1:3">
      <c r="A37" s="64" t="s">
        <v>220</v>
      </c>
      <c r="B37" s="95">
        <v>163.32651000000001</v>
      </c>
      <c r="C37" s="95">
        <v>163.32651000000001</v>
      </c>
    </row>
    <row r="38" spans="1:3">
      <c r="A38" s="64" t="s">
        <v>221</v>
      </c>
      <c r="B38" s="95">
        <v>1.4297800000000001</v>
      </c>
      <c r="C38" s="95">
        <v>1.4297800000000001</v>
      </c>
    </row>
    <row r="39" spans="1:3">
      <c r="A39" s="63" t="s">
        <v>222</v>
      </c>
      <c r="B39" s="95">
        <v>193240.37062999999</v>
      </c>
      <c r="C39" s="95">
        <v>193240.37062999999</v>
      </c>
    </row>
    <row r="40" spans="1:3">
      <c r="A40" s="65" t="s">
        <v>223</v>
      </c>
      <c r="B40" s="95">
        <v>67174.750809999998</v>
      </c>
      <c r="C40" s="95">
        <v>67174.750809999998</v>
      </c>
    </row>
    <row r="41" spans="1:3">
      <c r="A41" s="64" t="s">
        <v>224</v>
      </c>
      <c r="B41" s="95">
        <v>24075.101999999999</v>
      </c>
      <c r="C41" s="95">
        <v>24075.101999999999</v>
      </c>
    </row>
    <row r="42" spans="1:3">
      <c r="A42" s="64" t="s">
        <v>225</v>
      </c>
      <c r="B42" s="95">
        <v>3.0539999999999998</v>
      </c>
      <c r="C42" s="95">
        <v>3.0539999999999998</v>
      </c>
    </row>
    <row r="43" spans="1:3">
      <c r="A43" s="64" t="s">
        <v>226</v>
      </c>
      <c r="B43" s="95">
        <v>0</v>
      </c>
      <c r="C43" s="95">
        <v>0</v>
      </c>
    </row>
    <row r="44" spans="1:3">
      <c r="A44" s="64" t="s">
        <v>227</v>
      </c>
      <c r="B44" s="95">
        <v>7.6099499999999995</v>
      </c>
      <c r="C44" s="95">
        <v>7.6099499999999995</v>
      </c>
    </row>
    <row r="45" spans="1:3">
      <c r="A45" s="99" t="s">
        <v>228</v>
      </c>
      <c r="B45" s="95">
        <v>0</v>
      </c>
      <c r="C45" s="95">
        <v>0</v>
      </c>
    </row>
    <row r="46" spans="1:3">
      <c r="A46" s="65" t="s">
        <v>1348</v>
      </c>
      <c r="B46" s="95">
        <v>81177.149700000009</v>
      </c>
      <c r="C46" s="95">
        <v>81177.149700000009</v>
      </c>
    </row>
    <row r="47" spans="1:3">
      <c r="A47" s="64" t="s">
        <v>1349</v>
      </c>
      <c r="B47" s="95">
        <v>20363.832340000001</v>
      </c>
      <c r="C47" s="95">
        <v>20363.832340000001</v>
      </c>
    </row>
    <row r="48" spans="1:3">
      <c r="A48" s="64" t="s">
        <v>1354</v>
      </c>
      <c r="B48" s="95">
        <v>326.41457000000003</v>
      </c>
      <c r="C48" s="95">
        <v>326.41457000000003</v>
      </c>
    </row>
    <row r="49" spans="1:3">
      <c r="A49" s="64" t="s">
        <v>1355</v>
      </c>
      <c r="B49" s="95">
        <v>63.718989999999998</v>
      </c>
      <c r="C49" s="95">
        <v>63.718989999999998</v>
      </c>
    </row>
    <row r="50" spans="1:3">
      <c r="A50" s="64" t="s">
        <v>1373</v>
      </c>
      <c r="B50" s="95">
        <v>46.841339999999995</v>
      </c>
      <c r="C50" s="95">
        <v>46.841339999999995</v>
      </c>
    </row>
    <row r="51" spans="1:3">
      <c r="A51" s="99" t="s">
        <v>1394</v>
      </c>
      <c r="B51" s="95">
        <v>1.89693</v>
      </c>
      <c r="C51" s="95">
        <v>1.89693</v>
      </c>
    </row>
    <row r="52" spans="1:3">
      <c r="A52" s="101" t="s">
        <v>229</v>
      </c>
      <c r="B52" s="95">
        <v>-77100.582650000011</v>
      </c>
      <c r="C52" s="95">
        <v>-77100.582650000011</v>
      </c>
    </row>
    <row r="53" spans="1:3">
      <c r="A53" s="64" t="s">
        <v>1435</v>
      </c>
      <c r="B53" s="95">
        <v>-823.66668000000004</v>
      </c>
      <c r="C53" s="95">
        <v>-823.66668000000004</v>
      </c>
    </row>
    <row r="54" spans="1:3">
      <c r="A54" s="64" t="s">
        <v>1462</v>
      </c>
      <c r="B54" s="95">
        <v>-314.84002000000004</v>
      </c>
      <c r="C54" s="95">
        <v>-314.84002000000004</v>
      </c>
    </row>
    <row r="55" spans="1:3">
      <c r="A55" s="64" t="s">
        <v>1436</v>
      </c>
      <c r="B55" s="95">
        <v>-10386.693539999998</v>
      </c>
      <c r="C55" s="95">
        <v>-10386.693539999998</v>
      </c>
    </row>
    <row r="56" spans="1:3">
      <c r="A56" s="64" t="s">
        <v>1463</v>
      </c>
      <c r="B56" s="95">
        <v>-83.349820000000008</v>
      </c>
      <c r="C56" s="95">
        <v>-83.349820000000008</v>
      </c>
    </row>
    <row r="57" spans="1:3">
      <c r="A57" s="64" t="s">
        <v>1437</v>
      </c>
      <c r="B57" s="95">
        <v>-13742.3575</v>
      </c>
      <c r="C57" s="95">
        <v>-13742.3575</v>
      </c>
    </row>
    <row r="58" spans="1:3">
      <c r="A58" s="64" t="s">
        <v>230</v>
      </c>
      <c r="B58" s="95">
        <v>-163.32651000000001</v>
      </c>
      <c r="C58" s="95">
        <v>-163.32651000000001</v>
      </c>
    </row>
    <row r="59" spans="1:3">
      <c r="A59" s="64" t="s">
        <v>231</v>
      </c>
      <c r="B59" s="95">
        <v>-27928.014420000003</v>
      </c>
      <c r="C59" s="95">
        <v>-27928.014420000003</v>
      </c>
    </row>
    <row r="60" spans="1:3">
      <c r="A60" s="64" t="s">
        <v>232</v>
      </c>
      <c r="B60" s="95">
        <v>-22717.191989999999</v>
      </c>
      <c r="C60" s="95">
        <v>-22717.191989999999</v>
      </c>
    </row>
    <row r="61" spans="1:3">
      <c r="A61" s="64" t="s">
        <v>233</v>
      </c>
      <c r="B61" s="95">
        <v>0</v>
      </c>
      <c r="C61" s="95">
        <v>0</v>
      </c>
    </row>
    <row r="62" spans="1:3">
      <c r="A62" s="64" t="s">
        <v>234</v>
      </c>
      <c r="B62" s="95">
        <v>0</v>
      </c>
      <c r="C62" s="95">
        <v>0</v>
      </c>
    </row>
    <row r="63" spans="1:3">
      <c r="A63" s="64" t="s">
        <v>1153</v>
      </c>
      <c r="B63" s="95">
        <v>-119.15791</v>
      </c>
      <c r="C63" s="95">
        <v>-119.15791</v>
      </c>
    </row>
    <row r="64" spans="1:3">
      <c r="A64" s="64" t="s">
        <v>1154</v>
      </c>
      <c r="B64" s="95">
        <v>-75.737440000000007</v>
      </c>
      <c r="C64" s="95">
        <v>-75.737440000000007</v>
      </c>
    </row>
    <row r="65" spans="1:3">
      <c r="A65" s="64" t="s">
        <v>1356</v>
      </c>
      <c r="B65" s="95">
        <v>-644.12279000000001</v>
      </c>
      <c r="C65" s="95">
        <v>-644.12279000000001</v>
      </c>
    </row>
    <row r="66" spans="1:3">
      <c r="A66" s="64" t="s">
        <v>1357</v>
      </c>
      <c r="B66" s="95">
        <v>-18.74343</v>
      </c>
      <c r="C66" s="95">
        <v>-18.74343</v>
      </c>
    </row>
    <row r="67" spans="1:3">
      <c r="A67" s="64" t="s">
        <v>1358</v>
      </c>
      <c r="B67" s="95">
        <v>-81.950820000000007</v>
      </c>
      <c r="C67" s="95">
        <v>-81.950820000000007</v>
      </c>
    </row>
    <row r="68" spans="1:3">
      <c r="A68" s="64" t="s">
        <v>1359</v>
      </c>
      <c r="B68" s="95">
        <v>-1.4297800000000001</v>
      </c>
      <c r="C68" s="95">
        <v>-1.4297800000000001</v>
      </c>
    </row>
    <row r="69" spans="1:3">
      <c r="A69" s="177" t="s">
        <v>235</v>
      </c>
      <c r="B69" s="57">
        <v>6995.7442799999999</v>
      </c>
      <c r="C69" s="57">
        <v>6995.7442799999999</v>
      </c>
    </row>
    <row r="70" spans="1:3">
      <c r="A70" s="64" t="s">
        <v>236</v>
      </c>
      <c r="B70" s="95">
        <v>0</v>
      </c>
      <c r="C70" s="95">
        <v>0</v>
      </c>
    </row>
    <row r="71" spans="1:3">
      <c r="A71" s="64" t="s">
        <v>237</v>
      </c>
      <c r="B71" s="95">
        <v>2298.99035</v>
      </c>
      <c r="C71" s="95">
        <v>2298.99035</v>
      </c>
    </row>
    <row r="72" spans="1:3">
      <c r="A72" s="64" t="s">
        <v>238</v>
      </c>
      <c r="B72" s="95">
        <v>4823.6266399999995</v>
      </c>
      <c r="C72" s="95">
        <v>4823.6266399999995</v>
      </c>
    </row>
    <row r="73" spans="1:3">
      <c r="A73" s="64" t="s">
        <v>239</v>
      </c>
      <c r="B73" s="95">
        <v>0</v>
      </c>
      <c r="C73" s="95">
        <v>0</v>
      </c>
    </row>
    <row r="74" spans="1:3">
      <c r="A74" s="64" t="s">
        <v>240</v>
      </c>
      <c r="B74" s="95">
        <v>-126.87271000000001</v>
      </c>
      <c r="C74" s="95">
        <v>-126.87271000000001</v>
      </c>
    </row>
    <row r="75" spans="1:3">
      <c r="A75" s="177" t="s">
        <v>241</v>
      </c>
      <c r="B75" s="57">
        <v>182.63701999999998</v>
      </c>
      <c r="C75" s="57">
        <v>182.63701999999998</v>
      </c>
    </row>
    <row r="76" spans="1:3">
      <c r="A76" s="64" t="s">
        <v>242</v>
      </c>
      <c r="B76" s="95">
        <v>0</v>
      </c>
      <c r="C76" s="95">
        <v>0</v>
      </c>
    </row>
    <row r="77" spans="1:3">
      <c r="A77" s="64" t="s">
        <v>243</v>
      </c>
      <c r="B77" s="95">
        <v>4300.5637699999997</v>
      </c>
      <c r="C77" s="95">
        <v>4300.5637699999997</v>
      </c>
    </row>
    <row r="78" spans="1:3">
      <c r="A78" s="64" t="s">
        <v>244</v>
      </c>
      <c r="B78" s="95">
        <v>0.34399999999999997</v>
      </c>
      <c r="C78" s="95">
        <v>0.34399999999999997</v>
      </c>
    </row>
    <row r="79" spans="1:3">
      <c r="A79" s="64" t="s">
        <v>245</v>
      </c>
      <c r="B79" s="95">
        <v>0</v>
      </c>
      <c r="C79" s="95">
        <v>0</v>
      </c>
    </row>
    <row r="80" spans="1:3">
      <c r="A80" s="64" t="s">
        <v>246</v>
      </c>
      <c r="B80" s="95">
        <v>-4118.2707499999997</v>
      </c>
      <c r="C80" s="95">
        <v>-4118.2707499999997</v>
      </c>
    </row>
    <row r="81" spans="1:3">
      <c r="A81" s="177" t="s">
        <v>247</v>
      </c>
      <c r="B81" s="57">
        <v>978020.00248999998</v>
      </c>
      <c r="C81" s="57">
        <v>978020.00248999998</v>
      </c>
    </row>
    <row r="82" spans="1:3">
      <c r="A82" s="64" t="s">
        <v>201</v>
      </c>
      <c r="B82" s="95">
        <v>0</v>
      </c>
      <c r="C82" s="95">
        <v>0</v>
      </c>
    </row>
    <row r="83" spans="1:3">
      <c r="A83" s="64" t="s">
        <v>202</v>
      </c>
      <c r="B83" s="95">
        <v>690810.3465499999</v>
      </c>
      <c r="C83" s="95">
        <v>690810.3465499999</v>
      </c>
    </row>
    <row r="84" spans="1:3">
      <c r="A84" s="64" t="s">
        <v>203</v>
      </c>
      <c r="B84" s="95">
        <v>0</v>
      </c>
      <c r="C84" s="95">
        <v>0</v>
      </c>
    </row>
    <row r="85" spans="1:3">
      <c r="A85" s="64" t="s">
        <v>204</v>
      </c>
      <c r="B85" s="95">
        <v>0</v>
      </c>
      <c r="C85" s="95">
        <v>0</v>
      </c>
    </row>
    <row r="86" spans="1:3">
      <c r="A86" s="64" t="s">
        <v>248</v>
      </c>
      <c r="B86" s="95">
        <v>56111.565459999998</v>
      </c>
      <c r="C86" s="95">
        <v>56111.565459999998</v>
      </c>
    </row>
    <row r="87" spans="1:3">
      <c r="A87" s="64" t="s">
        <v>249</v>
      </c>
      <c r="B87" s="95">
        <v>10.29</v>
      </c>
      <c r="C87" s="95">
        <v>10.29</v>
      </c>
    </row>
    <row r="88" spans="1:3">
      <c r="A88" s="64" t="s">
        <v>206</v>
      </c>
      <c r="B88" s="95">
        <v>150682.38756</v>
      </c>
      <c r="C88" s="95">
        <v>150682.38756</v>
      </c>
    </row>
    <row r="89" spans="1:3">
      <c r="A89" s="64" t="s">
        <v>250</v>
      </c>
      <c r="B89" s="95">
        <v>80586.583209999997</v>
      </c>
      <c r="C89" s="95">
        <v>80586.583209999997</v>
      </c>
    </row>
    <row r="90" spans="1:3">
      <c r="A90" s="64" t="s">
        <v>251</v>
      </c>
      <c r="B90" s="95">
        <v>-181.17028999999999</v>
      </c>
      <c r="C90" s="95">
        <v>-181.17028999999999</v>
      </c>
    </row>
    <row r="91" spans="1:3">
      <c r="A91" s="177" t="s">
        <v>252</v>
      </c>
      <c r="B91" s="57">
        <v>14800.878929999999</v>
      </c>
      <c r="C91" s="57">
        <v>14800.878929999999</v>
      </c>
    </row>
    <row r="92" spans="1:3">
      <c r="A92" s="64" t="s">
        <v>253</v>
      </c>
      <c r="B92" s="95">
        <v>0</v>
      </c>
      <c r="C92" s="95">
        <v>0</v>
      </c>
    </row>
    <row r="93" spans="1:3">
      <c r="A93" s="64" t="s">
        <v>254</v>
      </c>
      <c r="B93" s="95">
        <v>3541.4987700000001</v>
      </c>
      <c r="C93" s="95">
        <v>3541.4987700000001</v>
      </c>
    </row>
    <row r="94" spans="1:3">
      <c r="A94" s="64" t="s">
        <v>255</v>
      </c>
      <c r="B94" s="95">
        <v>3699.4195800000002</v>
      </c>
      <c r="C94" s="95">
        <v>3699.4195800000002</v>
      </c>
    </row>
    <row r="95" spans="1:3">
      <c r="A95" s="64" t="s">
        <v>256</v>
      </c>
      <c r="B95" s="95">
        <v>3803.3554900000004</v>
      </c>
      <c r="C95" s="95">
        <v>3803.3554900000004</v>
      </c>
    </row>
    <row r="96" spans="1:3">
      <c r="A96" s="64" t="s">
        <v>257</v>
      </c>
      <c r="B96" s="95">
        <v>2216.2679199999998</v>
      </c>
      <c r="C96" s="95">
        <v>2216.2679199999998</v>
      </c>
    </row>
    <row r="97" spans="1:3">
      <c r="A97" s="64" t="s">
        <v>258</v>
      </c>
      <c r="B97" s="95">
        <v>1539.3080600000001</v>
      </c>
      <c r="C97" s="95">
        <v>1539.3080600000001</v>
      </c>
    </row>
    <row r="98" spans="1:3">
      <c r="A98" s="64" t="s">
        <v>259</v>
      </c>
      <c r="B98" s="95">
        <v>1.02911</v>
      </c>
      <c r="C98" s="95">
        <v>1.02911</v>
      </c>
    </row>
    <row r="99" spans="1:3">
      <c r="A99" s="64" t="s">
        <v>260</v>
      </c>
      <c r="B99" s="95">
        <v>0</v>
      </c>
      <c r="C99" s="95">
        <v>0</v>
      </c>
    </row>
    <row r="100" spans="1:3">
      <c r="A100" s="64" t="s">
        <v>261</v>
      </c>
      <c r="B100" s="95">
        <v>0</v>
      </c>
      <c r="C100" s="95">
        <v>0</v>
      </c>
    </row>
    <row r="101" spans="1:3">
      <c r="A101" s="177" t="s">
        <v>262</v>
      </c>
      <c r="B101" s="57">
        <v>1850.1931200000001</v>
      </c>
      <c r="C101" s="57">
        <v>1850.1931200000001</v>
      </c>
    </row>
    <row r="102" spans="1:3">
      <c r="A102" s="64" t="s">
        <v>263</v>
      </c>
      <c r="B102" s="95">
        <v>186.64958999999999</v>
      </c>
      <c r="C102" s="95">
        <v>186.64958999999999</v>
      </c>
    </row>
    <row r="103" spans="1:3">
      <c r="A103" s="64" t="s">
        <v>264</v>
      </c>
      <c r="B103" s="95">
        <v>503.11180000000002</v>
      </c>
      <c r="C103" s="95">
        <v>503.11180000000002</v>
      </c>
    </row>
    <row r="104" spans="1:3">
      <c r="A104" s="64" t="s">
        <v>265</v>
      </c>
      <c r="B104" s="95">
        <v>155.94886</v>
      </c>
      <c r="C104" s="95">
        <v>155.94886</v>
      </c>
    </row>
    <row r="105" spans="1:3">
      <c r="A105" s="99" t="s">
        <v>266</v>
      </c>
      <c r="B105" s="95">
        <v>1004.82587</v>
      </c>
      <c r="C105" s="95">
        <v>1004.82587</v>
      </c>
    </row>
    <row r="106" spans="1:3">
      <c r="A106" s="99" t="s">
        <v>267</v>
      </c>
      <c r="B106" s="95">
        <v>-0.34300000000000003</v>
      </c>
      <c r="C106" s="95">
        <v>-0.34300000000000003</v>
      </c>
    </row>
    <row r="107" spans="1:3">
      <c r="A107" s="177" t="s">
        <v>268</v>
      </c>
      <c r="B107" s="57">
        <v>705632.43679999991</v>
      </c>
      <c r="C107" s="57">
        <v>705632.43679999991</v>
      </c>
    </row>
    <row r="108" spans="1:3">
      <c r="A108" s="64" t="s">
        <v>269</v>
      </c>
      <c r="B108" s="95">
        <v>655103.75684000005</v>
      </c>
      <c r="C108" s="95">
        <v>655103.75684000005</v>
      </c>
    </row>
    <row r="109" spans="1:3">
      <c r="A109" s="64" t="s">
        <v>270</v>
      </c>
      <c r="B109" s="95">
        <v>0</v>
      </c>
      <c r="C109" s="95">
        <v>0</v>
      </c>
    </row>
    <row r="110" spans="1:3">
      <c r="A110" s="64" t="s">
        <v>271</v>
      </c>
      <c r="B110" s="95">
        <v>0</v>
      </c>
      <c r="C110" s="95">
        <v>0</v>
      </c>
    </row>
    <row r="111" spans="1:3">
      <c r="A111" s="99" t="s">
        <v>272</v>
      </c>
      <c r="B111" s="95">
        <v>0</v>
      </c>
      <c r="C111" s="95">
        <v>0</v>
      </c>
    </row>
    <row r="112" spans="1:3">
      <c r="A112" s="64" t="s">
        <v>273</v>
      </c>
      <c r="B112" s="95">
        <v>78175.913870000004</v>
      </c>
      <c r="C112" s="95">
        <v>78175.913870000004</v>
      </c>
    </row>
    <row r="113" spans="1:3">
      <c r="A113" s="99" t="s">
        <v>274</v>
      </c>
      <c r="B113" s="95">
        <v>-27647.233909999999</v>
      </c>
      <c r="C113" s="95">
        <v>-27647.233909999999</v>
      </c>
    </row>
    <row r="114" spans="1:3">
      <c r="A114" s="177" t="s">
        <v>275</v>
      </c>
      <c r="B114" s="57">
        <v>6634370.4897799995</v>
      </c>
      <c r="C114" s="57">
        <v>6634370.4897799995</v>
      </c>
    </row>
    <row r="115" spans="1:3">
      <c r="A115" s="177" t="s">
        <v>276</v>
      </c>
      <c r="B115" s="57">
        <v>4065692.5986599997</v>
      </c>
      <c r="C115" s="57">
        <v>4065692.5986599997</v>
      </c>
    </row>
    <row r="116" spans="1:3">
      <c r="A116" s="64" t="s">
        <v>277</v>
      </c>
      <c r="B116" s="95">
        <v>0</v>
      </c>
      <c r="C116" s="95">
        <v>0</v>
      </c>
    </row>
    <row r="117" spans="1:3">
      <c r="A117" s="64" t="s">
        <v>278</v>
      </c>
      <c r="B117" s="95">
        <v>0</v>
      </c>
      <c r="C117" s="95">
        <v>0</v>
      </c>
    </row>
    <row r="118" spans="1:3">
      <c r="A118" s="64" t="s">
        <v>279</v>
      </c>
      <c r="B118" s="95">
        <v>0</v>
      </c>
      <c r="C118" s="95">
        <v>0</v>
      </c>
    </row>
    <row r="119" spans="1:3">
      <c r="A119" s="64" t="s">
        <v>280</v>
      </c>
      <c r="B119" s="95">
        <v>0</v>
      </c>
      <c r="C119" s="95">
        <v>0</v>
      </c>
    </row>
    <row r="120" spans="1:3">
      <c r="A120" s="64" t="s">
        <v>281</v>
      </c>
      <c r="B120" s="95">
        <v>0</v>
      </c>
      <c r="C120" s="95">
        <v>0</v>
      </c>
    </row>
    <row r="121" spans="1:3">
      <c r="A121" s="65" t="s">
        <v>282</v>
      </c>
      <c r="B121" s="95">
        <v>0</v>
      </c>
      <c r="C121" s="95">
        <v>0</v>
      </c>
    </row>
    <row r="122" spans="1:3">
      <c r="A122" s="99" t="s">
        <v>283</v>
      </c>
      <c r="B122" s="95">
        <v>0</v>
      </c>
      <c r="C122" s="95">
        <v>0</v>
      </c>
    </row>
    <row r="123" spans="1:3">
      <c r="A123" s="99" t="s">
        <v>284</v>
      </c>
      <c r="B123" s="95">
        <v>0</v>
      </c>
      <c r="C123" s="95">
        <v>0</v>
      </c>
    </row>
    <row r="124" spans="1:3">
      <c r="A124" s="99" t="s">
        <v>285</v>
      </c>
      <c r="B124" s="95">
        <v>0</v>
      </c>
      <c r="C124" s="95">
        <v>0</v>
      </c>
    </row>
    <row r="125" spans="1:3">
      <c r="A125" s="99" t="s">
        <v>286</v>
      </c>
      <c r="B125" s="95">
        <v>0</v>
      </c>
      <c r="C125" s="95">
        <v>0</v>
      </c>
    </row>
    <row r="126" spans="1:3">
      <c r="A126" s="99" t="s">
        <v>287</v>
      </c>
      <c r="B126" s="95">
        <v>0</v>
      </c>
      <c r="C126" s="95">
        <v>0</v>
      </c>
    </row>
    <row r="127" spans="1:3">
      <c r="A127" s="99" t="s">
        <v>288</v>
      </c>
      <c r="B127" s="95">
        <v>0</v>
      </c>
      <c r="C127" s="95">
        <v>0</v>
      </c>
    </row>
    <row r="128" spans="1:3">
      <c r="A128" s="156" t="s">
        <v>289</v>
      </c>
      <c r="B128" s="95">
        <v>0</v>
      </c>
      <c r="C128" s="95">
        <v>0</v>
      </c>
    </row>
    <row r="129" spans="1:3">
      <c r="A129" s="156" t="s">
        <v>290</v>
      </c>
      <c r="B129" s="95">
        <v>0</v>
      </c>
      <c r="C129" s="95">
        <v>0</v>
      </c>
    </row>
    <row r="130" spans="1:3">
      <c r="A130" s="64" t="s">
        <v>291</v>
      </c>
      <c r="B130" s="95">
        <v>3897913.9421399999</v>
      </c>
      <c r="C130" s="95">
        <v>3897913.9421399999</v>
      </c>
    </row>
    <row r="131" spans="1:3">
      <c r="A131" s="64" t="s">
        <v>292</v>
      </c>
      <c r="B131" s="95">
        <v>167778.65652000002</v>
      </c>
      <c r="C131" s="95">
        <v>167778.65652000002</v>
      </c>
    </row>
    <row r="132" spans="1:3">
      <c r="A132" s="177" t="s">
        <v>293</v>
      </c>
      <c r="B132" s="57">
        <v>0</v>
      </c>
      <c r="C132" s="57">
        <v>0</v>
      </c>
    </row>
    <row r="133" spans="1:3">
      <c r="A133" s="177" t="s">
        <v>487</v>
      </c>
      <c r="B133" s="57">
        <v>8813.0340299999989</v>
      </c>
      <c r="C133" s="57">
        <v>8813.0340299999989</v>
      </c>
    </row>
    <row r="134" spans="1:3">
      <c r="A134" s="64" t="s">
        <v>488</v>
      </c>
      <c r="B134" s="95">
        <v>0</v>
      </c>
      <c r="C134" s="95">
        <v>0</v>
      </c>
    </row>
    <row r="135" spans="1:3">
      <c r="A135" s="64" t="s">
        <v>489</v>
      </c>
      <c r="B135" s="95">
        <v>0</v>
      </c>
      <c r="C135" s="95">
        <v>0</v>
      </c>
    </row>
    <row r="136" spans="1:3">
      <c r="A136" s="64" t="s">
        <v>490</v>
      </c>
      <c r="B136" s="95">
        <v>0</v>
      </c>
      <c r="C136" s="95">
        <v>0</v>
      </c>
    </row>
    <row r="137" spans="1:3">
      <c r="A137" s="64" t="s">
        <v>491</v>
      </c>
      <c r="B137" s="95">
        <v>0</v>
      </c>
      <c r="C137" s="95">
        <v>0</v>
      </c>
    </row>
    <row r="138" spans="1:3">
      <c r="A138" s="64" t="s">
        <v>492</v>
      </c>
      <c r="B138" s="95">
        <v>8000</v>
      </c>
      <c r="C138" s="95">
        <v>8000</v>
      </c>
    </row>
    <row r="139" spans="1:3">
      <c r="A139" s="64" t="s">
        <v>499</v>
      </c>
      <c r="B139" s="95">
        <v>813.03403000000003</v>
      </c>
      <c r="C139" s="95">
        <v>813.03403000000003</v>
      </c>
    </row>
    <row r="140" spans="1:3">
      <c r="A140" s="177" t="s">
        <v>294</v>
      </c>
      <c r="B140" s="57">
        <v>2494331.3198600002</v>
      </c>
      <c r="C140" s="57">
        <v>2494331.3198600002</v>
      </c>
    </row>
    <row r="141" spans="1:3">
      <c r="A141" s="64" t="s">
        <v>295</v>
      </c>
      <c r="B141" s="95">
        <v>0</v>
      </c>
      <c r="C141" s="95">
        <v>0</v>
      </c>
    </row>
    <row r="142" spans="1:3">
      <c r="A142" s="64" t="s">
        <v>296</v>
      </c>
      <c r="B142" s="95">
        <v>556272.24098</v>
      </c>
      <c r="C142" s="95">
        <v>556272.24098</v>
      </c>
    </row>
    <row r="143" spans="1:3">
      <c r="A143" s="64" t="s">
        <v>297</v>
      </c>
      <c r="B143" s="95">
        <v>0</v>
      </c>
      <c r="C143" s="95">
        <v>0</v>
      </c>
    </row>
    <row r="144" spans="1:3">
      <c r="A144" s="64" t="s">
        <v>298</v>
      </c>
      <c r="B144" s="95">
        <v>0</v>
      </c>
      <c r="C144" s="95">
        <v>0</v>
      </c>
    </row>
    <row r="145" spans="1:3">
      <c r="A145" s="64" t="s">
        <v>299</v>
      </c>
      <c r="B145" s="95">
        <v>1341058</v>
      </c>
      <c r="C145" s="95">
        <v>1341058</v>
      </c>
    </row>
    <row r="146" spans="1:3">
      <c r="A146" s="64" t="s">
        <v>300</v>
      </c>
      <c r="B146" s="95">
        <v>559347.37474999996</v>
      </c>
      <c r="C146" s="95">
        <v>559347.37474999996</v>
      </c>
    </row>
    <row r="147" spans="1:3">
      <c r="A147" s="64" t="s">
        <v>301</v>
      </c>
      <c r="B147" s="95">
        <v>0</v>
      </c>
      <c r="C147" s="95">
        <v>0</v>
      </c>
    </row>
    <row r="148" spans="1:3">
      <c r="A148" s="64" t="s">
        <v>302</v>
      </c>
      <c r="B148" s="95">
        <v>37653.704130000006</v>
      </c>
      <c r="C148" s="95">
        <v>37653.704130000006</v>
      </c>
    </row>
    <row r="149" spans="1:3">
      <c r="A149" s="177" t="s">
        <v>303</v>
      </c>
      <c r="B149" s="57">
        <v>37169.517590000003</v>
      </c>
      <c r="C149" s="57">
        <v>37169.517590000003</v>
      </c>
    </row>
    <row r="150" spans="1:3">
      <c r="A150" s="64" t="s">
        <v>236</v>
      </c>
      <c r="B150" s="95">
        <v>0</v>
      </c>
      <c r="C150" s="95">
        <v>0</v>
      </c>
    </row>
    <row r="151" spans="1:3">
      <c r="A151" s="64" t="s">
        <v>238</v>
      </c>
      <c r="B151" s="95">
        <v>10982.8616</v>
      </c>
      <c r="C151" s="95">
        <v>10982.8616</v>
      </c>
    </row>
    <row r="152" spans="1:3">
      <c r="A152" s="64" t="s">
        <v>304</v>
      </c>
      <c r="B152" s="95">
        <v>26186.655989999999</v>
      </c>
      <c r="C152" s="95">
        <v>26186.655989999999</v>
      </c>
    </row>
    <row r="153" spans="1:3">
      <c r="A153" s="64" t="s">
        <v>265</v>
      </c>
      <c r="B153" s="95">
        <v>0</v>
      </c>
      <c r="C153" s="95">
        <v>0</v>
      </c>
    </row>
    <row r="154" spans="1:3">
      <c r="A154" s="64" t="s">
        <v>305</v>
      </c>
      <c r="B154" s="95">
        <v>0</v>
      </c>
      <c r="C154" s="95">
        <v>0</v>
      </c>
    </row>
    <row r="155" spans="1:3">
      <c r="A155" s="177" t="s">
        <v>306</v>
      </c>
      <c r="B155" s="57">
        <v>28364.019640000002</v>
      </c>
      <c r="C155" s="57">
        <v>28364.019640000002</v>
      </c>
    </row>
    <row r="156" spans="1:3">
      <c r="A156" s="64" t="s">
        <v>307</v>
      </c>
      <c r="B156" s="95">
        <v>0</v>
      </c>
      <c r="C156" s="95">
        <v>0</v>
      </c>
    </row>
    <row r="157" spans="1:3">
      <c r="A157" s="64" t="s">
        <v>308</v>
      </c>
      <c r="B157" s="95">
        <v>0</v>
      </c>
      <c r="C157" s="95">
        <v>0</v>
      </c>
    </row>
    <row r="158" spans="1:3">
      <c r="A158" s="64" t="s">
        <v>309</v>
      </c>
      <c r="B158" s="95">
        <v>4817.6170899999997</v>
      </c>
      <c r="C158" s="95">
        <v>4817.6170899999997</v>
      </c>
    </row>
    <row r="159" spans="1:3">
      <c r="A159" s="64" t="s">
        <v>1464</v>
      </c>
      <c r="B159" s="95">
        <v>0</v>
      </c>
      <c r="C159" s="95">
        <v>0</v>
      </c>
    </row>
    <row r="160" spans="1:3">
      <c r="A160" s="64" t="s">
        <v>310</v>
      </c>
      <c r="B160" s="95">
        <v>23546.402550000003</v>
      </c>
      <c r="C160" s="95">
        <v>23546.402550000003</v>
      </c>
    </row>
    <row r="161" spans="1:3">
      <c r="A161" s="64" t="s">
        <v>311</v>
      </c>
      <c r="B161" s="95">
        <v>0</v>
      </c>
      <c r="C161" s="95">
        <v>0</v>
      </c>
    </row>
    <row r="162" spans="1:3">
      <c r="A162" s="177" t="s">
        <v>312</v>
      </c>
      <c r="B162" s="57">
        <v>0</v>
      </c>
      <c r="C162" s="57">
        <v>0</v>
      </c>
    </row>
    <row r="163" spans="1:3">
      <c r="A163" s="64" t="s">
        <v>313</v>
      </c>
      <c r="B163" s="95">
        <v>0</v>
      </c>
      <c r="C163" s="95">
        <v>0</v>
      </c>
    </row>
    <row r="164" spans="1:3">
      <c r="A164" s="64" t="s">
        <v>314</v>
      </c>
      <c r="B164" s="95">
        <v>0</v>
      </c>
      <c r="C164" s="95">
        <v>0</v>
      </c>
    </row>
    <row r="165" spans="1:3">
      <c r="A165" s="64" t="s">
        <v>315</v>
      </c>
      <c r="B165" s="95">
        <v>0</v>
      </c>
      <c r="C165" s="95">
        <v>0</v>
      </c>
    </row>
    <row r="166" spans="1:3">
      <c r="A166" s="64" t="s">
        <v>316</v>
      </c>
      <c r="B166" s="95">
        <v>0</v>
      </c>
      <c r="C166" s="95">
        <v>0</v>
      </c>
    </row>
    <row r="167" spans="1:3">
      <c r="A167" s="177" t="s">
        <v>317</v>
      </c>
      <c r="B167" s="57">
        <v>0</v>
      </c>
      <c r="C167" s="57">
        <v>0</v>
      </c>
    </row>
    <row r="168" spans="1:3">
      <c r="A168" s="64" t="s">
        <v>318</v>
      </c>
      <c r="B168" s="95">
        <v>0</v>
      </c>
      <c r="C168" s="95">
        <v>0</v>
      </c>
    </row>
    <row r="169" spans="1:3">
      <c r="A169" s="64" t="s">
        <v>319</v>
      </c>
      <c r="B169" s="95">
        <v>0</v>
      </c>
      <c r="C169" s="95">
        <v>0</v>
      </c>
    </row>
    <row r="170" spans="1:3">
      <c r="A170" s="64" t="s">
        <v>320</v>
      </c>
      <c r="B170" s="95">
        <v>0</v>
      </c>
      <c r="C170" s="95">
        <v>0</v>
      </c>
    </row>
    <row r="171" spans="1:3">
      <c r="A171" s="64" t="s">
        <v>321</v>
      </c>
      <c r="B171" s="95">
        <v>0</v>
      </c>
      <c r="C171" s="95">
        <v>0</v>
      </c>
    </row>
    <row r="172" spans="1:3">
      <c r="A172" s="64" t="s">
        <v>322</v>
      </c>
      <c r="B172" s="95">
        <v>0</v>
      </c>
      <c r="C172" s="95">
        <v>0</v>
      </c>
    </row>
    <row r="173" spans="1:3">
      <c r="A173" s="64" t="s">
        <v>323</v>
      </c>
      <c r="B173" s="95">
        <v>0</v>
      </c>
      <c r="C173" s="95">
        <v>0</v>
      </c>
    </row>
    <row r="174" spans="1:3">
      <c r="A174" s="64" t="s">
        <v>324</v>
      </c>
      <c r="B174" s="95">
        <v>0</v>
      </c>
      <c r="C174" s="95">
        <v>0</v>
      </c>
    </row>
    <row r="175" spans="1:3">
      <c r="A175" s="64" t="s">
        <v>325</v>
      </c>
      <c r="B175" s="95">
        <v>0</v>
      </c>
      <c r="C175" s="95">
        <v>0</v>
      </c>
    </row>
    <row r="176" spans="1:3">
      <c r="A176" s="177" t="s">
        <v>326</v>
      </c>
      <c r="B176" s="57">
        <v>641924.30557000008</v>
      </c>
      <c r="C176" s="57">
        <v>641924.30557000008</v>
      </c>
    </row>
    <row r="177" spans="1:3">
      <c r="A177" s="63" t="s">
        <v>327</v>
      </c>
      <c r="B177" s="95">
        <v>499483.5</v>
      </c>
      <c r="C177" s="95">
        <v>499483.5</v>
      </c>
    </row>
    <row r="178" spans="1:3">
      <c r="A178" s="64" t="s">
        <v>328</v>
      </c>
      <c r="B178" s="95">
        <v>499483.5</v>
      </c>
      <c r="C178" s="95">
        <v>499483.5</v>
      </c>
    </row>
    <row r="179" spans="1:3">
      <c r="A179" s="64" t="s">
        <v>329</v>
      </c>
      <c r="B179" s="95">
        <v>0</v>
      </c>
      <c r="C179" s="95">
        <v>0</v>
      </c>
    </row>
    <row r="180" spans="1:3">
      <c r="A180" s="64" t="s">
        <v>330</v>
      </c>
      <c r="B180" s="95">
        <v>0</v>
      </c>
      <c r="C180" s="95">
        <v>0</v>
      </c>
    </row>
    <row r="181" spans="1:3">
      <c r="A181" s="63" t="s">
        <v>331</v>
      </c>
      <c r="B181" s="95">
        <v>0</v>
      </c>
      <c r="C181" s="95">
        <v>0</v>
      </c>
    </row>
    <row r="182" spans="1:3">
      <c r="A182" s="64" t="s">
        <v>332</v>
      </c>
      <c r="B182" s="95">
        <v>0</v>
      </c>
      <c r="C182" s="95">
        <v>0</v>
      </c>
    </row>
    <row r="183" spans="1:3">
      <c r="A183" s="64" t="s">
        <v>333</v>
      </c>
      <c r="B183" s="95">
        <v>0</v>
      </c>
      <c r="C183" s="95">
        <v>0</v>
      </c>
    </row>
    <row r="184" spans="1:3">
      <c r="A184" s="64" t="s">
        <v>334</v>
      </c>
      <c r="B184" s="95">
        <v>0</v>
      </c>
      <c r="C184" s="95">
        <v>0</v>
      </c>
    </row>
    <row r="185" spans="1:3">
      <c r="A185" s="63" t="s">
        <v>335</v>
      </c>
      <c r="B185" s="95">
        <v>0</v>
      </c>
      <c r="C185" s="95">
        <v>0</v>
      </c>
    </row>
    <row r="186" spans="1:3">
      <c r="A186" s="64" t="s">
        <v>336</v>
      </c>
      <c r="B186" s="95">
        <v>0</v>
      </c>
      <c r="C186" s="95">
        <v>0</v>
      </c>
    </row>
    <row r="187" spans="1:3">
      <c r="A187" s="63" t="s">
        <v>337</v>
      </c>
      <c r="B187" s="95">
        <v>128320.17769</v>
      </c>
      <c r="C187" s="95">
        <v>128320.17769</v>
      </c>
    </row>
    <row r="188" spans="1:3">
      <c r="A188" s="64" t="s">
        <v>338</v>
      </c>
      <c r="B188" s="95">
        <v>53645.355670000004</v>
      </c>
      <c r="C188" s="95">
        <v>53645.355670000004</v>
      </c>
    </row>
    <row r="189" spans="1:3">
      <c r="A189" s="64" t="s">
        <v>339</v>
      </c>
      <c r="B189" s="95">
        <v>47494.563020000001</v>
      </c>
      <c r="C189" s="95">
        <v>47494.563020000001</v>
      </c>
    </row>
    <row r="190" spans="1:3">
      <c r="A190" s="64" t="s">
        <v>340</v>
      </c>
      <c r="B190" s="95">
        <v>27180.258999999998</v>
      </c>
      <c r="C190" s="95">
        <v>27180.258999999998</v>
      </c>
    </row>
    <row r="191" spans="1:3">
      <c r="A191" s="63" t="s">
        <v>341</v>
      </c>
      <c r="B191" s="95">
        <v>14120.62788</v>
      </c>
      <c r="C191" s="95">
        <v>14120.62788</v>
      </c>
    </row>
    <row r="192" spans="1:3">
      <c r="A192" s="64" t="s">
        <v>342</v>
      </c>
      <c r="B192" s="95">
        <v>0.98996000000000006</v>
      </c>
      <c r="C192" s="95">
        <v>0.98996000000000006</v>
      </c>
    </row>
    <row r="193" spans="1:3">
      <c r="A193" s="100" t="s">
        <v>343</v>
      </c>
      <c r="B193" s="343">
        <v>14119.637919999999</v>
      </c>
      <c r="C193" s="95">
        <v>14119.637919999999</v>
      </c>
    </row>
    <row r="194" spans="1:3">
      <c r="A194" s="155" t="s">
        <v>344</v>
      </c>
      <c r="B194" s="57">
        <v>7276294.7953500003</v>
      </c>
      <c r="C194" s="57">
        <v>7276294.7953500003</v>
      </c>
    </row>
    <row r="195" spans="1:3">
      <c r="A195" s="177" t="s">
        <v>345</v>
      </c>
      <c r="B195" s="57">
        <v>0</v>
      </c>
      <c r="C195" s="57">
        <v>0</v>
      </c>
    </row>
    <row r="196" spans="1:3">
      <c r="A196" s="63" t="s">
        <v>346</v>
      </c>
      <c r="B196" s="95">
        <v>0</v>
      </c>
      <c r="C196" s="95">
        <v>0</v>
      </c>
    </row>
    <row r="197" spans="1:3">
      <c r="A197" s="64" t="s">
        <v>347</v>
      </c>
      <c r="B197" s="95">
        <v>0</v>
      </c>
      <c r="C197" s="95">
        <v>0</v>
      </c>
    </row>
    <row r="198" spans="1:3">
      <c r="A198" s="64" t="s">
        <v>348</v>
      </c>
      <c r="B198" s="95">
        <v>0</v>
      </c>
      <c r="C198" s="95">
        <v>0</v>
      </c>
    </row>
    <row r="199" spans="1:3">
      <c r="A199" s="64" t="s">
        <v>349</v>
      </c>
      <c r="B199" s="95">
        <v>0</v>
      </c>
      <c r="C199" s="95">
        <v>0</v>
      </c>
    </row>
    <row r="200" spans="1:3">
      <c r="A200" s="64" t="s">
        <v>350</v>
      </c>
      <c r="B200" s="95">
        <v>0</v>
      </c>
      <c r="C200" s="95">
        <v>0</v>
      </c>
    </row>
    <row r="201" spans="1:3">
      <c r="A201" s="64" t="s">
        <v>351</v>
      </c>
      <c r="B201" s="95">
        <v>0</v>
      </c>
      <c r="C201" s="95">
        <v>0</v>
      </c>
    </row>
    <row r="202" spans="1:3">
      <c r="A202" s="63" t="s">
        <v>352</v>
      </c>
      <c r="B202" s="95">
        <v>0</v>
      </c>
      <c r="C202" s="95">
        <v>0</v>
      </c>
    </row>
    <row r="203" spans="1:3">
      <c r="A203" s="64" t="s">
        <v>353</v>
      </c>
      <c r="B203" s="95">
        <v>0</v>
      </c>
      <c r="C203" s="95">
        <v>0</v>
      </c>
    </row>
    <row r="204" spans="1:3">
      <c r="A204" s="64" t="s">
        <v>354</v>
      </c>
      <c r="B204" s="95">
        <v>0</v>
      </c>
      <c r="C204" s="95">
        <v>0</v>
      </c>
    </row>
    <row r="205" spans="1:3">
      <c r="A205" s="64" t="s">
        <v>355</v>
      </c>
      <c r="B205" s="95">
        <v>0</v>
      </c>
      <c r="C205" s="95">
        <v>0</v>
      </c>
    </row>
    <row r="206" spans="1:3">
      <c r="A206" s="64" t="s">
        <v>356</v>
      </c>
      <c r="B206" s="95">
        <v>0</v>
      </c>
      <c r="C206" s="95">
        <v>0</v>
      </c>
    </row>
    <row r="207" spans="1:3">
      <c r="A207" s="64" t="s">
        <v>357</v>
      </c>
      <c r="B207" s="95">
        <v>0</v>
      </c>
      <c r="C207" s="95">
        <v>0</v>
      </c>
    </row>
    <row r="208" spans="1:3">
      <c r="A208" s="63" t="s">
        <v>358</v>
      </c>
      <c r="B208" s="95">
        <v>0</v>
      </c>
      <c r="C208" s="95">
        <v>0</v>
      </c>
    </row>
    <row r="209" spans="1:3">
      <c r="A209" s="63" t="s">
        <v>359</v>
      </c>
      <c r="B209" s="95">
        <v>0</v>
      </c>
      <c r="C209" s="95">
        <v>0</v>
      </c>
    </row>
    <row r="210" spans="1:3">
      <c r="A210" s="64" t="s">
        <v>360</v>
      </c>
      <c r="B210" s="95">
        <v>0</v>
      </c>
      <c r="C210" s="95">
        <v>0</v>
      </c>
    </row>
    <row r="211" spans="1:3">
      <c r="A211" s="64" t="s">
        <v>361</v>
      </c>
      <c r="B211" s="95">
        <v>0</v>
      </c>
      <c r="C211" s="95">
        <v>0</v>
      </c>
    </row>
    <row r="212" spans="1:3">
      <c r="A212" s="64" t="s">
        <v>362</v>
      </c>
      <c r="B212" s="95">
        <v>0</v>
      </c>
      <c r="C212" s="95">
        <v>0</v>
      </c>
    </row>
    <row r="213" spans="1:3">
      <c r="A213" s="64" t="s">
        <v>363</v>
      </c>
      <c r="B213" s="95">
        <v>0</v>
      </c>
      <c r="C213" s="95">
        <v>0</v>
      </c>
    </row>
    <row r="214" spans="1:3">
      <c r="A214" s="63" t="s">
        <v>364</v>
      </c>
      <c r="B214" s="95">
        <v>0</v>
      </c>
      <c r="C214" s="95">
        <v>0</v>
      </c>
    </row>
    <row r="215" spans="1:3">
      <c r="A215" s="177" t="s">
        <v>365</v>
      </c>
      <c r="B215" s="57">
        <v>23728401.778209999</v>
      </c>
      <c r="C215" s="57">
        <v>23728401.778209999</v>
      </c>
    </row>
    <row r="216" spans="1:3">
      <c r="A216" s="63" t="s">
        <v>366</v>
      </c>
      <c r="B216" s="95">
        <v>0</v>
      </c>
      <c r="C216" s="95">
        <v>0</v>
      </c>
    </row>
    <row r="217" spans="1:3">
      <c r="A217" s="64" t="s">
        <v>367</v>
      </c>
      <c r="B217" s="95">
        <v>0</v>
      </c>
      <c r="C217" s="95">
        <v>0</v>
      </c>
    </row>
    <row r="218" spans="1:3">
      <c r="A218" s="64" t="s">
        <v>368</v>
      </c>
      <c r="B218" s="95">
        <v>0</v>
      </c>
      <c r="C218" s="95">
        <v>0</v>
      </c>
    </row>
    <row r="219" spans="1:3">
      <c r="A219" s="64" t="s">
        <v>369</v>
      </c>
      <c r="B219" s="95">
        <v>0</v>
      </c>
      <c r="C219" s="95">
        <v>0</v>
      </c>
    </row>
    <row r="220" spans="1:3">
      <c r="A220" s="63" t="s">
        <v>370</v>
      </c>
      <c r="B220" s="95">
        <v>0</v>
      </c>
      <c r="C220" s="95">
        <v>0</v>
      </c>
    </row>
    <row r="221" spans="1:3">
      <c r="A221" s="65" t="s">
        <v>371</v>
      </c>
      <c r="B221" s="95">
        <v>0</v>
      </c>
      <c r="C221" s="95">
        <v>0</v>
      </c>
    </row>
    <row r="222" spans="1:3">
      <c r="A222" s="64" t="s">
        <v>372</v>
      </c>
      <c r="B222" s="95">
        <v>0</v>
      </c>
      <c r="C222" s="95">
        <v>0</v>
      </c>
    </row>
    <row r="223" spans="1:3">
      <c r="A223" s="64" t="s">
        <v>373</v>
      </c>
      <c r="B223" s="95">
        <v>0</v>
      </c>
      <c r="C223" s="95">
        <v>0</v>
      </c>
    </row>
    <row r="224" spans="1:3">
      <c r="A224" s="64" t="s">
        <v>374</v>
      </c>
      <c r="B224" s="95">
        <v>0</v>
      </c>
      <c r="C224" s="95">
        <v>0</v>
      </c>
    </row>
    <row r="225" spans="1:3">
      <c r="A225" s="64" t="s">
        <v>375</v>
      </c>
      <c r="B225" s="95">
        <v>0</v>
      </c>
      <c r="C225" s="95">
        <v>0</v>
      </c>
    </row>
    <row r="226" spans="1:3">
      <c r="A226" s="63" t="s">
        <v>376</v>
      </c>
      <c r="B226" s="95">
        <v>0</v>
      </c>
      <c r="C226" s="95">
        <v>0</v>
      </c>
    </row>
    <row r="227" spans="1:3">
      <c r="A227" s="64" t="s">
        <v>377</v>
      </c>
      <c r="B227" s="95">
        <v>0</v>
      </c>
      <c r="C227" s="95">
        <v>0</v>
      </c>
    </row>
    <row r="228" spans="1:3">
      <c r="A228" s="64" t="s">
        <v>378</v>
      </c>
      <c r="B228" s="95">
        <v>0</v>
      </c>
      <c r="C228" s="95">
        <v>0</v>
      </c>
    </row>
    <row r="229" spans="1:3">
      <c r="A229" s="63" t="s">
        <v>379</v>
      </c>
      <c r="B229" s="95">
        <v>0</v>
      </c>
      <c r="C229" s="95">
        <v>0</v>
      </c>
    </row>
    <row r="230" spans="1:3">
      <c r="A230" s="64" t="s">
        <v>380</v>
      </c>
      <c r="B230" s="95">
        <v>0</v>
      </c>
      <c r="C230" s="95">
        <v>0</v>
      </c>
    </row>
    <row r="231" spans="1:3">
      <c r="A231" s="64" t="s">
        <v>381</v>
      </c>
      <c r="B231" s="95">
        <v>0</v>
      </c>
      <c r="C231" s="95">
        <v>0</v>
      </c>
    </row>
    <row r="232" spans="1:3">
      <c r="A232" s="63" t="s">
        <v>382</v>
      </c>
      <c r="B232" s="95">
        <v>2831440.3866699999</v>
      </c>
      <c r="C232" s="95">
        <v>2831440.3866699999</v>
      </c>
    </row>
    <row r="233" spans="1:3">
      <c r="A233" s="64" t="s">
        <v>383</v>
      </c>
      <c r="B233" s="95">
        <v>1840988.8190599999</v>
      </c>
      <c r="C233" s="95">
        <v>1840988.8190599999</v>
      </c>
    </row>
    <row r="234" spans="1:3">
      <c r="A234" s="64" t="s">
        <v>384</v>
      </c>
      <c r="B234" s="95">
        <v>0</v>
      </c>
      <c r="C234" s="95">
        <v>0</v>
      </c>
    </row>
    <row r="235" spans="1:3">
      <c r="A235" s="64" t="s">
        <v>385</v>
      </c>
      <c r="B235" s="95">
        <v>163827.50350999998</v>
      </c>
      <c r="C235" s="95">
        <v>163827.50350999998</v>
      </c>
    </row>
    <row r="236" spans="1:3">
      <c r="A236" s="64" t="s">
        <v>386</v>
      </c>
      <c r="B236" s="95">
        <v>874.65</v>
      </c>
      <c r="C236" s="95">
        <v>874.65</v>
      </c>
    </row>
    <row r="237" spans="1:3">
      <c r="A237" s="64" t="s">
        <v>387</v>
      </c>
      <c r="B237" s="95">
        <v>0</v>
      </c>
      <c r="C237" s="95">
        <v>0</v>
      </c>
    </row>
    <row r="238" spans="1:3">
      <c r="A238" s="64" t="s">
        <v>388</v>
      </c>
      <c r="B238" s="95">
        <v>0</v>
      </c>
      <c r="C238" s="95">
        <v>0</v>
      </c>
    </row>
    <row r="239" spans="1:3">
      <c r="A239" s="64" t="s">
        <v>389</v>
      </c>
      <c r="B239" s="95">
        <v>0</v>
      </c>
      <c r="C239" s="95">
        <v>0</v>
      </c>
    </row>
    <row r="240" spans="1:3">
      <c r="A240" s="64" t="s">
        <v>390</v>
      </c>
      <c r="B240" s="95">
        <v>0</v>
      </c>
      <c r="C240" s="95">
        <v>0</v>
      </c>
    </row>
    <row r="241" spans="1:3">
      <c r="A241" s="64" t="s">
        <v>391</v>
      </c>
      <c r="B241" s="95">
        <v>825749.41410000005</v>
      </c>
      <c r="C241" s="95">
        <v>825749.41410000005</v>
      </c>
    </row>
    <row r="242" spans="1:3">
      <c r="A242" s="63" t="s">
        <v>392</v>
      </c>
      <c r="B242" s="95">
        <v>6989560.05724</v>
      </c>
      <c r="C242" s="95">
        <v>6989560.05724</v>
      </c>
    </row>
    <row r="243" spans="1:3">
      <c r="A243" s="64" t="s">
        <v>393</v>
      </c>
      <c r="B243" s="95">
        <v>160825.01275999998</v>
      </c>
      <c r="C243" s="95">
        <v>160825.01275999998</v>
      </c>
    </row>
    <row r="244" spans="1:3">
      <c r="A244" s="64" t="s">
        <v>394</v>
      </c>
      <c r="B244" s="95">
        <v>75.459999999999994</v>
      </c>
      <c r="C244" s="95">
        <v>75.459999999999994</v>
      </c>
    </row>
    <row r="245" spans="1:3">
      <c r="A245" s="64" t="s">
        <v>395</v>
      </c>
      <c r="B245" s="95">
        <v>21909.488690000002</v>
      </c>
      <c r="C245" s="95">
        <v>21909.488690000002</v>
      </c>
    </row>
    <row r="246" spans="1:3">
      <c r="A246" s="64" t="s">
        <v>396</v>
      </c>
      <c r="B246" s="95">
        <v>4952.7711500000005</v>
      </c>
      <c r="C246" s="95">
        <v>4952.7711500000005</v>
      </c>
    </row>
    <row r="247" spans="1:3">
      <c r="A247" s="64" t="s">
        <v>397</v>
      </c>
      <c r="B247" s="95">
        <v>0</v>
      </c>
      <c r="C247" s="95">
        <v>0</v>
      </c>
    </row>
    <row r="248" spans="1:3">
      <c r="A248" s="64" t="s">
        <v>398</v>
      </c>
      <c r="B248" s="95">
        <v>6801797.3246400002</v>
      </c>
      <c r="C248" s="95">
        <v>6801797.3246400002</v>
      </c>
    </row>
    <row r="249" spans="1:3">
      <c r="A249" s="63" t="s">
        <v>399</v>
      </c>
      <c r="B249" s="95">
        <v>1485593.80021</v>
      </c>
      <c r="C249" s="95">
        <v>1485593.80021</v>
      </c>
    </row>
    <row r="250" spans="1:3">
      <c r="A250" s="64" t="s">
        <v>400</v>
      </c>
      <c r="B250" s="95">
        <v>1469212.34672</v>
      </c>
      <c r="C250" s="95">
        <v>1469212.34672</v>
      </c>
    </row>
    <row r="251" spans="1:3">
      <c r="A251" s="64" t="s">
        <v>401</v>
      </c>
      <c r="B251" s="95">
        <v>16381.45349</v>
      </c>
      <c r="C251" s="95">
        <v>16381.45349</v>
      </c>
    </row>
    <row r="252" spans="1:3">
      <c r="A252" s="63" t="s">
        <v>402</v>
      </c>
      <c r="B252" s="95">
        <v>12421807.534089999</v>
      </c>
      <c r="C252" s="95">
        <v>12421807.534089999</v>
      </c>
    </row>
    <row r="253" spans="1:3">
      <c r="A253" s="64" t="s">
        <v>400</v>
      </c>
      <c r="B253" s="95">
        <v>12401668.385129999</v>
      </c>
      <c r="C253" s="95">
        <v>12401668.385129999</v>
      </c>
    </row>
    <row r="254" spans="1:3">
      <c r="A254" s="64" t="s">
        <v>401</v>
      </c>
      <c r="B254" s="95">
        <v>20139.148960000002</v>
      </c>
      <c r="C254" s="95">
        <v>20139.148960000002</v>
      </c>
    </row>
    <row r="255" spans="1:3" ht="30" customHeight="1">
      <c r="A255" s="177" t="s">
        <v>403</v>
      </c>
      <c r="B255" s="57">
        <v>353715.77412000002</v>
      </c>
      <c r="C255" s="57">
        <v>353715.77412000002</v>
      </c>
    </row>
    <row r="256" spans="1:3">
      <c r="A256" s="64" t="s">
        <v>404</v>
      </c>
      <c r="B256" s="95">
        <v>25.011970000000002</v>
      </c>
      <c r="C256" s="95">
        <v>25.011970000000002</v>
      </c>
    </row>
    <row r="257" spans="1:3">
      <c r="A257" s="64" t="s">
        <v>405</v>
      </c>
      <c r="B257" s="95">
        <v>18933.602139999999</v>
      </c>
      <c r="C257" s="95">
        <v>18933.602139999999</v>
      </c>
    </row>
    <row r="258" spans="1:3">
      <c r="A258" s="64" t="s">
        <v>406</v>
      </c>
      <c r="B258" s="95">
        <v>302569.74112999998</v>
      </c>
      <c r="C258" s="95">
        <v>302569.74112999998</v>
      </c>
    </row>
    <row r="259" spans="1:3">
      <c r="A259" s="64" t="s">
        <v>407</v>
      </c>
      <c r="B259" s="95">
        <v>0</v>
      </c>
      <c r="C259" s="95">
        <v>0</v>
      </c>
    </row>
    <row r="260" spans="1:3">
      <c r="A260" s="64" t="s">
        <v>408</v>
      </c>
      <c r="B260" s="95">
        <v>2701.0048099999999</v>
      </c>
      <c r="C260" s="95">
        <v>2701.0048099999999</v>
      </c>
    </row>
    <row r="261" spans="1:3">
      <c r="A261" s="64" t="s">
        <v>409</v>
      </c>
      <c r="B261" s="95">
        <v>0</v>
      </c>
      <c r="C261" s="95">
        <v>0</v>
      </c>
    </row>
    <row r="262" spans="1:3">
      <c r="A262" s="64" t="s">
        <v>410</v>
      </c>
      <c r="B262" s="95">
        <v>0</v>
      </c>
      <c r="C262" s="95">
        <v>0</v>
      </c>
    </row>
    <row r="263" spans="1:3">
      <c r="A263" s="64" t="s">
        <v>411</v>
      </c>
      <c r="B263" s="95">
        <v>0</v>
      </c>
      <c r="C263" s="95">
        <v>0</v>
      </c>
    </row>
    <row r="264" spans="1:3">
      <c r="A264" s="64" t="s">
        <v>412</v>
      </c>
      <c r="B264" s="95">
        <v>0</v>
      </c>
      <c r="C264" s="95">
        <v>0</v>
      </c>
    </row>
    <row r="265" spans="1:3">
      <c r="A265" s="64" t="s">
        <v>413</v>
      </c>
      <c r="B265" s="95">
        <v>29486.414069999999</v>
      </c>
      <c r="C265" s="95">
        <v>29486.414069999999</v>
      </c>
    </row>
    <row r="266" spans="1:3">
      <c r="A266" s="64" t="s">
        <v>414</v>
      </c>
      <c r="B266" s="95">
        <v>0</v>
      </c>
      <c r="C266" s="95">
        <v>0</v>
      </c>
    </row>
    <row r="267" spans="1:3">
      <c r="A267" s="177" t="s">
        <v>415</v>
      </c>
      <c r="B267" s="57">
        <v>-227562.49608000001</v>
      </c>
      <c r="C267" s="57">
        <v>-227562.49608000001</v>
      </c>
    </row>
    <row r="268" spans="1:3">
      <c r="A268" s="64" t="s">
        <v>416</v>
      </c>
      <c r="B268" s="95">
        <v>-195356.33562</v>
      </c>
      <c r="C268" s="95">
        <v>-195356.33562</v>
      </c>
    </row>
    <row r="269" spans="1:3">
      <c r="A269" s="64" t="s">
        <v>417</v>
      </c>
      <c r="B269" s="95">
        <v>0</v>
      </c>
      <c r="C269" s="95">
        <v>0</v>
      </c>
    </row>
    <row r="270" spans="1:3">
      <c r="A270" s="64" t="s">
        <v>418</v>
      </c>
      <c r="B270" s="95">
        <v>-32189.507710000002</v>
      </c>
      <c r="C270" s="95">
        <v>-32189.507710000002</v>
      </c>
    </row>
    <row r="271" spans="1:3">
      <c r="A271" s="64" t="s">
        <v>419</v>
      </c>
      <c r="B271" s="95">
        <v>0</v>
      </c>
      <c r="C271" s="95">
        <v>0</v>
      </c>
    </row>
    <row r="272" spans="1:3">
      <c r="A272" s="64" t="s">
        <v>420</v>
      </c>
      <c r="B272" s="95">
        <v>0</v>
      </c>
      <c r="C272" s="95">
        <v>0</v>
      </c>
    </row>
    <row r="273" spans="1:3">
      <c r="A273" s="65" t="s">
        <v>421</v>
      </c>
      <c r="B273" s="95">
        <v>0</v>
      </c>
      <c r="C273" s="95">
        <v>0</v>
      </c>
    </row>
    <row r="274" spans="1:3">
      <c r="A274" s="65" t="s">
        <v>493</v>
      </c>
      <c r="B274" s="95">
        <v>-16.652750000000001</v>
      </c>
      <c r="C274" s="95">
        <v>-16.652750000000001</v>
      </c>
    </row>
    <row r="275" spans="1:3">
      <c r="A275" s="177" t="s">
        <v>1122</v>
      </c>
      <c r="B275" s="57">
        <v>126153.27804</v>
      </c>
      <c r="C275" s="57">
        <v>126153.27804</v>
      </c>
    </row>
    <row r="276" spans="1:3">
      <c r="A276" s="155" t="s">
        <v>422</v>
      </c>
      <c r="B276" s="57">
        <v>48776.290829999998</v>
      </c>
      <c r="C276" s="57">
        <v>48776.290829999998</v>
      </c>
    </row>
    <row r="277" spans="1:3">
      <c r="A277" s="64" t="s">
        <v>423</v>
      </c>
      <c r="B277" s="95">
        <v>13802.22682</v>
      </c>
      <c r="C277" s="95">
        <v>13802.22682</v>
      </c>
    </row>
    <row r="278" spans="1:3">
      <c r="A278" s="64" t="s">
        <v>424</v>
      </c>
      <c r="B278" s="95">
        <v>0.75973999999999997</v>
      </c>
      <c r="C278" s="95">
        <v>0.75973999999999997</v>
      </c>
    </row>
    <row r="279" spans="1:3">
      <c r="A279" s="64" t="s">
        <v>425</v>
      </c>
      <c r="B279" s="95">
        <v>0</v>
      </c>
      <c r="C279" s="95">
        <v>0</v>
      </c>
    </row>
    <row r="280" spans="1:3">
      <c r="A280" s="64" t="s">
        <v>426</v>
      </c>
      <c r="B280" s="95">
        <v>7311.0261300000002</v>
      </c>
      <c r="C280" s="95">
        <v>7311.0261300000002</v>
      </c>
    </row>
    <row r="281" spans="1:3">
      <c r="A281" s="62" t="s">
        <v>427</v>
      </c>
      <c r="B281" s="95">
        <v>372.92869000000002</v>
      </c>
      <c r="C281" s="95">
        <v>372.92869000000002</v>
      </c>
    </row>
    <row r="282" spans="1:3">
      <c r="A282" s="62" t="s">
        <v>428</v>
      </c>
      <c r="B282" s="95">
        <v>27289.349449999998</v>
      </c>
      <c r="C282" s="95">
        <v>27289.349449999998</v>
      </c>
    </row>
    <row r="283" spans="1:3">
      <c r="A283" s="177" t="s">
        <v>429</v>
      </c>
      <c r="B283" s="57">
        <v>-7221.6149800000003</v>
      </c>
      <c r="C283" s="57">
        <v>-7221.6149800000003</v>
      </c>
    </row>
    <row r="284" spans="1:3">
      <c r="A284" s="64" t="s">
        <v>423</v>
      </c>
      <c r="B284" s="95">
        <v>-1711.7607399999999</v>
      </c>
      <c r="C284" s="95">
        <v>-1711.7607399999999</v>
      </c>
    </row>
    <row r="285" spans="1:3">
      <c r="A285" s="64" t="s">
        <v>430</v>
      </c>
      <c r="B285" s="95">
        <v>-1655.95795</v>
      </c>
      <c r="C285" s="95">
        <v>-1655.95795</v>
      </c>
    </row>
    <row r="286" spans="1:3">
      <c r="A286" s="64" t="s">
        <v>431</v>
      </c>
      <c r="B286" s="95">
        <v>-79.941090000000003</v>
      </c>
      <c r="C286" s="95">
        <v>-79.941090000000003</v>
      </c>
    </row>
    <row r="287" spans="1:3">
      <c r="A287" s="64" t="s">
        <v>432</v>
      </c>
      <c r="B287" s="95">
        <v>0</v>
      </c>
      <c r="C287" s="95">
        <v>0</v>
      </c>
    </row>
    <row r="288" spans="1:3">
      <c r="A288" s="65" t="s">
        <v>433</v>
      </c>
      <c r="B288" s="95">
        <v>-90.325850000000003</v>
      </c>
      <c r="C288" s="95">
        <v>-90.325850000000003</v>
      </c>
    </row>
    <row r="289" spans="1:3">
      <c r="A289" s="65" t="s">
        <v>434</v>
      </c>
      <c r="B289" s="95">
        <v>-3683.6293500000002</v>
      </c>
      <c r="C289" s="95">
        <v>-3683.6293500000002</v>
      </c>
    </row>
    <row r="290" spans="1:3">
      <c r="A290" s="177" t="s">
        <v>1121</v>
      </c>
      <c r="B290" s="57">
        <v>167707.95388999998</v>
      </c>
      <c r="C290" s="57">
        <v>167707.95388999998</v>
      </c>
    </row>
    <row r="291" spans="1:3">
      <c r="A291" s="64" t="s">
        <v>435</v>
      </c>
      <c r="B291" s="95">
        <v>194727.95556</v>
      </c>
      <c r="C291" s="95">
        <v>194727.95556</v>
      </c>
    </row>
    <row r="292" spans="1:3">
      <c r="A292" s="64" t="s">
        <v>436</v>
      </c>
      <c r="B292" s="95">
        <v>420.84622999999999</v>
      </c>
      <c r="C292" s="95">
        <v>420.84622999999999</v>
      </c>
    </row>
    <row r="293" spans="1:3">
      <c r="A293" s="64" t="s">
        <v>437</v>
      </c>
      <c r="B293" s="95">
        <v>194307.10933000001</v>
      </c>
      <c r="C293" s="95">
        <v>194307.10933000001</v>
      </c>
    </row>
    <row r="294" spans="1:3">
      <c r="A294" s="64" t="s">
        <v>438</v>
      </c>
      <c r="B294" s="95">
        <v>0</v>
      </c>
      <c r="C294" s="95">
        <v>0</v>
      </c>
    </row>
    <row r="295" spans="1:3">
      <c r="A295" s="64" t="s">
        <v>439</v>
      </c>
      <c r="B295" s="95">
        <v>0</v>
      </c>
      <c r="C295" s="95">
        <v>0</v>
      </c>
    </row>
    <row r="296" spans="1:3">
      <c r="A296" s="64" t="s">
        <v>440</v>
      </c>
      <c r="B296" s="95">
        <v>0</v>
      </c>
      <c r="C296" s="95">
        <v>0</v>
      </c>
    </row>
    <row r="297" spans="1:3">
      <c r="A297" s="64" t="s">
        <v>441</v>
      </c>
      <c r="B297" s="95">
        <v>0</v>
      </c>
      <c r="C297" s="95">
        <v>0</v>
      </c>
    </row>
    <row r="298" spans="1:3">
      <c r="A298" s="64" t="s">
        <v>442</v>
      </c>
      <c r="B298" s="95">
        <v>0</v>
      </c>
      <c r="C298" s="95">
        <v>0</v>
      </c>
    </row>
    <row r="299" spans="1:3">
      <c r="A299" s="64" t="s">
        <v>443</v>
      </c>
      <c r="B299" s="95">
        <v>-220650.66515000002</v>
      </c>
      <c r="C299" s="95">
        <v>-220650.66515000002</v>
      </c>
    </row>
    <row r="300" spans="1:3">
      <c r="A300" s="64" t="s">
        <v>444</v>
      </c>
      <c r="B300" s="95">
        <v>-213472.95234000002</v>
      </c>
      <c r="C300" s="95">
        <v>-213472.95234000002</v>
      </c>
    </row>
    <row r="301" spans="1:3">
      <c r="A301" s="64" t="s">
        <v>445</v>
      </c>
      <c r="B301" s="95">
        <v>-55.138919999999999</v>
      </c>
      <c r="C301" s="95">
        <v>-55.138919999999999</v>
      </c>
    </row>
    <row r="302" spans="1:3">
      <c r="A302" s="64" t="s">
        <v>446</v>
      </c>
      <c r="B302" s="95">
        <v>-175.68423999999999</v>
      </c>
      <c r="C302" s="95">
        <v>-175.68423999999999</v>
      </c>
    </row>
    <row r="303" spans="1:3">
      <c r="A303" s="65" t="s">
        <v>447</v>
      </c>
      <c r="B303" s="95">
        <v>-6946.8896500000001</v>
      </c>
      <c r="C303" s="95">
        <v>-6946.8896500000001</v>
      </c>
    </row>
    <row r="304" spans="1:3">
      <c r="A304" s="65" t="s">
        <v>448</v>
      </c>
      <c r="B304" s="95">
        <v>0</v>
      </c>
      <c r="C304" s="95">
        <v>0</v>
      </c>
    </row>
    <row r="305" spans="1:3">
      <c r="A305" s="64" t="s">
        <v>449</v>
      </c>
      <c r="B305" s="95">
        <v>0</v>
      </c>
      <c r="C305" s="95">
        <v>0</v>
      </c>
    </row>
    <row r="306" spans="1:3">
      <c r="A306" s="177" t="s">
        <v>1120</v>
      </c>
      <c r="B306" s="57">
        <v>141785.24430000002</v>
      </c>
      <c r="C306" s="57">
        <v>141785.24430000002</v>
      </c>
    </row>
    <row r="307" spans="1:3">
      <c r="A307" s="177" t="s">
        <v>450</v>
      </c>
      <c r="B307" s="57">
        <v>-127820.15648000001</v>
      </c>
      <c r="C307" s="57">
        <v>-127820.15648000001</v>
      </c>
    </row>
    <row r="308" spans="1:3">
      <c r="A308" s="64" t="s">
        <v>451</v>
      </c>
      <c r="B308" s="95">
        <v>-61777.107069999998</v>
      </c>
      <c r="C308" s="95">
        <v>-61777.107069999998</v>
      </c>
    </row>
    <row r="309" spans="1:3">
      <c r="A309" s="64" t="s">
        <v>452</v>
      </c>
      <c r="B309" s="95">
        <v>-7857.1338499999993</v>
      </c>
      <c r="C309" s="95">
        <v>-7857.1338499999993</v>
      </c>
    </row>
    <row r="310" spans="1:3">
      <c r="A310" s="64" t="s">
        <v>453</v>
      </c>
      <c r="B310" s="95">
        <v>-1223.7468000000001</v>
      </c>
      <c r="C310" s="95">
        <v>-1223.7468000000001</v>
      </c>
    </row>
    <row r="311" spans="1:3">
      <c r="A311" s="64" t="s">
        <v>454</v>
      </c>
      <c r="B311" s="95">
        <v>-5076.5049900000004</v>
      </c>
      <c r="C311" s="95">
        <v>-5076.5049900000004</v>
      </c>
    </row>
    <row r="312" spans="1:3">
      <c r="A312" s="64" t="s">
        <v>455</v>
      </c>
      <c r="B312" s="95">
        <v>-10245.903189999999</v>
      </c>
      <c r="C312" s="95">
        <v>-10245.903189999999</v>
      </c>
    </row>
    <row r="313" spans="1:3">
      <c r="A313" s="64" t="s">
        <v>456</v>
      </c>
      <c r="B313" s="95">
        <v>-1381.18652</v>
      </c>
      <c r="C313" s="95">
        <v>-1381.18652</v>
      </c>
    </row>
    <row r="314" spans="1:3">
      <c r="A314" s="64" t="s">
        <v>457</v>
      </c>
      <c r="B314" s="95">
        <v>-3763.4045099999998</v>
      </c>
      <c r="C314" s="95">
        <v>-3763.4045099999998</v>
      </c>
    </row>
    <row r="315" spans="1:3">
      <c r="A315" s="64" t="s">
        <v>458</v>
      </c>
      <c r="B315" s="95">
        <v>-1661.7976899999999</v>
      </c>
      <c r="C315" s="95">
        <v>-1661.7976899999999</v>
      </c>
    </row>
    <row r="316" spans="1:3">
      <c r="A316" s="64" t="s">
        <v>459</v>
      </c>
      <c r="B316" s="95">
        <v>-34833.371859999999</v>
      </c>
      <c r="C316" s="95">
        <v>-34833.371859999999</v>
      </c>
    </row>
    <row r="317" spans="1:3">
      <c r="A317" s="155" t="s">
        <v>1119</v>
      </c>
      <c r="B317" s="57">
        <v>13965.087820000001</v>
      </c>
      <c r="C317" s="57">
        <v>13965.087820000001</v>
      </c>
    </row>
    <row r="318" spans="1:3">
      <c r="A318" s="65" t="s">
        <v>460</v>
      </c>
      <c r="B318" s="95">
        <v>5.5899999999999995E-3</v>
      </c>
      <c r="C318" s="95">
        <v>5.5899999999999995E-3</v>
      </c>
    </row>
    <row r="319" spans="1:3">
      <c r="A319" s="65" t="s">
        <v>461</v>
      </c>
      <c r="B319" s="95">
        <v>0</v>
      </c>
      <c r="C319" s="95">
        <v>0</v>
      </c>
    </row>
    <row r="320" spans="1:3">
      <c r="A320" s="65" t="s">
        <v>462</v>
      </c>
      <c r="B320" s="95">
        <v>5.5899999999999995E-3</v>
      </c>
      <c r="C320" s="95">
        <v>5.5899999999999995E-3</v>
      </c>
    </row>
    <row r="321" spans="1:3">
      <c r="A321" s="65" t="s">
        <v>463</v>
      </c>
      <c r="B321" s="95">
        <v>0</v>
      </c>
      <c r="C321" s="95">
        <v>0</v>
      </c>
    </row>
    <row r="322" spans="1:3">
      <c r="A322" s="65" t="s">
        <v>464</v>
      </c>
      <c r="B322" s="95">
        <v>0</v>
      </c>
      <c r="C322" s="95">
        <v>0</v>
      </c>
    </row>
    <row r="323" spans="1:3">
      <c r="A323" s="65" t="s">
        <v>465</v>
      </c>
      <c r="B323" s="95">
        <v>0</v>
      </c>
      <c r="C323" s="95">
        <v>0</v>
      </c>
    </row>
    <row r="324" spans="1:3">
      <c r="A324" s="155" t="s">
        <v>1395</v>
      </c>
      <c r="B324" s="57">
        <v>13965.093409999999</v>
      </c>
      <c r="C324" s="57">
        <v>13965.093409999999</v>
      </c>
    </row>
    <row r="325" spans="1:3">
      <c r="A325" s="65" t="s">
        <v>466</v>
      </c>
      <c r="B325" s="95">
        <v>28.009810000000002</v>
      </c>
      <c r="C325" s="95">
        <v>28.009810000000002</v>
      </c>
    </row>
    <row r="326" spans="1:3">
      <c r="A326" s="155" t="s">
        <v>1118</v>
      </c>
      <c r="B326" s="57">
        <v>13993.103220000001</v>
      </c>
      <c r="C326" s="57">
        <v>13993.103220000001</v>
      </c>
    </row>
    <row r="327" spans="1:3">
      <c r="A327" s="64" t="s">
        <v>467</v>
      </c>
      <c r="B327" s="95">
        <v>126.5347</v>
      </c>
      <c r="C327" s="95">
        <v>126.5347</v>
      </c>
    </row>
    <row r="328" spans="1:3">
      <c r="A328" s="155" t="s">
        <v>1396</v>
      </c>
      <c r="B328" s="57">
        <v>14119.637919999999</v>
      </c>
      <c r="C328" s="57">
        <v>14119.637919999999</v>
      </c>
    </row>
    <row r="329" spans="1:3">
      <c r="A329" s="64" t="s">
        <v>468</v>
      </c>
      <c r="B329" s="95">
        <v>0</v>
      </c>
      <c r="C329" s="95">
        <v>0</v>
      </c>
    </row>
    <row r="330" spans="1:3">
      <c r="A330" s="155" t="s">
        <v>1117</v>
      </c>
      <c r="B330" s="57">
        <v>14119.637919999999</v>
      </c>
      <c r="C330" s="57">
        <v>14119.637919999999</v>
      </c>
    </row>
    <row r="331" spans="1:3">
      <c r="A331" s="65" t="s">
        <v>469</v>
      </c>
      <c r="B331" s="95">
        <v>0</v>
      </c>
      <c r="C331" s="95">
        <v>0</v>
      </c>
    </row>
    <row r="332" spans="1:3">
      <c r="A332" s="155" t="s">
        <v>1116</v>
      </c>
      <c r="B332" s="57">
        <v>14119.637919999999</v>
      </c>
      <c r="C332" s="57">
        <v>14119.637919999999</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25" t="s">
        <v>1167</v>
      </c>
      <c r="B1" s="725"/>
      <c r="C1" s="725"/>
    </row>
    <row r="2" spans="1:3" ht="18">
      <c r="A2" s="726" t="s">
        <v>1093</v>
      </c>
      <c r="B2" s="726"/>
      <c r="C2" s="726"/>
    </row>
    <row r="3" spans="1:3" ht="30" customHeight="1">
      <c r="A3" s="738" t="s">
        <v>1519</v>
      </c>
      <c r="B3" s="738"/>
      <c r="C3" s="738"/>
    </row>
    <row r="4" spans="1:3">
      <c r="A4" s="103"/>
      <c r="B4" s="178"/>
      <c r="C4" s="178"/>
    </row>
    <row r="5" spans="1:3" ht="30" customHeight="1">
      <c r="A5" s="102"/>
      <c r="B5" s="52" t="s">
        <v>148</v>
      </c>
      <c r="C5" s="53" t="s">
        <v>551</v>
      </c>
    </row>
    <row r="6" spans="1:3">
      <c r="A6" s="103"/>
      <c r="B6" s="104"/>
      <c r="C6" s="105"/>
    </row>
    <row r="7" spans="1:3">
      <c r="A7" s="72" t="s">
        <v>553</v>
      </c>
      <c r="B7" s="52"/>
      <c r="C7" s="53"/>
    </row>
    <row r="8" spans="1:3">
      <c r="A8" s="103" t="s">
        <v>554</v>
      </c>
      <c r="B8" s="106">
        <v>2.0500000000000001E-2</v>
      </c>
      <c r="C8" s="106">
        <v>2.0500000000000001E-2</v>
      </c>
    </row>
    <row r="9" spans="1:3">
      <c r="A9" s="103" t="s">
        <v>555</v>
      </c>
      <c r="B9" s="106">
        <v>0.65610000000000002</v>
      </c>
      <c r="C9" s="106">
        <v>0.65610000000000002</v>
      </c>
    </row>
    <row r="10" spans="1:3">
      <c r="A10" s="72" t="s">
        <v>556</v>
      </c>
      <c r="B10" s="107"/>
      <c r="C10" s="107"/>
    </row>
    <row r="11" spans="1:3">
      <c r="A11" s="108" t="s">
        <v>557</v>
      </c>
      <c r="B11" s="106">
        <v>0.55879999999999996</v>
      </c>
      <c r="C11" s="106">
        <v>0.55879999999999996</v>
      </c>
    </row>
    <row r="12" spans="1:3">
      <c r="A12" s="108" t="s">
        <v>1109</v>
      </c>
      <c r="B12" s="106">
        <v>0.56000000000000005</v>
      </c>
      <c r="C12" s="106">
        <v>0.56000000000000005</v>
      </c>
    </row>
    <row r="13" spans="1:3">
      <c r="A13" s="103" t="s">
        <v>558</v>
      </c>
      <c r="B13" s="106">
        <v>0.34279999999999999</v>
      </c>
      <c r="C13" s="106">
        <v>0.34279999999999999</v>
      </c>
    </row>
    <row r="14" spans="1:3">
      <c r="A14" s="108" t="s">
        <v>559</v>
      </c>
      <c r="B14" s="106">
        <v>0</v>
      </c>
      <c r="C14" s="106">
        <v>0</v>
      </c>
    </row>
    <row r="15" spans="1:3">
      <c r="A15" s="109" t="s">
        <v>560</v>
      </c>
      <c r="B15" s="107"/>
      <c r="C15" s="107"/>
    </row>
    <row r="16" spans="1:3">
      <c r="A16" s="108" t="s">
        <v>561</v>
      </c>
      <c r="B16" s="106">
        <v>1</v>
      </c>
      <c r="C16" s="106">
        <v>1</v>
      </c>
    </row>
    <row r="17" spans="1:3">
      <c r="A17" s="108" t="s">
        <v>562</v>
      </c>
      <c r="B17" s="106">
        <v>0</v>
      </c>
      <c r="C17" s="106">
        <v>0</v>
      </c>
    </row>
    <row r="18" spans="1:3">
      <c r="A18" s="108" t="s">
        <v>563</v>
      </c>
      <c r="B18" s="110">
        <v>1011.1353</v>
      </c>
      <c r="C18" s="110">
        <v>1011.1353</v>
      </c>
    </row>
    <row r="19" spans="1:3">
      <c r="A19" s="109" t="s">
        <v>564</v>
      </c>
      <c r="B19" s="111"/>
      <c r="C19" s="111"/>
    </row>
    <row r="20" spans="1:3">
      <c r="A20" s="103" t="s">
        <v>565</v>
      </c>
      <c r="B20" s="106">
        <v>0.99050000000000005</v>
      </c>
      <c r="C20" s="106">
        <v>0.99050000000000005</v>
      </c>
    </row>
    <row r="21" spans="1:3">
      <c r="A21" s="103" t="s">
        <v>566</v>
      </c>
      <c r="B21" s="106">
        <v>7.5800000000000006E-2</v>
      </c>
      <c r="C21" s="106">
        <v>7.5800000000000006E-2</v>
      </c>
    </row>
    <row r="22" spans="1:3">
      <c r="A22" s="108" t="s">
        <v>567</v>
      </c>
      <c r="B22" s="106">
        <v>9.4999999999999998E-3</v>
      </c>
      <c r="C22" s="106">
        <v>9.4999999999999998E-3</v>
      </c>
    </row>
    <row r="23" spans="1:3">
      <c r="A23" s="108" t="s">
        <v>568</v>
      </c>
      <c r="B23" s="106">
        <v>7.6399999999999996E-2</v>
      </c>
      <c r="C23" s="106">
        <v>7.6399999999999996E-2</v>
      </c>
    </row>
    <row r="24" spans="1:3">
      <c r="A24" s="108" t="s">
        <v>569</v>
      </c>
      <c r="B24" s="106">
        <v>1.4E-3</v>
      </c>
      <c r="C24" s="106">
        <v>1.4E-3</v>
      </c>
    </row>
    <row r="25" spans="1:3">
      <c r="A25" s="108" t="s">
        <v>570</v>
      </c>
      <c r="B25" s="106">
        <v>4.1500000000000002E-2</v>
      </c>
      <c r="C25" s="106">
        <v>4.1500000000000002E-2</v>
      </c>
    </row>
    <row r="26" spans="1:3">
      <c r="A26" s="108" t="s">
        <v>571</v>
      </c>
      <c r="B26" s="106">
        <v>1.7600000000000001E-2</v>
      </c>
      <c r="C26" s="106">
        <v>1.7600000000000001E-2</v>
      </c>
    </row>
    <row r="27" spans="1:3">
      <c r="A27" s="108" t="s">
        <v>572</v>
      </c>
      <c r="B27" s="106">
        <v>0.98570000000000002</v>
      </c>
      <c r="C27" s="106">
        <v>0.98570000000000002</v>
      </c>
    </row>
    <row r="28" spans="1:3">
      <c r="A28" s="108" t="s">
        <v>573</v>
      </c>
      <c r="B28" s="106">
        <v>4.1999999999999997E-3</v>
      </c>
      <c r="C28" s="106">
        <v>4.1999999999999997E-3</v>
      </c>
    </row>
    <row r="29" spans="1:3">
      <c r="A29" s="108" t="s">
        <v>574</v>
      </c>
      <c r="B29" s="106">
        <v>3.8999999999999998E-3</v>
      </c>
      <c r="C29" s="106">
        <v>3.8999999999999998E-3</v>
      </c>
    </row>
    <row r="30" spans="1:3">
      <c r="A30" s="108" t="s">
        <v>575</v>
      </c>
      <c r="B30" s="106">
        <v>2.9999999999999997E-4</v>
      </c>
      <c r="C30" s="106">
        <v>2.9999999999999997E-4</v>
      </c>
    </row>
    <row r="31" spans="1:3">
      <c r="A31" s="108" t="s">
        <v>576</v>
      </c>
      <c r="B31" s="106">
        <v>5.0000000000000001E-4</v>
      </c>
      <c r="C31" s="106">
        <v>5.0000000000000001E-4</v>
      </c>
    </row>
    <row r="32" spans="1:3">
      <c r="A32" s="108" t="s">
        <v>577</v>
      </c>
      <c r="B32" s="106">
        <v>5.4000000000000003E-3</v>
      </c>
      <c r="C32" s="106">
        <v>5.4000000000000003E-3</v>
      </c>
    </row>
    <row r="33" spans="1:3">
      <c r="A33" s="109" t="s">
        <v>578</v>
      </c>
      <c r="B33" s="107"/>
      <c r="C33" s="107"/>
    </row>
    <row r="34" spans="1:3">
      <c r="A34" s="108" t="s">
        <v>579</v>
      </c>
      <c r="B34" s="106">
        <v>0</v>
      </c>
      <c r="C34" s="106">
        <v>0</v>
      </c>
    </row>
    <row r="35" spans="1:3">
      <c r="A35" s="108" t="s">
        <v>580</v>
      </c>
      <c r="B35" s="106">
        <v>0</v>
      </c>
      <c r="C35" s="106">
        <v>0</v>
      </c>
    </row>
    <row r="36" spans="1:3">
      <c r="A36" s="108" t="s">
        <v>581</v>
      </c>
      <c r="B36" s="106">
        <v>0.11990000000000001</v>
      </c>
      <c r="C36" s="106">
        <v>0.11990000000000001</v>
      </c>
    </row>
    <row r="37" spans="1:3">
      <c r="A37" s="108" t="s">
        <v>582</v>
      </c>
      <c r="B37" s="106">
        <v>0.10929999999999999</v>
      </c>
      <c r="C37" s="106">
        <v>0.10929999999999999</v>
      </c>
    </row>
    <row r="38" spans="1:3">
      <c r="A38" s="103" t="s">
        <v>1397</v>
      </c>
      <c r="B38" s="106">
        <v>0.19750000000000001</v>
      </c>
      <c r="C38" s="106">
        <v>0.19750000000000001</v>
      </c>
    </row>
    <row r="39" spans="1:3">
      <c r="A39" s="72" t="s">
        <v>583</v>
      </c>
      <c r="B39" s="107"/>
      <c r="C39" s="107"/>
    </row>
    <row r="40" spans="1:3">
      <c r="A40" s="108" t="s">
        <v>584</v>
      </c>
      <c r="B40" s="106">
        <v>8.8200000000000001E-2</v>
      </c>
      <c r="C40" s="106">
        <v>8.8200000000000001E-2</v>
      </c>
    </row>
    <row r="41" spans="1:3">
      <c r="A41" s="108" t="s">
        <v>585</v>
      </c>
      <c r="B41" s="106">
        <v>8.8200000000000001E-2</v>
      </c>
      <c r="C41" s="106">
        <v>8.8200000000000001E-2</v>
      </c>
    </row>
    <row r="42" spans="1:3">
      <c r="A42" s="108" t="s">
        <v>586</v>
      </c>
      <c r="B42" s="106">
        <v>6.9000000000000006E-2</v>
      </c>
      <c r="C42" s="106">
        <v>6.9000000000000006E-2</v>
      </c>
    </row>
    <row r="43" spans="1:3">
      <c r="A43" s="108" t="s">
        <v>587</v>
      </c>
      <c r="B43" s="106">
        <v>8.0000000000000004E-4</v>
      </c>
      <c r="C43" s="106">
        <v>8.0000000000000004E-4</v>
      </c>
    </row>
    <row r="44" spans="1:3">
      <c r="A44" s="108" t="s">
        <v>588</v>
      </c>
      <c r="B44" s="106">
        <v>3.1E-2</v>
      </c>
      <c r="C44" s="106">
        <v>3.1E-2</v>
      </c>
    </row>
    <row r="45" spans="1:3">
      <c r="A45" s="108" t="s">
        <v>589</v>
      </c>
      <c r="B45" s="106">
        <v>0.14000000000000001</v>
      </c>
      <c r="C45" s="106">
        <v>0.14000000000000001</v>
      </c>
    </row>
    <row r="46" spans="1:3">
      <c r="A46" s="109" t="s">
        <v>590</v>
      </c>
      <c r="B46" s="107"/>
      <c r="C46" s="107"/>
    </row>
    <row r="47" spans="1:3">
      <c r="A47" s="108" t="s">
        <v>591</v>
      </c>
      <c r="B47" s="106">
        <v>0.84550000000000003</v>
      </c>
      <c r="C47" s="106">
        <v>0.84550000000000003</v>
      </c>
    </row>
    <row r="48" spans="1:3">
      <c r="A48" s="108" t="s">
        <v>592</v>
      </c>
      <c r="B48" s="106">
        <v>0.95899999999999996</v>
      </c>
      <c r="C48" s="106">
        <v>0.95899999999999996</v>
      </c>
    </row>
    <row r="49" spans="1:3">
      <c r="A49" s="108" t="s">
        <v>593</v>
      </c>
      <c r="B49" s="106">
        <v>-3.3099999999999997E-2</v>
      </c>
      <c r="C49" s="106">
        <v>-3.3099999999999997E-2</v>
      </c>
    </row>
    <row r="50" spans="1:3" ht="15.75" thickBot="1">
      <c r="A50" s="289" t="s">
        <v>594</v>
      </c>
      <c r="B50" s="112">
        <v>1.7512000000000001</v>
      </c>
      <c r="C50" s="112">
        <v>1.7512000000000001</v>
      </c>
    </row>
    <row r="51" spans="1:3" ht="27" customHeight="1" thickTop="1">
      <c r="A51" s="792" t="s">
        <v>595</v>
      </c>
      <c r="B51" s="792"/>
      <c r="C51" s="792"/>
    </row>
    <row r="52" spans="1:3" ht="83.25" customHeight="1">
      <c r="A52" s="737" t="s">
        <v>596</v>
      </c>
      <c r="B52" s="737"/>
      <c r="C52" s="737"/>
    </row>
    <row r="53" spans="1:3" ht="82.5" customHeight="1">
      <c r="A53" s="737" t="s">
        <v>597</v>
      </c>
      <c r="B53" s="737"/>
      <c r="C53" s="737"/>
    </row>
    <row r="54" spans="1:3">
      <c r="A54" s="735" t="s">
        <v>598</v>
      </c>
      <c r="B54" s="735"/>
      <c r="C54" s="735"/>
    </row>
    <row r="55" spans="1:3" ht="28.5" customHeight="1">
      <c r="A55" s="761" t="s">
        <v>599</v>
      </c>
      <c r="B55" s="761"/>
      <c r="C55" s="761"/>
    </row>
    <row r="56" spans="1:3">
      <c r="A56" s="11"/>
      <c r="B56" s="11"/>
      <c r="C56" s="11"/>
    </row>
    <row r="57" spans="1:3" ht="38.25">
      <c r="A57" s="159"/>
      <c r="B57" s="67" t="s">
        <v>148</v>
      </c>
      <c r="C57" s="68" t="s">
        <v>551</v>
      </c>
    </row>
    <row r="58" spans="1:3">
      <c r="A58" s="11"/>
      <c r="B58" s="11"/>
      <c r="C58" s="11"/>
    </row>
    <row r="59" spans="1:3">
      <c r="A59" s="109" t="s">
        <v>600</v>
      </c>
      <c r="B59" s="67"/>
      <c r="C59" s="68"/>
    </row>
    <row r="60" spans="1:3">
      <c r="A60" s="108" t="s">
        <v>601</v>
      </c>
      <c r="B60" s="160">
        <v>1.9099999999999999E-2</v>
      </c>
      <c r="C60" s="160">
        <v>1.9099999999999999E-2</v>
      </c>
    </row>
    <row r="61" spans="1:3">
      <c r="A61" s="108" t="s">
        <v>602</v>
      </c>
      <c r="B61" s="160">
        <v>2.5399999999999999E-2</v>
      </c>
      <c r="C61" s="160">
        <v>2.5399999999999999E-2</v>
      </c>
    </row>
    <row r="62" spans="1:3">
      <c r="A62" s="108" t="s">
        <v>603</v>
      </c>
      <c r="B62" s="160">
        <v>2.1499999999999998E-2</v>
      </c>
      <c r="C62" s="160">
        <v>2.1499999999999998E-2</v>
      </c>
    </row>
    <row r="63" spans="1:3">
      <c r="A63" s="108" t="s">
        <v>604</v>
      </c>
      <c r="B63" s="160">
        <v>2.0999999999999999E-3</v>
      </c>
      <c r="C63" s="160">
        <v>2.0999999999999999E-3</v>
      </c>
    </row>
    <row r="64" spans="1:3">
      <c r="A64" s="108" t="s">
        <v>605</v>
      </c>
      <c r="B64" s="160">
        <v>2.0999999999999999E-3</v>
      </c>
      <c r="C64" s="160">
        <v>2.0999999999999999E-3</v>
      </c>
    </row>
    <row r="65" spans="1:3">
      <c r="A65" s="108" t="s">
        <v>606</v>
      </c>
      <c r="B65" s="160">
        <v>2.0999999999999999E-3</v>
      </c>
      <c r="C65" s="160">
        <v>2.0999999999999999E-3</v>
      </c>
    </row>
    <row r="66" spans="1:3">
      <c r="A66" s="108" t="s">
        <v>607</v>
      </c>
      <c r="B66" s="160">
        <v>2.4299999999999999E-2</v>
      </c>
      <c r="C66" s="160">
        <v>2.4299999999999999E-2</v>
      </c>
    </row>
    <row r="67" spans="1:3">
      <c r="A67" s="109" t="s">
        <v>608</v>
      </c>
      <c r="B67" s="67"/>
      <c r="C67" s="68"/>
    </row>
    <row r="68" spans="1:3">
      <c r="A68" s="108" t="s">
        <v>609</v>
      </c>
      <c r="B68" s="160">
        <v>5.3600000000000002E-2</v>
      </c>
      <c r="C68" s="160">
        <v>5.3600000000000002E-2</v>
      </c>
    </row>
    <row r="69" spans="1:3">
      <c r="A69" s="108" t="s">
        <v>610</v>
      </c>
      <c r="B69" s="160">
        <v>-3.4500000000000003E-2</v>
      </c>
      <c r="C69" s="160">
        <v>-3.4500000000000003E-2</v>
      </c>
    </row>
    <row r="70" spans="1:3">
      <c r="A70" s="108" t="s">
        <v>611</v>
      </c>
      <c r="B70" s="160">
        <v>3.9399999999999998E-2</v>
      </c>
      <c r="C70" s="160">
        <v>3.9399999999999998E-2</v>
      </c>
    </row>
    <row r="71" spans="1:3">
      <c r="A71" s="108" t="s">
        <v>612</v>
      </c>
      <c r="B71" s="160">
        <v>0</v>
      </c>
      <c r="C71" s="160">
        <v>0</v>
      </c>
    </row>
    <row r="72" spans="1:3">
      <c r="A72" s="108" t="s">
        <v>613</v>
      </c>
      <c r="B72" s="160">
        <v>-3.8999999999999998E-3</v>
      </c>
      <c r="C72" s="160">
        <v>-3.8999999999999998E-3</v>
      </c>
    </row>
    <row r="73" spans="1:3">
      <c r="A73" s="108" t="s">
        <v>614</v>
      </c>
      <c r="B73" s="160">
        <v>6.3E-3</v>
      </c>
      <c r="C73" s="160">
        <v>6.3E-3</v>
      </c>
    </row>
    <row r="74" spans="1:3">
      <c r="A74" s="108" t="s">
        <v>615</v>
      </c>
      <c r="B74" s="160">
        <v>-1.9400000000000001E-2</v>
      </c>
      <c r="C74" s="160">
        <v>-1.9400000000000001E-2</v>
      </c>
    </row>
    <row r="75" spans="1:3">
      <c r="A75" s="108" t="s">
        <v>616</v>
      </c>
      <c r="B75" s="160">
        <v>0</v>
      </c>
      <c r="C75" s="160">
        <v>0</v>
      </c>
    </row>
    <row r="76" spans="1:3">
      <c r="A76" s="108" t="s">
        <v>617</v>
      </c>
      <c r="B76" s="160">
        <v>0.25629999999999997</v>
      </c>
      <c r="C76" s="160">
        <v>0.25629999999999997</v>
      </c>
    </row>
    <row r="77" spans="1:3">
      <c r="A77" s="109" t="s">
        <v>618</v>
      </c>
      <c r="B77" s="67"/>
      <c r="C77" s="68"/>
    </row>
    <row r="78" spans="1:3">
      <c r="A78" s="108" t="s">
        <v>619</v>
      </c>
      <c r="B78" s="160">
        <v>7.51E-2</v>
      </c>
      <c r="C78" s="160">
        <v>7.51E-2</v>
      </c>
    </row>
    <row r="79" spans="1:3">
      <c r="A79" s="108" t="s">
        <v>620</v>
      </c>
      <c r="B79" s="160">
        <v>0</v>
      </c>
      <c r="C79" s="160">
        <v>0</v>
      </c>
    </row>
    <row r="80" spans="1:3">
      <c r="A80" s="108" t="s">
        <v>621</v>
      </c>
      <c r="B80" s="160">
        <v>8.8099999999999998E-2</v>
      </c>
      <c r="C80" s="160">
        <v>8.8099999999999998E-2</v>
      </c>
    </row>
    <row r="81" spans="1:3">
      <c r="A81" s="108" t="s">
        <v>622</v>
      </c>
      <c r="B81" s="160">
        <v>0</v>
      </c>
      <c r="C81" s="160">
        <v>0</v>
      </c>
    </row>
    <row r="82" spans="1:3">
      <c r="A82" s="108" t="s">
        <v>623</v>
      </c>
      <c r="B82" s="160">
        <v>0</v>
      </c>
      <c r="C82" s="160">
        <v>0</v>
      </c>
    </row>
    <row r="83" spans="1:3">
      <c r="A83" s="108" t="s">
        <v>624</v>
      </c>
      <c r="B83" s="160">
        <v>0</v>
      </c>
      <c r="C83" s="160">
        <v>0</v>
      </c>
    </row>
    <row r="84" spans="1:3">
      <c r="A84" s="108" t="s">
        <v>625</v>
      </c>
      <c r="B84" s="160">
        <v>0</v>
      </c>
      <c r="C84" s="160">
        <v>0</v>
      </c>
    </row>
    <row r="85" spans="1:3">
      <c r="A85" s="108" t="s">
        <v>626</v>
      </c>
      <c r="B85" s="160">
        <v>0</v>
      </c>
      <c r="C85" s="160">
        <v>0</v>
      </c>
    </row>
    <row r="86" spans="1:3">
      <c r="A86" s="108" t="s">
        <v>627</v>
      </c>
      <c r="B86" s="160">
        <v>0</v>
      </c>
      <c r="C86" s="160">
        <v>0</v>
      </c>
    </row>
    <row r="87" spans="1:3">
      <c r="A87" s="108" t="s">
        <v>628</v>
      </c>
      <c r="B87" s="160">
        <v>5.4100000000000002E-2</v>
      </c>
      <c r="C87" s="160">
        <v>5.4100000000000002E-2</v>
      </c>
    </row>
    <row r="88" spans="1:3">
      <c r="A88" s="108" t="s">
        <v>629</v>
      </c>
      <c r="B88" s="160">
        <v>4.4999999999999997E-3</v>
      </c>
      <c r="C88" s="160">
        <v>4.4999999999999997E-3</v>
      </c>
    </row>
    <row r="89" spans="1:3">
      <c r="A89" s="108" t="s">
        <v>630</v>
      </c>
      <c r="B89" s="160">
        <v>1.7000000000000001E-2</v>
      </c>
      <c r="C89" s="160">
        <v>1.7000000000000001E-2</v>
      </c>
    </row>
    <row r="90" spans="1:3">
      <c r="A90" s="109" t="s">
        <v>631</v>
      </c>
      <c r="B90" s="67"/>
      <c r="C90" s="68"/>
    </row>
    <row r="91" spans="1:3">
      <c r="A91" s="109" t="s">
        <v>632</v>
      </c>
      <c r="B91" s="67"/>
      <c r="C91" s="68"/>
    </row>
    <row r="92" spans="1:3">
      <c r="A92" s="108" t="s">
        <v>633</v>
      </c>
      <c r="B92" s="160">
        <v>1.9400000000000001E-2</v>
      </c>
      <c r="C92" s="160">
        <v>1.9400000000000001E-2</v>
      </c>
    </row>
    <row r="93" spans="1:3">
      <c r="A93" s="108" t="s">
        <v>634</v>
      </c>
      <c r="B93" s="160">
        <v>2.2800000000000001E-2</v>
      </c>
      <c r="C93" s="160">
        <v>2.2800000000000001E-2</v>
      </c>
    </row>
    <row r="94" spans="1:3">
      <c r="A94" s="108" t="s">
        <v>635</v>
      </c>
      <c r="B94" s="160">
        <v>3.0300000000000001E-2</v>
      </c>
      <c r="C94" s="160">
        <v>3.0300000000000001E-2</v>
      </c>
    </row>
    <row r="95" spans="1:3">
      <c r="A95" s="108" t="s">
        <v>636</v>
      </c>
      <c r="B95" s="160">
        <v>3.5400000000000001E-2</v>
      </c>
      <c r="C95" s="160">
        <v>3.5400000000000001E-2</v>
      </c>
    </row>
    <row r="96" spans="1:3">
      <c r="A96" s="109" t="s">
        <v>637</v>
      </c>
      <c r="B96" s="67"/>
      <c r="C96" s="68"/>
    </row>
    <row r="97" spans="1:3">
      <c r="A97" s="108" t="s">
        <v>638</v>
      </c>
      <c r="B97" s="160">
        <v>0.48330000000000001</v>
      </c>
      <c r="C97" s="160">
        <v>0.48330000000000001</v>
      </c>
    </row>
    <row r="98" spans="1:3">
      <c r="A98" s="108" t="s">
        <v>639</v>
      </c>
      <c r="B98" s="160">
        <v>4.24E-2</v>
      </c>
      <c r="C98" s="160">
        <v>4.24E-2</v>
      </c>
    </row>
    <row r="99" spans="1:3">
      <c r="A99" s="108" t="s">
        <v>640</v>
      </c>
      <c r="B99" s="160">
        <v>0.47420000000000001</v>
      </c>
      <c r="C99" s="160">
        <v>0.47420000000000001</v>
      </c>
    </row>
    <row r="100" spans="1:3">
      <c r="A100" s="108" t="s">
        <v>641</v>
      </c>
      <c r="B100" s="160">
        <v>0.21829999999999999</v>
      </c>
      <c r="C100" s="160">
        <v>0.21829999999999999</v>
      </c>
    </row>
    <row r="101" spans="1:3">
      <c r="A101" s="109" t="s">
        <v>642</v>
      </c>
      <c r="B101" s="67"/>
      <c r="C101" s="68"/>
    </row>
    <row r="102" spans="1:3">
      <c r="A102" s="108" t="s">
        <v>643</v>
      </c>
      <c r="B102" s="160">
        <v>2.4400000000000002E-2</v>
      </c>
      <c r="C102" s="160">
        <v>2.4400000000000002E-2</v>
      </c>
    </row>
    <row r="103" spans="1:3">
      <c r="A103" s="108" t="s">
        <v>644</v>
      </c>
      <c r="B103" s="160">
        <v>1.8100000000000002E-2</v>
      </c>
      <c r="C103" s="160">
        <v>1.8100000000000002E-2</v>
      </c>
    </row>
    <row r="104" spans="1:3">
      <c r="A104" s="103" t="s">
        <v>645</v>
      </c>
      <c r="B104" s="160">
        <v>2.7E-2</v>
      </c>
      <c r="C104" s="160">
        <v>2.7E-2</v>
      </c>
    </row>
    <row r="105" spans="1:3">
      <c r="A105" s="103" t="s">
        <v>646</v>
      </c>
      <c r="B105" s="160">
        <v>6.1499999999999999E-2</v>
      </c>
      <c r="C105" s="160">
        <v>6.1499999999999999E-2</v>
      </c>
    </row>
    <row r="106" spans="1:3">
      <c r="A106" s="103" t="s">
        <v>647</v>
      </c>
      <c r="B106" s="160">
        <v>-3.4500000000000003E-2</v>
      </c>
      <c r="C106" s="160">
        <v>-3.4500000000000003E-2</v>
      </c>
    </row>
    <row r="107" spans="1:3">
      <c r="A107" s="103" t="s">
        <v>648</v>
      </c>
      <c r="B107" s="160">
        <v>-8.8999999999999999E-3</v>
      </c>
      <c r="C107" s="160">
        <v>-8.8999999999999999E-3</v>
      </c>
    </row>
    <row r="108" spans="1:3">
      <c r="A108" s="103" t="s">
        <v>649</v>
      </c>
      <c r="B108" s="160">
        <v>6.3E-3</v>
      </c>
      <c r="C108" s="160">
        <v>6.3E-3</v>
      </c>
    </row>
    <row r="109" spans="1:3">
      <c r="A109" s="109" t="s">
        <v>650</v>
      </c>
      <c r="B109" s="67"/>
      <c r="C109" s="68"/>
    </row>
    <row r="110" spans="1:3">
      <c r="A110" s="103" t="s">
        <v>643</v>
      </c>
      <c r="B110" s="160">
        <v>2.4400000000000002E-2</v>
      </c>
      <c r="C110" s="160">
        <v>2.4400000000000002E-2</v>
      </c>
    </row>
    <row r="111" spans="1:3">
      <c r="A111" s="103" t="s">
        <v>651</v>
      </c>
      <c r="B111" s="160">
        <v>-2.8999999999999998E-3</v>
      </c>
      <c r="C111" s="160">
        <v>-2.8999999999999998E-3</v>
      </c>
    </row>
    <row r="112" spans="1:3">
      <c r="A112" s="103" t="s">
        <v>652</v>
      </c>
      <c r="B112" s="160">
        <v>-1.9400000000000001E-2</v>
      </c>
      <c r="C112" s="160">
        <v>-1.9400000000000001E-2</v>
      </c>
    </row>
    <row r="113" spans="1:3">
      <c r="A113" s="103" t="s">
        <v>653</v>
      </c>
      <c r="B113" s="160">
        <v>0</v>
      </c>
      <c r="C113" s="160">
        <v>0</v>
      </c>
    </row>
    <row r="114" spans="1:3">
      <c r="A114" s="103" t="s">
        <v>654</v>
      </c>
      <c r="B114" s="160">
        <v>0</v>
      </c>
      <c r="C114" s="160">
        <v>0</v>
      </c>
    </row>
    <row r="115" spans="1:3">
      <c r="A115" s="103" t="s">
        <v>655</v>
      </c>
      <c r="B115" s="160">
        <v>0</v>
      </c>
      <c r="C115" s="160">
        <v>0</v>
      </c>
    </row>
    <row r="116" spans="1:3">
      <c r="A116" s="72" t="s">
        <v>656</v>
      </c>
      <c r="B116" s="161">
        <v>2.2000000000000001E-3</v>
      </c>
      <c r="C116" s="161">
        <v>2.2000000000000001E-3</v>
      </c>
    </row>
    <row r="117" spans="1:3" ht="3.75" customHeight="1" thickBot="1">
      <c r="A117" s="191"/>
      <c r="B117" s="217"/>
      <c r="C117" s="217"/>
    </row>
    <row r="118" spans="1:3" ht="15.75" thickTop="1">
      <c r="A118" s="762" t="s">
        <v>657</v>
      </c>
      <c r="B118" s="762"/>
      <c r="C118" s="762"/>
    </row>
    <row r="119" spans="1:3">
      <c r="A119" s="791" t="s">
        <v>658</v>
      </c>
      <c r="B119" s="791"/>
      <c r="C119" s="791"/>
    </row>
    <row r="120" spans="1:3">
      <c r="A120" s="791" t="s">
        <v>659</v>
      </c>
      <c r="B120" s="791"/>
      <c r="C120" s="791"/>
    </row>
    <row r="121" spans="1:3">
      <c r="A121" s="791" t="s">
        <v>660</v>
      </c>
      <c r="B121" s="791"/>
      <c r="C121" s="791"/>
    </row>
    <row r="122" spans="1:3">
      <c r="A122" s="791" t="s">
        <v>661</v>
      </c>
      <c r="B122" s="791"/>
      <c r="C122" s="791"/>
    </row>
    <row r="123" spans="1:3" ht="30" customHeight="1">
      <c r="A123" s="733" t="s">
        <v>1110</v>
      </c>
      <c r="B123" s="733"/>
      <c r="C123" s="733"/>
    </row>
    <row r="124" spans="1:3">
      <c r="A124" s="791" t="s">
        <v>663</v>
      </c>
      <c r="B124" s="791"/>
      <c r="C124" s="791"/>
    </row>
    <row r="125" spans="1:3" ht="30" customHeight="1">
      <c r="A125" s="733" t="s">
        <v>1111</v>
      </c>
      <c r="B125" s="733"/>
      <c r="C125" s="733"/>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40" t="s">
        <v>1167</v>
      </c>
      <c r="B1" s="740"/>
      <c r="C1" s="740"/>
      <c r="D1" s="740"/>
      <c r="E1" s="740"/>
      <c r="F1" s="740"/>
      <c r="G1" s="740"/>
      <c r="H1" s="740"/>
      <c r="I1" s="740"/>
    </row>
    <row r="2" spans="1:9" ht="15" customHeight="1">
      <c r="A2" s="741" t="s">
        <v>665</v>
      </c>
      <c r="B2" s="741"/>
      <c r="C2" s="741"/>
      <c r="D2" s="741"/>
      <c r="E2" s="741"/>
      <c r="F2" s="741"/>
      <c r="G2" s="741"/>
      <c r="H2" s="741"/>
      <c r="I2" s="741"/>
    </row>
    <row r="3" spans="1:9" ht="30" customHeight="1">
      <c r="A3" s="742" t="s">
        <v>544</v>
      </c>
      <c r="B3" s="742"/>
      <c r="C3" s="742"/>
      <c r="D3" s="742"/>
      <c r="E3" s="742"/>
      <c r="F3" s="742"/>
      <c r="G3" s="742"/>
      <c r="H3" s="742"/>
      <c r="I3" s="742"/>
    </row>
    <row r="4" spans="1:9" ht="3.75" customHeight="1" thickBot="1">
      <c r="A4" s="47"/>
      <c r="B4" s="47"/>
      <c r="C4" s="47"/>
      <c r="D4" s="47"/>
      <c r="E4" s="47"/>
      <c r="F4" s="47"/>
      <c r="G4" s="47"/>
      <c r="H4" s="47"/>
      <c r="I4" s="47"/>
    </row>
    <row r="5" spans="1:9" s="15" customFormat="1" ht="30" customHeight="1" thickTop="1" thickBot="1">
      <c r="A5" s="560"/>
      <c r="B5" s="394" t="s">
        <v>668</v>
      </c>
      <c r="C5" s="394" t="s">
        <v>669</v>
      </c>
      <c r="D5" s="394" t="s">
        <v>670</v>
      </c>
      <c r="E5" s="394" t="s">
        <v>671</v>
      </c>
      <c r="F5" s="394" t="s">
        <v>672</v>
      </c>
      <c r="G5" s="394" t="s">
        <v>1526</v>
      </c>
      <c r="H5" s="394" t="s">
        <v>1430</v>
      </c>
      <c r="I5" s="394" t="s">
        <v>1527</v>
      </c>
    </row>
    <row r="6" spans="1:9" ht="15" customHeight="1" thickTop="1" thickBot="1">
      <c r="A6" s="396" t="s">
        <v>673</v>
      </c>
      <c r="B6" s="397">
        <v>2291179.05798</v>
      </c>
      <c r="C6" s="397">
        <v>2802304.4663200001</v>
      </c>
      <c r="D6" s="397">
        <v>3551069.3998799999</v>
      </c>
      <c r="E6" s="397">
        <v>4374583.7067399994</v>
      </c>
      <c r="F6" s="397">
        <v>5551518.2495799996</v>
      </c>
      <c r="G6" s="397">
        <v>7056727.7821800001</v>
      </c>
      <c r="H6" s="397">
        <v>7126139.2755200006</v>
      </c>
      <c r="I6" s="397">
        <v>7276294.7960700002</v>
      </c>
    </row>
    <row r="7" spans="1:9" s="16" customFormat="1" ht="15" customHeight="1" thickTop="1">
      <c r="A7" s="147" t="s">
        <v>191</v>
      </c>
      <c r="B7" s="114">
        <v>75632.465469999996</v>
      </c>
      <c r="C7" s="114">
        <v>34558.96746</v>
      </c>
      <c r="D7" s="114">
        <v>105194.50708</v>
      </c>
      <c r="E7" s="114">
        <v>33660.982349999998</v>
      </c>
      <c r="F7" s="114">
        <v>40160.804299999996</v>
      </c>
      <c r="G7" s="114">
        <v>59913.11449</v>
      </c>
      <c r="H7" s="114">
        <v>98902.918049999993</v>
      </c>
      <c r="I7" s="114">
        <v>149452.48457</v>
      </c>
    </row>
    <row r="8" spans="1:9" s="16" customFormat="1" ht="15" customHeight="1">
      <c r="A8" s="147" t="s">
        <v>200</v>
      </c>
      <c r="B8" s="114">
        <v>169545.55041</v>
      </c>
      <c r="C8" s="114">
        <v>209188.99453</v>
      </c>
      <c r="D8" s="114">
        <v>52720.908520000005</v>
      </c>
      <c r="E8" s="114">
        <v>77401.024120000002</v>
      </c>
      <c r="F8" s="114">
        <v>112718.76996999999</v>
      </c>
      <c r="G8" s="114">
        <v>659571.89970000007</v>
      </c>
      <c r="H8" s="114">
        <v>666063.89358000003</v>
      </c>
      <c r="I8" s="114">
        <v>645743.66365</v>
      </c>
    </row>
    <row r="9" spans="1:9" s="16" customFormat="1" ht="15" customHeight="1">
      <c r="A9" s="147" t="s">
        <v>209</v>
      </c>
      <c r="B9" s="114">
        <v>1486801.8136800001</v>
      </c>
      <c r="C9" s="114">
        <v>1824959.8581400001</v>
      </c>
      <c r="D9" s="114">
        <v>2485672.6386299999</v>
      </c>
      <c r="E9" s="114">
        <v>3225565.4301499999</v>
      </c>
      <c r="F9" s="114">
        <v>3840059.01498</v>
      </c>
      <c r="G9" s="114">
        <v>4630264.0113500003</v>
      </c>
      <c r="H9" s="114">
        <v>4662769.7634300003</v>
      </c>
      <c r="I9" s="114">
        <v>4773616.7552100001</v>
      </c>
    </row>
    <row r="10" spans="1:9" s="16" customFormat="1" ht="15" customHeight="1">
      <c r="A10" s="148" t="s">
        <v>674</v>
      </c>
      <c r="B10" s="114">
        <v>1552127.4343099999</v>
      </c>
      <c r="C10" s="114">
        <v>1885782.0617</v>
      </c>
      <c r="D10" s="114">
        <v>2534144.3994</v>
      </c>
      <c r="E10" s="114">
        <v>3249109.3643</v>
      </c>
      <c r="F10" s="114">
        <v>3835789.1685799998</v>
      </c>
      <c r="G10" s="114">
        <v>4501986.0091499994</v>
      </c>
      <c r="H10" s="114">
        <v>4537783.40142</v>
      </c>
      <c r="I10" s="114">
        <v>4613173.1627799999</v>
      </c>
    </row>
    <row r="11" spans="1:9" s="16" customFormat="1" ht="15" customHeight="1">
      <c r="A11" s="148" t="s">
        <v>675</v>
      </c>
      <c r="B11" s="114">
        <v>1552127.4343099999</v>
      </c>
      <c r="C11" s="114">
        <v>1885680.0671700002</v>
      </c>
      <c r="D11" s="114">
        <v>2533688.4385700002</v>
      </c>
      <c r="E11" s="114">
        <v>3244212.6769099999</v>
      </c>
      <c r="F11" s="114">
        <v>3828902.1836599996</v>
      </c>
      <c r="G11" s="114">
        <v>4495053.7130100001</v>
      </c>
      <c r="H11" s="114">
        <v>4530854.6741899997</v>
      </c>
      <c r="I11" s="114">
        <v>4260716.3716000002</v>
      </c>
    </row>
    <row r="12" spans="1:9" s="16" customFormat="1" ht="15" customHeight="1">
      <c r="A12" s="148" t="s">
        <v>676</v>
      </c>
      <c r="B12" s="114">
        <v>0</v>
      </c>
      <c r="C12" s="114">
        <v>101.99453</v>
      </c>
      <c r="D12" s="114">
        <v>455.96083000000004</v>
      </c>
      <c r="E12" s="114">
        <v>4896.6873900000001</v>
      </c>
      <c r="F12" s="114">
        <v>6886.9849199999999</v>
      </c>
      <c r="G12" s="114">
        <v>6932.2961399999995</v>
      </c>
      <c r="H12" s="114">
        <v>6928.7272300000004</v>
      </c>
      <c r="I12" s="114">
        <v>352456.79118</v>
      </c>
    </row>
    <row r="13" spans="1:9" s="16" customFormat="1" ht="15" customHeight="1">
      <c r="A13" s="148" t="s">
        <v>677</v>
      </c>
      <c r="B13" s="114">
        <v>0</v>
      </c>
      <c r="C13" s="114">
        <v>238.09289000000001</v>
      </c>
      <c r="D13" s="114">
        <v>1185.52369</v>
      </c>
      <c r="E13" s="114">
        <v>5204.1306599999998</v>
      </c>
      <c r="F13" s="114">
        <v>6794.9845599999999</v>
      </c>
      <c r="G13" s="114">
        <v>7089.5011699999995</v>
      </c>
      <c r="H13" s="114">
        <v>6519.7216799999997</v>
      </c>
      <c r="I13" s="114">
        <v>28724.51988</v>
      </c>
    </row>
    <row r="14" spans="1:9" s="16" customFormat="1" ht="15" customHeight="1">
      <c r="A14" s="148" t="s">
        <v>678</v>
      </c>
      <c r="B14" s="114">
        <v>0</v>
      </c>
      <c r="C14" s="114">
        <v>238.09289000000001</v>
      </c>
      <c r="D14" s="114">
        <v>1185.52369</v>
      </c>
      <c r="E14" s="114">
        <v>5204.1306599999998</v>
      </c>
      <c r="F14" s="114">
        <v>6480.3633600000003</v>
      </c>
      <c r="G14" s="114">
        <v>6957.6996500000005</v>
      </c>
      <c r="H14" s="114">
        <v>6387.9201600000006</v>
      </c>
      <c r="I14" s="114">
        <v>28389.17842</v>
      </c>
    </row>
    <row r="15" spans="1:9" s="16" customFormat="1" ht="15" customHeight="1">
      <c r="A15" s="148" t="s">
        <v>679</v>
      </c>
      <c r="B15" s="114">
        <v>0</v>
      </c>
      <c r="C15" s="114">
        <v>0</v>
      </c>
      <c r="D15" s="114">
        <v>0</v>
      </c>
      <c r="E15" s="114">
        <v>0</v>
      </c>
      <c r="F15" s="114">
        <v>314.62119999999999</v>
      </c>
      <c r="G15" s="114">
        <v>131.80151999999998</v>
      </c>
      <c r="H15" s="114">
        <v>131.80151999999998</v>
      </c>
      <c r="I15" s="114">
        <v>335.34146000000004</v>
      </c>
    </row>
    <row r="16" spans="1:9" s="16" customFormat="1" ht="15" customHeight="1">
      <c r="A16" s="148" t="s">
        <v>680</v>
      </c>
      <c r="B16" s="114">
        <v>0</v>
      </c>
      <c r="C16" s="114">
        <v>0</v>
      </c>
      <c r="D16" s="114">
        <v>5483.9552199999998</v>
      </c>
      <c r="E16" s="114">
        <v>11439.58258</v>
      </c>
      <c r="F16" s="114">
        <v>13588.96924</v>
      </c>
      <c r="G16" s="114">
        <v>17047.026429999998</v>
      </c>
      <c r="H16" s="114">
        <v>17016.194820000001</v>
      </c>
      <c r="I16" s="114">
        <v>15579.28457</v>
      </c>
    </row>
    <row r="17" spans="1:9" s="16" customFormat="1" ht="15" customHeight="1">
      <c r="A17" s="148" t="s">
        <v>681</v>
      </c>
      <c r="B17" s="114">
        <v>0</v>
      </c>
      <c r="C17" s="114">
        <v>0</v>
      </c>
      <c r="D17" s="114">
        <v>5442.9860699999999</v>
      </c>
      <c r="E17" s="114">
        <v>11169.441939999999</v>
      </c>
      <c r="F17" s="114">
        <v>13549.746289999999</v>
      </c>
      <c r="G17" s="114">
        <v>16754.732840000001</v>
      </c>
      <c r="H17" s="114">
        <v>16723.901229999999</v>
      </c>
      <c r="I17" s="114">
        <v>15414.528279999999</v>
      </c>
    </row>
    <row r="18" spans="1:9" s="16" customFormat="1" ht="15" customHeight="1">
      <c r="A18" s="148" t="s">
        <v>682</v>
      </c>
      <c r="B18" s="114">
        <v>0</v>
      </c>
      <c r="C18" s="114">
        <v>0</v>
      </c>
      <c r="D18" s="114">
        <v>40.969149999999999</v>
      </c>
      <c r="E18" s="114">
        <v>270.14064000000002</v>
      </c>
      <c r="F18" s="114">
        <v>39.222949999999997</v>
      </c>
      <c r="G18" s="114">
        <v>292.29359000000005</v>
      </c>
      <c r="H18" s="114">
        <v>292.29359000000005</v>
      </c>
      <c r="I18" s="114">
        <v>164.75629000000001</v>
      </c>
    </row>
    <row r="19" spans="1:9" s="16" customFormat="1" ht="15" customHeight="1">
      <c r="A19" s="148" t="s">
        <v>222</v>
      </c>
      <c r="B19" s="114">
        <v>10237.28866</v>
      </c>
      <c r="C19" s="114">
        <v>15127.060380000001</v>
      </c>
      <c r="D19" s="114">
        <v>25297.943079999997</v>
      </c>
      <c r="E19" s="114">
        <v>36336.759060000004</v>
      </c>
      <c r="F19" s="114">
        <v>53580.459259999996</v>
      </c>
      <c r="G19" s="114">
        <v>175261.67837000001</v>
      </c>
      <c r="H19" s="114">
        <v>172323.94190000001</v>
      </c>
      <c r="I19" s="114">
        <v>193240.37062999999</v>
      </c>
    </row>
    <row r="20" spans="1:9" s="16" customFormat="1" ht="15" customHeight="1">
      <c r="A20" s="148" t="s">
        <v>683</v>
      </c>
      <c r="B20" s="114">
        <v>-75562.909290000011</v>
      </c>
      <c r="C20" s="114">
        <v>-76187.356830000004</v>
      </c>
      <c r="D20" s="114">
        <v>-80439.182760000011</v>
      </c>
      <c r="E20" s="114">
        <v>-76524.406450000009</v>
      </c>
      <c r="F20" s="114">
        <v>-69694.566659999997</v>
      </c>
      <c r="G20" s="114">
        <v>-71120.203769999993</v>
      </c>
      <c r="H20" s="114">
        <v>-70873.49639</v>
      </c>
      <c r="I20" s="114">
        <v>-77100.582650000011</v>
      </c>
    </row>
    <row r="21" spans="1:9" s="16" customFormat="1" ht="15" customHeight="1">
      <c r="A21" s="147" t="s">
        <v>235</v>
      </c>
      <c r="B21" s="114">
        <v>3417.3564200000001</v>
      </c>
      <c r="C21" s="114">
        <v>3872.97883</v>
      </c>
      <c r="D21" s="114">
        <v>11960.472599999999</v>
      </c>
      <c r="E21" s="114">
        <v>5371.7016700000004</v>
      </c>
      <c r="F21" s="114">
        <v>7144.6997899999997</v>
      </c>
      <c r="G21" s="114">
        <v>6976.2088400000002</v>
      </c>
      <c r="H21" s="114">
        <v>7990.2418899999993</v>
      </c>
      <c r="I21" s="114">
        <v>6995.7442799999999</v>
      </c>
    </row>
    <row r="22" spans="1:9" s="16" customFormat="1" ht="15" customHeight="1">
      <c r="A22" s="147" t="s">
        <v>241</v>
      </c>
      <c r="B22" s="114">
        <v>0</v>
      </c>
      <c r="C22" s="114">
        <v>0</v>
      </c>
      <c r="D22" s="114">
        <v>0</v>
      </c>
      <c r="E22" s="114">
        <v>0</v>
      </c>
      <c r="F22" s="114">
        <v>2170.9320299999999</v>
      </c>
      <c r="G22" s="114">
        <v>1926.8838400000002</v>
      </c>
      <c r="H22" s="114">
        <v>1877.4249499999999</v>
      </c>
      <c r="I22" s="114">
        <v>182.63701999999998</v>
      </c>
    </row>
    <row r="23" spans="1:9" s="16" customFormat="1" ht="15" customHeight="1">
      <c r="A23" s="147" t="s">
        <v>684</v>
      </c>
      <c r="B23" s="114">
        <v>177137.31</v>
      </c>
      <c r="C23" s="114">
        <v>294010.51874999999</v>
      </c>
      <c r="D23" s="114">
        <v>404160.53443</v>
      </c>
      <c r="E23" s="114">
        <v>427233.46183999995</v>
      </c>
      <c r="F23" s="114">
        <v>834552.09460000007</v>
      </c>
      <c r="G23" s="114">
        <v>957709.02462000004</v>
      </c>
      <c r="H23" s="114">
        <v>949042.61014999996</v>
      </c>
      <c r="I23" s="114">
        <v>978020.00248999998</v>
      </c>
    </row>
    <row r="24" spans="1:9" s="16" customFormat="1" ht="15" customHeight="1">
      <c r="A24" s="147" t="s">
        <v>252</v>
      </c>
      <c r="B24" s="114">
        <v>10914.90108</v>
      </c>
      <c r="C24" s="114">
        <v>12228.05315</v>
      </c>
      <c r="D24" s="114">
        <v>13807.42438</v>
      </c>
      <c r="E24" s="114">
        <v>20190.886589999998</v>
      </c>
      <c r="F24" s="114">
        <v>19343.554960000001</v>
      </c>
      <c r="G24" s="114">
        <v>17276.335179999998</v>
      </c>
      <c r="H24" s="114">
        <v>17240.276320000001</v>
      </c>
      <c r="I24" s="114">
        <v>14800.878929999999</v>
      </c>
    </row>
    <row r="25" spans="1:9" s="16" customFormat="1" ht="15" customHeight="1">
      <c r="A25" s="147" t="s">
        <v>685</v>
      </c>
      <c r="B25" s="114">
        <v>2668.92848</v>
      </c>
      <c r="C25" s="114">
        <v>1611.7813899999999</v>
      </c>
      <c r="D25" s="114">
        <v>2145.3939300000002</v>
      </c>
      <c r="E25" s="114">
        <v>3408.6325899999997</v>
      </c>
      <c r="F25" s="114">
        <v>3052.9101800000003</v>
      </c>
      <c r="G25" s="114">
        <v>1615.6742400000001</v>
      </c>
      <c r="H25" s="114">
        <v>1698.2263400000002</v>
      </c>
      <c r="I25" s="114">
        <v>1850.1931200000001</v>
      </c>
    </row>
    <row r="26" spans="1:9" s="17" customFormat="1" ht="15" customHeight="1" thickBot="1">
      <c r="A26" s="147" t="s">
        <v>268</v>
      </c>
      <c r="B26" s="114">
        <v>365060.73243999999</v>
      </c>
      <c r="C26" s="114">
        <v>421873.31406999996</v>
      </c>
      <c r="D26" s="114">
        <v>475407.52030999999</v>
      </c>
      <c r="E26" s="114">
        <v>581751.58742999996</v>
      </c>
      <c r="F26" s="114">
        <v>692315.46877000004</v>
      </c>
      <c r="G26" s="114">
        <v>721474.62991999998</v>
      </c>
      <c r="H26" s="114">
        <v>720553.92080999992</v>
      </c>
      <c r="I26" s="114">
        <v>705632.43679999991</v>
      </c>
    </row>
    <row r="27" spans="1:9" ht="15" customHeight="1" thickTop="1" thickBot="1">
      <c r="A27" s="396" t="s">
        <v>686</v>
      </c>
      <c r="B27" s="397">
        <v>1780051.96477</v>
      </c>
      <c r="C27" s="397">
        <v>2266993.9284299999</v>
      </c>
      <c r="D27" s="397">
        <v>2986189.5417199996</v>
      </c>
      <c r="E27" s="397">
        <v>3787857.0433700001</v>
      </c>
      <c r="F27" s="397">
        <v>4936844.1802700004</v>
      </c>
      <c r="G27" s="397">
        <v>6418007.6433199998</v>
      </c>
      <c r="H27" s="397">
        <v>6498334.6071300004</v>
      </c>
      <c r="I27" s="397">
        <v>6634370.4897799995</v>
      </c>
    </row>
    <row r="28" spans="1:9" s="16" customFormat="1" ht="15" customHeight="1" thickTop="1">
      <c r="A28" s="147" t="s">
        <v>687</v>
      </c>
      <c r="B28" s="114">
        <v>223036.06664999999</v>
      </c>
      <c r="C28" s="114">
        <v>929801.73284000007</v>
      </c>
      <c r="D28" s="114">
        <v>1848995.7657399999</v>
      </c>
      <c r="E28" s="114">
        <v>2448022.9246900002</v>
      </c>
      <c r="F28" s="114">
        <v>3270963.2093500001</v>
      </c>
      <c r="G28" s="114">
        <v>4068193.7995199999</v>
      </c>
      <c r="H28" s="114">
        <v>4164228.74474</v>
      </c>
      <c r="I28" s="114">
        <v>4065692.5986599997</v>
      </c>
    </row>
    <row r="29" spans="1:9" s="16" customFormat="1" ht="15" customHeight="1">
      <c r="A29" s="148" t="s">
        <v>688</v>
      </c>
      <c r="B29" s="114">
        <v>0</v>
      </c>
      <c r="C29" s="114">
        <v>0</v>
      </c>
      <c r="D29" s="114">
        <v>0</v>
      </c>
      <c r="E29" s="114">
        <v>0</v>
      </c>
      <c r="F29" s="114">
        <v>0</v>
      </c>
      <c r="G29" s="114">
        <v>0</v>
      </c>
      <c r="H29" s="114">
        <v>0</v>
      </c>
      <c r="I29" s="114">
        <v>0</v>
      </c>
    </row>
    <row r="30" spans="1:9" s="16" customFormat="1" ht="15" customHeight="1">
      <c r="A30" s="148" t="s">
        <v>689</v>
      </c>
      <c r="B30" s="114">
        <v>0</v>
      </c>
      <c r="C30" s="114">
        <v>0</v>
      </c>
      <c r="D30" s="114">
        <v>0</v>
      </c>
      <c r="E30" s="114">
        <v>0</v>
      </c>
      <c r="F30" s="114">
        <v>0</v>
      </c>
      <c r="G30" s="114">
        <v>0</v>
      </c>
      <c r="H30" s="114">
        <v>0</v>
      </c>
      <c r="I30" s="114">
        <v>0</v>
      </c>
    </row>
    <row r="31" spans="1:9" s="16" customFormat="1" ht="15" customHeight="1">
      <c r="A31" s="148" t="s">
        <v>690</v>
      </c>
      <c r="B31" s="114">
        <v>0</v>
      </c>
      <c r="C31" s="114">
        <v>0</v>
      </c>
      <c r="D31" s="114">
        <v>0</v>
      </c>
      <c r="E31" s="114">
        <v>0</v>
      </c>
      <c r="F31" s="114">
        <v>0</v>
      </c>
      <c r="G31" s="114">
        <v>0</v>
      </c>
      <c r="H31" s="114">
        <v>0</v>
      </c>
      <c r="I31" s="114">
        <v>0</v>
      </c>
    </row>
    <row r="32" spans="1:9" s="16" customFormat="1" ht="15" customHeight="1">
      <c r="A32" s="148" t="s">
        <v>691</v>
      </c>
      <c r="B32" s="114">
        <v>0</v>
      </c>
      <c r="C32" s="114">
        <v>0</v>
      </c>
      <c r="D32" s="114">
        <v>0</v>
      </c>
      <c r="E32" s="114">
        <v>0</v>
      </c>
      <c r="F32" s="114">
        <v>0</v>
      </c>
      <c r="G32" s="114">
        <v>0</v>
      </c>
      <c r="H32" s="114">
        <v>0</v>
      </c>
      <c r="I32" s="114">
        <v>0</v>
      </c>
    </row>
    <row r="33" spans="1:9" s="16" customFormat="1" ht="15" customHeight="1">
      <c r="A33" s="148" t="s">
        <v>692</v>
      </c>
      <c r="B33" s="114">
        <v>223000</v>
      </c>
      <c r="C33" s="114">
        <v>913860</v>
      </c>
      <c r="D33" s="114">
        <v>1805199</v>
      </c>
      <c r="E33" s="114">
        <v>2351510</v>
      </c>
      <c r="F33" s="114">
        <v>3142023.13858</v>
      </c>
      <c r="G33" s="114">
        <v>3899125.6294800001</v>
      </c>
      <c r="H33" s="114">
        <v>3980121.2406000001</v>
      </c>
      <c r="I33" s="114">
        <v>3897913.9421399999</v>
      </c>
    </row>
    <row r="34" spans="1:9" s="16" customFormat="1" ht="15" customHeight="1">
      <c r="A34" s="148" t="s">
        <v>693</v>
      </c>
      <c r="B34" s="114">
        <v>36.066650000000003</v>
      </c>
      <c r="C34" s="114">
        <v>15941.732840000001</v>
      </c>
      <c r="D34" s="114">
        <v>43796.765740000003</v>
      </c>
      <c r="E34" s="114">
        <v>96512.92469</v>
      </c>
      <c r="F34" s="114">
        <v>128940.07076999999</v>
      </c>
      <c r="G34" s="114">
        <v>169068.17004</v>
      </c>
      <c r="H34" s="114">
        <v>184107.50413999998</v>
      </c>
      <c r="I34" s="114">
        <v>167778.65652000002</v>
      </c>
    </row>
    <row r="35" spans="1:9" s="16" customFormat="1" ht="15" customHeight="1">
      <c r="A35" s="147" t="s">
        <v>694</v>
      </c>
      <c r="B35" s="114">
        <v>0</v>
      </c>
      <c r="C35" s="114">
        <v>0</v>
      </c>
      <c r="D35" s="114">
        <v>0</v>
      </c>
      <c r="E35" s="114">
        <v>0</v>
      </c>
      <c r="F35" s="114">
        <v>0</v>
      </c>
      <c r="G35" s="114">
        <v>0</v>
      </c>
      <c r="H35" s="114">
        <v>0</v>
      </c>
      <c r="I35" s="114">
        <v>0</v>
      </c>
    </row>
    <row r="36" spans="1:9" s="16" customFormat="1" ht="15" customHeight="1">
      <c r="A36" s="147" t="s">
        <v>695</v>
      </c>
      <c r="B36" s="114">
        <v>920347.80855999992</v>
      </c>
      <c r="C36" s="114">
        <v>876343.64245000004</v>
      </c>
      <c r="D36" s="114">
        <v>856566.92619000003</v>
      </c>
      <c r="E36" s="114">
        <v>1220221.5493099999</v>
      </c>
      <c r="F36" s="114">
        <v>1614354.1113900002</v>
      </c>
      <c r="G36" s="114">
        <v>2250141.7728800001</v>
      </c>
      <c r="H36" s="114">
        <v>2236792.3911700002</v>
      </c>
      <c r="I36" s="114">
        <v>2494331.3198600002</v>
      </c>
    </row>
    <row r="37" spans="1:9" s="16" customFormat="1" ht="15" customHeight="1">
      <c r="A37" s="147" t="s">
        <v>696</v>
      </c>
      <c r="B37" s="114">
        <v>9517.8359700000001</v>
      </c>
      <c r="C37" s="114">
        <v>11077.612499999999</v>
      </c>
      <c r="D37" s="114">
        <v>14666.026260000001</v>
      </c>
      <c r="E37" s="114">
        <v>19368.209170000002</v>
      </c>
      <c r="F37" s="114">
        <v>30173.757600000001</v>
      </c>
      <c r="G37" s="114">
        <v>36029.344250000002</v>
      </c>
      <c r="H37" s="114">
        <v>33716.231690000001</v>
      </c>
      <c r="I37" s="114">
        <v>37169.517590000003</v>
      </c>
    </row>
    <row r="38" spans="1:9" s="16" customFormat="1" ht="15" customHeight="1">
      <c r="A38" s="147" t="s">
        <v>306</v>
      </c>
      <c r="B38" s="114">
        <v>5159.3535899999997</v>
      </c>
      <c r="C38" s="114">
        <v>6992.5106399999995</v>
      </c>
      <c r="D38" s="114">
        <v>10415.633529999999</v>
      </c>
      <c r="E38" s="114">
        <v>15030.670199999999</v>
      </c>
      <c r="F38" s="114">
        <v>21353.101930000001</v>
      </c>
      <c r="G38" s="114">
        <v>25795.72667</v>
      </c>
      <c r="H38" s="114">
        <v>25750.239530000003</v>
      </c>
      <c r="I38" s="114">
        <v>28364.019640000002</v>
      </c>
    </row>
    <row r="39" spans="1:9" s="16" customFormat="1" ht="15" customHeight="1">
      <c r="A39" s="147" t="s">
        <v>312</v>
      </c>
      <c r="B39" s="114">
        <v>621990.9</v>
      </c>
      <c r="C39" s="114">
        <v>442778.43</v>
      </c>
      <c r="D39" s="114">
        <v>255545.19</v>
      </c>
      <c r="E39" s="114">
        <v>85213.69</v>
      </c>
      <c r="F39" s="114">
        <v>0</v>
      </c>
      <c r="G39" s="114">
        <v>0</v>
      </c>
      <c r="H39" s="114">
        <v>0</v>
      </c>
      <c r="I39" s="114">
        <v>0</v>
      </c>
    </row>
    <row r="40" spans="1:9" s="16" customFormat="1" ht="15" customHeight="1">
      <c r="A40" s="147" t="s">
        <v>697</v>
      </c>
      <c r="B40" s="114">
        <v>0</v>
      </c>
      <c r="C40" s="114">
        <v>0</v>
      </c>
      <c r="D40" s="114">
        <v>0</v>
      </c>
      <c r="E40" s="114">
        <v>0</v>
      </c>
      <c r="F40" s="114">
        <v>0</v>
      </c>
      <c r="G40" s="114">
        <v>0</v>
      </c>
      <c r="H40" s="114">
        <v>0</v>
      </c>
      <c r="I40" s="114">
        <v>0</v>
      </c>
    </row>
    <row r="41" spans="1:9" s="17" customFormat="1" ht="15" customHeight="1" thickBot="1">
      <c r="A41" s="147" t="s">
        <v>487</v>
      </c>
      <c r="B41" s="114">
        <v>0</v>
      </c>
      <c r="C41" s="114">
        <v>0</v>
      </c>
      <c r="D41" s="114">
        <v>0</v>
      </c>
      <c r="E41" s="114">
        <v>0</v>
      </c>
      <c r="F41" s="114">
        <v>0</v>
      </c>
      <c r="G41" s="114">
        <v>37847</v>
      </c>
      <c r="H41" s="114">
        <v>37847</v>
      </c>
      <c r="I41" s="114">
        <v>8813.0340299999989</v>
      </c>
    </row>
    <row r="42" spans="1:9" ht="15" customHeight="1" thickTop="1" thickBot="1">
      <c r="A42" s="396" t="s">
        <v>698</v>
      </c>
      <c r="B42" s="397">
        <v>511127.09324000002</v>
      </c>
      <c r="C42" s="397">
        <v>535310.53786000004</v>
      </c>
      <c r="D42" s="397">
        <v>564879.85744000005</v>
      </c>
      <c r="E42" s="397">
        <v>586726.66265999991</v>
      </c>
      <c r="F42" s="397">
        <v>614674.06858000008</v>
      </c>
      <c r="G42" s="397">
        <v>638720.13812999998</v>
      </c>
      <c r="H42" s="397">
        <v>627804.66764999996</v>
      </c>
      <c r="I42" s="397">
        <v>641924.30557000008</v>
      </c>
    </row>
    <row r="43" spans="1:9" s="16" customFormat="1" ht="15" customHeight="1" thickTop="1">
      <c r="A43" s="147" t="s">
        <v>327</v>
      </c>
      <c r="B43" s="114">
        <v>300163.5</v>
      </c>
      <c r="C43" s="114">
        <v>300163.5</v>
      </c>
      <c r="D43" s="114">
        <v>416239.5</v>
      </c>
      <c r="E43" s="114">
        <v>442851.5</v>
      </c>
      <c r="F43" s="114">
        <v>462513.5</v>
      </c>
      <c r="G43" s="114">
        <v>487666</v>
      </c>
      <c r="H43" s="114">
        <v>487666</v>
      </c>
      <c r="I43" s="114">
        <v>499483.5</v>
      </c>
    </row>
    <row r="44" spans="1:9" s="16" customFormat="1" ht="15" customHeight="1">
      <c r="A44" s="147" t="s">
        <v>331</v>
      </c>
      <c r="B44" s="114">
        <v>0</v>
      </c>
      <c r="C44" s="114">
        <v>0</v>
      </c>
      <c r="D44" s="114">
        <v>0</v>
      </c>
      <c r="E44" s="114">
        <v>0</v>
      </c>
      <c r="F44" s="114">
        <v>0</v>
      </c>
      <c r="G44" s="114">
        <v>0</v>
      </c>
      <c r="H44" s="114">
        <v>0</v>
      </c>
      <c r="I44" s="114">
        <v>0</v>
      </c>
    </row>
    <row r="45" spans="1:9" s="16" customFormat="1" ht="15" customHeight="1">
      <c r="A45" s="147" t="s">
        <v>335</v>
      </c>
      <c r="B45" s="114">
        <v>0</v>
      </c>
      <c r="C45" s="114">
        <v>0</v>
      </c>
      <c r="D45" s="114">
        <v>0</v>
      </c>
      <c r="E45" s="114">
        <v>0</v>
      </c>
      <c r="F45" s="114">
        <v>0</v>
      </c>
      <c r="G45" s="114">
        <v>0</v>
      </c>
      <c r="H45" s="114">
        <v>0</v>
      </c>
      <c r="I45" s="114">
        <v>0</v>
      </c>
    </row>
    <row r="46" spans="1:9" s="16" customFormat="1" ht="15" customHeight="1">
      <c r="A46" s="147" t="s">
        <v>699</v>
      </c>
      <c r="B46" s="114">
        <v>113577.01564</v>
      </c>
      <c r="C46" s="114">
        <v>116652.42020000001</v>
      </c>
      <c r="D46" s="114">
        <v>119070.76467</v>
      </c>
      <c r="E46" s="114">
        <v>122027.69667</v>
      </c>
      <c r="F46" s="114">
        <v>124212.37719</v>
      </c>
      <c r="G46" s="114">
        <v>127007.11778</v>
      </c>
      <c r="H46" s="114">
        <v>127007.11778</v>
      </c>
      <c r="I46" s="114">
        <v>128320.17769</v>
      </c>
    </row>
    <row r="47" spans="1:9" s="16" customFormat="1" ht="15" customHeight="1">
      <c r="A47" s="147" t="s">
        <v>341</v>
      </c>
      <c r="B47" s="114">
        <v>97386.57759999999</v>
      </c>
      <c r="C47" s="114">
        <v>118494.61766</v>
      </c>
      <c r="D47" s="114">
        <v>29569.592769999999</v>
      </c>
      <c r="E47" s="114">
        <v>21847.465989999997</v>
      </c>
      <c r="F47" s="114">
        <v>27948.19139</v>
      </c>
      <c r="G47" s="114">
        <v>24047.020350000003</v>
      </c>
      <c r="H47" s="114">
        <v>13131.549869999999</v>
      </c>
      <c r="I47" s="114">
        <v>14120.62788</v>
      </c>
    </row>
    <row r="48" spans="1:9" s="16" customFormat="1" ht="15" customHeight="1">
      <c r="A48" s="148" t="s">
        <v>700</v>
      </c>
      <c r="B48" s="114">
        <v>66632.532000000007</v>
      </c>
      <c r="C48" s="114">
        <v>94311.173009999999</v>
      </c>
      <c r="D48" s="114">
        <v>0.27318999999999999</v>
      </c>
      <c r="E48" s="114">
        <v>0.66076999999999997</v>
      </c>
      <c r="F48" s="114">
        <v>0.78547</v>
      </c>
      <c r="G48" s="114">
        <v>0.95079999999999998</v>
      </c>
      <c r="H48" s="114">
        <v>0.95079999999999998</v>
      </c>
      <c r="I48" s="114">
        <v>0.98996000000000006</v>
      </c>
    </row>
    <row r="49" spans="1:9" s="17" customFormat="1" ht="15" customHeight="1" thickBot="1">
      <c r="A49" s="148" t="s">
        <v>701</v>
      </c>
      <c r="B49" s="114">
        <v>30754.045600000001</v>
      </c>
      <c r="C49" s="114">
        <v>24183.444649999998</v>
      </c>
      <c r="D49" s="114">
        <v>29569.319579999999</v>
      </c>
      <c r="E49" s="114">
        <v>21846.805219999998</v>
      </c>
      <c r="F49" s="114">
        <v>27947.405920000001</v>
      </c>
      <c r="G49" s="114">
        <v>24046.06955</v>
      </c>
      <c r="H49" s="114">
        <v>13130.59907</v>
      </c>
      <c r="I49" s="114">
        <v>14119.637919999999</v>
      </c>
    </row>
    <row r="50" spans="1:9" ht="15" customHeight="1" thickTop="1" thickBot="1">
      <c r="A50" s="396" t="s">
        <v>702</v>
      </c>
      <c r="B50" s="397">
        <v>2291179.0580100003</v>
      </c>
      <c r="C50" s="397">
        <v>2802304.4662899999</v>
      </c>
      <c r="D50" s="397">
        <v>3551069.39916</v>
      </c>
      <c r="E50" s="397">
        <v>4374583.70603</v>
      </c>
      <c r="F50" s="397">
        <v>5551518.2488500001</v>
      </c>
      <c r="G50" s="397">
        <v>7056727.7814499997</v>
      </c>
      <c r="H50" s="397">
        <v>7126139.2747799996</v>
      </c>
      <c r="I50" s="397">
        <v>7276294.7953500003</v>
      </c>
    </row>
    <row r="51" spans="1:9" s="16" customFormat="1" ht="15" customHeight="1" thickTop="1">
      <c r="A51" s="113" t="s">
        <v>703</v>
      </c>
      <c r="B51" s="114">
        <v>0</v>
      </c>
      <c r="C51" s="114">
        <v>0</v>
      </c>
      <c r="D51" s="114">
        <v>0</v>
      </c>
      <c r="E51" s="114">
        <v>0</v>
      </c>
      <c r="F51" s="114">
        <v>0</v>
      </c>
      <c r="G51" s="114">
        <v>0</v>
      </c>
      <c r="H51" s="114">
        <v>0</v>
      </c>
      <c r="I51" s="114">
        <v>0</v>
      </c>
    </row>
    <row r="52" spans="1:9" s="17" customFormat="1" ht="15" customHeight="1">
      <c r="A52" s="148" t="s">
        <v>704</v>
      </c>
      <c r="B52" s="114">
        <v>0</v>
      </c>
      <c r="C52" s="114">
        <v>0</v>
      </c>
      <c r="D52" s="114">
        <v>0</v>
      </c>
      <c r="E52" s="114">
        <v>0</v>
      </c>
      <c r="F52" s="114">
        <v>0</v>
      </c>
      <c r="G52" s="114">
        <v>0</v>
      </c>
      <c r="H52" s="114">
        <v>0</v>
      </c>
      <c r="I52" s="114">
        <v>0</v>
      </c>
    </row>
    <row r="53" spans="1:9" s="17" customFormat="1" ht="15" customHeight="1">
      <c r="A53" s="148" t="s">
        <v>705</v>
      </c>
      <c r="B53" s="114">
        <v>0</v>
      </c>
      <c r="C53" s="114">
        <v>0</v>
      </c>
      <c r="D53" s="114">
        <v>0</v>
      </c>
      <c r="E53" s="114">
        <v>0</v>
      </c>
      <c r="F53" s="114">
        <v>0</v>
      </c>
      <c r="G53" s="114">
        <v>0</v>
      </c>
      <c r="H53" s="114">
        <v>0</v>
      </c>
      <c r="I53" s="114">
        <v>0</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0</v>
      </c>
      <c r="C55" s="114">
        <v>0</v>
      </c>
      <c r="D55" s="114">
        <v>0</v>
      </c>
      <c r="E55" s="114">
        <v>0</v>
      </c>
      <c r="F55" s="114">
        <v>0</v>
      </c>
      <c r="G55" s="114">
        <v>0</v>
      </c>
      <c r="H55" s="114">
        <v>0</v>
      </c>
      <c r="I55" s="114">
        <v>0</v>
      </c>
    </row>
    <row r="56" spans="1:9" s="17" customFormat="1" ht="15" customHeight="1">
      <c r="A56" s="148" t="s">
        <v>708</v>
      </c>
      <c r="B56" s="114">
        <v>0</v>
      </c>
      <c r="C56" s="114">
        <v>0</v>
      </c>
      <c r="D56" s="114">
        <v>0</v>
      </c>
      <c r="E56" s="114">
        <v>0</v>
      </c>
      <c r="F56" s="114">
        <v>0</v>
      </c>
      <c r="G56" s="114">
        <v>0</v>
      </c>
      <c r="H56" s="114">
        <v>0</v>
      </c>
      <c r="I56" s="114">
        <v>0</v>
      </c>
    </row>
    <row r="57" spans="1:9" s="17" customFormat="1" ht="15" customHeight="1">
      <c r="A57" s="147" t="s">
        <v>709</v>
      </c>
      <c r="B57" s="114">
        <v>14429848.82478</v>
      </c>
      <c r="C57" s="114">
        <v>14702543.18176</v>
      </c>
      <c r="D57" s="114">
        <v>20073727.421069998</v>
      </c>
      <c r="E57" s="114">
        <v>17533207.13036</v>
      </c>
      <c r="F57" s="114">
        <v>19782129.122919999</v>
      </c>
      <c r="G57" s="114">
        <v>21847333.821080003</v>
      </c>
      <c r="H57" s="114">
        <v>22282778.375610001</v>
      </c>
      <c r="I57" s="114">
        <v>23728401.778209999</v>
      </c>
    </row>
    <row r="58" spans="1:9" ht="30" customHeight="1">
      <c r="A58" s="398" t="s">
        <v>710</v>
      </c>
      <c r="B58" s="399">
        <v>74978.445139999996</v>
      </c>
      <c r="C58" s="399">
        <v>93162.987099999998</v>
      </c>
      <c r="D58" s="399">
        <v>125133.99462</v>
      </c>
      <c r="E58" s="399">
        <v>199725.23152999999</v>
      </c>
      <c r="F58" s="399">
        <v>260637.94158000001</v>
      </c>
      <c r="G58" s="399">
        <v>303609.79363999999</v>
      </c>
      <c r="H58" s="399">
        <v>320209.94935000001</v>
      </c>
      <c r="I58" s="399">
        <v>353715.77412000002</v>
      </c>
    </row>
    <row r="59" spans="1:9" ht="15" customHeight="1">
      <c r="A59" s="148" t="s">
        <v>711</v>
      </c>
      <c r="B59" s="114">
        <v>-35082.135560000002</v>
      </c>
      <c r="C59" s="114">
        <v>-46083.885670000003</v>
      </c>
      <c r="D59" s="114">
        <v>-57975.694499999998</v>
      </c>
      <c r="E59" s="114">
        <v>-105631.24209</v>
      </c>
      <c r="F59" s="114">
        <v>-136425.96909999999</v>
      </c>
      <c r="G59" s="114">
        <v>-187670.77072</v>
      </c>
      <c r="H59" s="114">
        <v>-208754.58140999998</v>
      </c>
      <c r="I59" s="114">
        <v>-227562.49608000001</v>
      </c>
    </row>
    <row r="60" spans="1:9" ht="15" customHeight="1">
      <c r="A60" s="147" t="s">
        <v>712</v>
      </c>
      <c r="B60" s="114">
        <v>39896.309580000001</v>
      </c>
      <c r="C60" s="114">
        <v>47079.101430000002</v>
      </c>
      <c r="D60" s="114">
        <v>67158.30012</v>
      </c>
      <c r="E60" s="114">
        <v>94093.989440000005</v>
      </c>
      <c r="F60" s="114">
        <v>124211.97248000001</v>
      </c>
      <c r="G60" s="114">
        <v>115939.02292</v>
      </c>
      <c r="H60" s="114">
        <v>111455.36794</v>
      </c>
      <c r="I60" s="114">
        <v>126153.27804</v>
      </c>
    </row>
    <row r="61" spans="1:9" ht="15" customHeight="1">
      <c r="A61" s="116" t="s">
        <v>713</v>
      </c>
      <c r="B61" s="114">
        <v>32780.557910000003</v>
      </c>
      <c r="C61" s="114">
        <v>35282.691500000001</v>
      </c>
      <c r="D61" s="114">
        <v>46570.700469999996</v>
      </c>
      <c r="E61" s="114">
        <v>41302.617030000001</v>
      </c>
      <c r="F61" s="114">
        <v>49514.929659999994</v>
      </c>
      <c r="G61" s="114">
        <v>48861.92656</v>
      </c>
      <c r="H61" s="114">
        <v>51902.052389999997</v>
      </c>
      <c r="I61" s="114">
        <v>48776.290829999998</v>
      </c>
    </row>
    <row r="62" spans="1:9" ht="15" customHeight="1">
      <c r="A62" s="148" t="s">
        <v>714</v>
      </c>
      <c r="B62" s="114">
        <v>-1665.5329400000001</v>
      </c>
      <c r="C62" s="114">
        <v>-5225.8845700000002</v>
      </c>
      <c r="D62" s="114">
        <v>-4415.4586500000005</v>
      </c>
      <c r="E62" s="114">
        <v>-8040.7725499999997</v>
      </c>
      <c r="F62" s="114">
        <v>-9719.5255099999995</v>
      </c>
      <c r="G62" s="114">
        <v>-7410.0753399999994</v>
      </c>
      <c r="H62" s="114">
        <v>-7766.1376300000002</v>
      </c>
      <c r="I62" s="114">
        <v>-7221.6149800000003</v>
      </c>
    </row>
    <row r="63" spans="1:9" ht="15" customHeight="1">
      <c r="A63" s="117" t="s">
        <v>715</v>
      </c>
      <c r="B63" s="114">
        <v>71011.33455</v>
      </c>
      <c r="C63" s="114">
        <v>77135.908360000001</v>
      </c>
      <c r="D63" s="114">
        <v>109313.54194</v>
      </c>
      <c r="E63" s="114">
        <v>127355.83392</v>
      </c>
      <c r="F63" s="114">
        <v>164007.37662999998</v>
      </c>
      <c r="G63" s="114">
        <v>157390.87414</v>
      </c>
      <c r="H63" s="114">
        <v>155591.28269999998</v>
      </c>
      <c r="I63" s="114">
        <v>167707.95388999998</v>
      </c>
    </row>
    <row r="64" spans="1:9" ht="15" customHeight="1">
      <c r="A64" s="116" t="s">
        <v>716</v>
      </c>
      <c r="B64" s="114">
        <v>664.82204000000002</v>
      </c>
      <c r="C64" s="114">
        <v>504.65251000000001</v>
      </c>
      <c r="D64" s="114">
        <v>34086.586020000002</v>
      </c>
      <c r="E64" s="114">
        <v>36747.075039999996</v>
      </c>
      <c r="F64" s="114">
        <v>67907.819090000005</v>
      </c>
      <c r="G64" s="114">
        <v>50623.245040000002</v>
      </c>
      <c r="H64" s="114">
        <v>53909.065340000001</v>
      </c>
      <c r="I64" s="114">
        <v>194727.95556</v>
      </c>
    </row>
    <row r="65" spans="1:9" ht="15" customHeight="1">
      <c r="A65" s="116" t="s">
        <v>717</v>
      </c>
      <c r="B65" s="114">
        <v>-1002.75206</v>
      </c>
      <c r="C65" s="114">
        <v>-3838.2973400000001</v>
      </c>
      <c r="D65" s="114">
        <v>-42656.227299999999</v>
      </c>
      <c r="E65" s="114">
        <v>-39766.550909999998</v>
      </c>
      <c r="F65" s="114">
        <v>-82838.503970000005</v>
      </c>
      <c r="G65" s="114">
        <v>-59476.680829999998</v>
      </c>
      <c r="H65" s="114">
        <v>-62471.606749999999</v>
      </c>
      <c r="I65" s="114">
        <v>-220650.66515000002</v>
      </c>
    </row>
    <row r="66" spans="1:9" ht="15" customHeight="1">
      <c r="A66" s="147" t="s">
        <v>718</v>
      </c>
      <c r="B66" s="114">
        <v>70673.40453</v>
      </c>
      <c r="C66" s="114">
        <v>73802.263529999997</v>
      </c>
      <c r="D66" s="114">
        <v>100743.90066</v>
      </c>
      <c r="E66" s="114">
        <v>124336.35805</v>
      </c>
      <c r="F66" s="114">
        <v>149076.69175</v>
      </c>
      <c r="G66" s="114">
        <v>148537.43834999998</v>
      </c>
      <c r="H66" s="114">
        <v>147028.74129000001</v>
      </c>
      <c r="I66" s="114">
        <v>141785.24430000002</v>
      </c>
    </row>
    <row r="67" spans="1:9" ht="15" customHeight="1">
      <c r="A67" s="148" t="s">
        <v>719</v>
      </c>
      <c r="B67" s="114">
        <v>-40492.590609999999</v>
      </c>
      <c r="C67" s="114">
        <v>-50911.4755</v>
      </c>
      <c r="D67" s="114">
        <v>-73897.461249999993</v>
      </c>
      <c r="E67" s="114">
        <v>-102052.55589</v>
      </c>
      <c r="F67" s="114">
        <v>-117063.38782999999</v>
      </c>
      <c r="G67" s="114">
        <v>-123675.93435</v>
      </c>
      <c r="H67" s="114">
        <v>-132304.23933000001</v>
      </c>
      <c r="I67" s="114">
        <v>-127820.15648000001</v>
      </c>
    </row>
    <row r="68" spans="1:9" ht="15" customHeight="1">
      <c r="A68" s="117" t="s">
        <v>720</v>
      </c>
      <c r="B68" s="114">
        <v>30180.813920000001</v>
      </c>
      <c r="C68" s="114">
        <v>22890.78803</v>
      </c>
      <c r="D68" s="114">
        <v>26846.439409999999</v>
      </c>
      <c r="E68" s="114">
        <v>22283.802159999999</v>
      </c>
      <c r="F68" s="114">
        <v>32013.303920000002</v>
      </c>
      <c r="G68" s="114">
        <v>24861.504000000001</v>
      </c>
      <c r="H68" s="114">
        <v>14724.501960000001</v>
      </c>
      <c r="I68" s="114">
        <v>13965.087820000001</v>
      </c>
    </row>
    <row r="69" spans="1:9" ht="15" customHeight="1">
      <c r="A69" s="117" t="s">
        <v>721</v>
      </c>
      <c r="B69" s="114">
        <v>111.30597</v>
      </c>
      <c r="C69" s="114">
        <v>284.96609000000001</v>
      </c>
      <c r="D69" s="114">
        <v>2.4739999999999998E-2</v>
      </c>
      <c r="E69" s="114">
        <v>2.4719999999999999E-2</v>
      </c>
      <c r="F69" s="114">
        <v>1.8539999999999997E-2</v>
      </c>
      <c r="G69" s="114">
        <v>1.273E-2</v>
      </c>
      <c r="H69" s="114">
        <v>1.2199999999999999E-2</v>
      </c>
      <c r="I69" s="114">
        <v>5.5899999999999995E-3</v>
      </c>
    </row>
    <row r="70" spans="1:9" ht="15" customHeight="1">
      <c r="A70" s="115" t="s">
        <v>1124</v>
      </c>
      <c r="B70" s="114">
        <v>0</v>
      </c>
      <c r="C70" s="114">
        <v>0</v>
      </c>
      <c r="D70" s="114">
        <v>0</v>
      </c>
      <c r="E70" s="114">
        <v>7.5000000000000002E-4</v>
      </c>
      <c r="F70" s="114">
        <v>1E-3</v>
      </c>
      <c r="G70" s="114">
        <v>1.1999999999999999E-4</v>
      </c>
      <c r="H70" s="114">
        <v>1.1999999999999999E-4</v>
      </c>
      <c r="I70" s="114">
        <v>0</v>
      </c>
    </row>
    <row r="71" spans="1:9" ht="15" customHeight="1">
      <c r="A71" s="115" t="s">
        <v>1125</v>
      </c>
      <c r="B71" s="114">
        <v>111.30597</v>
      </c>
      <c r="C71" s="114">
        <v>284.96609000000001</v>
      </c>
      <c r="D71" s="114">
        <v>2.4739999999999998E-2</v>
      </c>
      <c r="E71" s="114">
        <v>2.3969999999999998E-2</v>
      </c>
      <c r="F71" s="114">
        <v>1.754E-2</v>
      </c>
      <c r="G71" s="114">
        <v>1.261E-2</v>
      </c>
      <c r="H71" s="114">
        <v>1.208E-2</v>
      </c>
      <c r="I71" s="114">
        <v>5.5899999999999995E-3</v>
      </c>
    </row>
    <row r="72" spans="1:9" ht="15" customHeight="1">
      <c r="A72" s="147" t="s">
        <v>722</v>
      </c>
      <c r="B72" s="114">
        <v>0</v>
      </c>
      <c r="C72" s="114">
        <v>0</v>
      </c>
      <c r="D72" s="114">
        <v>0</v>
      </c>
      <c r="E72" s="114">
        <v>0</v>
      </c>
      <c r="F72" s="114">
        <v>0</v>
      </c>
      <c r="G72" s="114">
        <v>0</v>
      </c>
      <c r="H72" s="114">
        <v>0</v>
      </c>
      <c r="I72" s="114">
        <v>0</v>
      </c>
    </row>
    <row r="73" spans="1:9" ht="15" customHeight="1">
      <c r="A73" s="147" t="s">
        <v>1478</v>
      </c>
      <c r="B73" s="114">
        <v>0</v>
      </c>
      <c r="C73" s="114">
        <v>0</v>
      </c>
      <c r="D73" s="114">
        <v>0</v>
      </c>
      <c r="E73" s="114">
        <v>0</v>
      </c>
      <c r="F73" s="114">
        <v>0</v>
      </c>
      <c r="G73" s="114">
        <v>0</v>
      </c>
      <c r="H73" s="114">
        <v>0</v>
      </c>
      <c r="I73" s="114">
        <v>0</v>
      </c>
    </row>
    <row r="74" spans="1:9" ht="15" customHeight="1">
      <c r="A74" s="148" t="s">
        <v>1126</v>
      </c>
      <c r="B74" s="114">
        <v>0</v>
      </c>
      <c r="C74" s="114">
        <v>0</v>
      </c>
      <c r="D74" s="114">
        <v>0</v>
      </c>
      <c r="E74" s="114">
        <v>0</v>
      </c>
      <c r="F74" s="114">
        <v>0</v>
      </c>
      <c r="G74" s="114">
        <v>0</v>
      </c>
      <c r="H74" s="114">
        <v>0</v>
      </c>
      <c r="I74" s="114">
        <v>0</v>
      </c>
    </row>
    <row r="75" spans="1:9" ht="15" customHeight="1">
      <c r="A75" s="147" t="s">
        <v>723</v>
      </c>
      <c r="B75" s="114">
        <v>30292.119890000002</v>
      </c>
      <c r="C75" s="114">
        <v>23175.754120000001</v>
      </c>
      <c r="D75" s="114">
        <v>26846.46415</v>
      </c>
      <c r="E75" s="114">
        <v>22283.826880000001</v>
      </c>
      <c r="F75" s="114">
        <v>32013.322459999999</v>
      </c>
      <c r="G75" s="114">
        <v>24861.516729999999</v>
      </c>
      <c r="H75" s="114">
        <v>14724.514160000001</v>
      </c>
      <c r="I75" s="114">
        <v>13965.093409999999</v>
      </c>
    </row>
    <row r="76" spans="1:9" ht="15" customHeight="1">
      <c r="A76" s="149" t="s">
        <v>1115</v>
      </c>
      <c r="B76" s="114">
        <v>289.46652</v>
      </c>
      <c r="C76" s="114">
        <v>327.86859999999996</v>
      </c>
      <c r="D76" s="114">
        <v>681.94938999999999</v>
      </c>
      <c r="E76" s="114">
        <v>826.76631999999995</v>
      </c>
      <c r="F76" s="114">
        <v>623.02379000000008</v>
      </c>
      <c r="G76" s="114">
        <v>0</v>
      </c>
      <c r="H76" s="114">
        <v>396.34631999999999</v>
      </c>
      <c r="I76" s="114">
        <v>28.009810000000002</v>
      </c>
    </row>
    <row r="77" spans="1:9" ht="15" customHeight="1">
      <c r="A77" s="117" t="s">
        <v>724</v>
      </c>
      <c r="B77" s="114">
        <v>30581.58641</v>
      </c>
      <c r="C77" s="114">
        <v>23503.622719999999</v>
      </c>
      <c r="D77" s="114">
        <v>27528.413539999998</v>
      </c>
      <c r="E77" s="114">
        <v>23110.593199999999</v>
      </c>
      <c r="F77" s="114">
        <v>32636.346249999999</v>
      </c>
      <c r="G77" s="114">
        <v>24861.516729999999</v>
      </c>
      <c r="H77" s="114">
        <v>15120.860480000001</v>
      </c>
      <c r="I77" s="114">
        <v>13993.103220000001</v>
      </c>
    </row>
    <row r="78" spans="1:9" ht="15" customHeight="1">
      <c r="A78" s="116" t="s">
        <v>725</v>
      </c>
      <c r="B78" s="114">
        <v>172.45919000000001</v>
      </c>
      <c r="C78" s="114">
        <v>679.82193000000007</v>
      </c>
      <c r="D78" s="114">
        <v>2040.9060400000001</v>
      </c>
      <c r="E78" s="114">
        <v>-157.55798000000001</v>
      </c>
      <c r="F78" s="114">
        <v>-840.23032999999998</v>
      </c>
      <c r="G78" s="114">
        <v>899.55282</v>
      </c>
      <c r="H78" s="114">
        <v>909.67858999999999</v>
      </c>
      <c r="I78" s="114">
        <v>126.5347</v>
      </c>
    </row>
    <row r="79" spans="1:9" ht="15" customHeight="1">
      <c r="A79" s="147" t="s">
        <v>726</v>
      </c>
      <c r="B79" s="114">
        <v>30754.045600000001</v>
      </c>
      <c r="C79" s="114">
        <v>24183.444649999998</v>
      </c>
      <c r="D79" s="114">
        <v>29569.319579999999</v>
      </c>
      <c r="E79" s="114">
        <v>22953.035219999998</v>
      </c>
      <c r="F79" s="114">
        <v>31796.11592</v>
      </c>
      <c r="G79" s="114">
        <v>25761.06955</v>
      </c>
      <c r="H79" s="114">
        <v>16030.539070000001</v>
      </c>
      <c r="I79" s="114">
        <v>14119.637919999999</v>
      </c>
    </row>
    <row r="80" spans="1:9" ht="15" customHeight="1">
      <c r="A80" s="116" t="s">
        <v>727</v>
      </c>
      <c r="B80" s="114">
        <v>0</v>
      </c>
      <c r="C80" s="114">
        <v>0</v>
      </c>
      <c r="D80" s="114">
        <v>0</v>
      </c>
      <c r="E80" s="114">
        <v>0</v>
      </c>
      <c r="F80" s="114">
        <v>0</v>
      </c>
      <c r="G80" s="114">
        <v>0</v>
      </c>
      <c r="H80" s="114">
        <v>0</v>
      </c>
      <c r="I80" s="114">
        <v>0</v>
      </c>
    </row>
    <row r="81" spans="1:9" ht="15" customHeight="1">
      <c r="A81" s="147" t="s">
        <v>728</v>
      </c>
      <c r="B81" s="114">
        <v>30754.045600000001</v>
      </c>
      <c r="C81" s="114">
        <v>24183.444649999998</v>
      </c>
      <c r="D81" s="114">
        <v>29569.319579999999</v>
      </c>
      <c r="E81" s="114">
        <v>22953.035219999998</v>
      </c>
      <c r="F81" s="114">
        <v>31796.11592</v>
      </c>
      <c r="G81" s="114">
        <v>25761.06955</v>
      </c>
      <c r="H81" s="114">
        <v>16030.539070000001</v>
      </c>
      <c r="I81" s="114">
        <v>14119.637919999999</v>
      </c>
    </row>
    <row r="82" spans="1:9" ht="15" customHeight="1" thickBot="1">
      <c r="A82" s="116" t="s">
        <v>729</v>
      </c>
      <c r="B82" s="114">
        <v>0</v>
      </c>
      <c r="C82" s="114">
        <v>0</v>
      </c>
      <c r="D82" s="114">
        <v>0</v>
      </c>
      <c r="E82" s="114">
        <v>-1106.23</v>
      </c>
      <c r="F82" s="114">
        <v>-3848.71</v>
      </c>
      <c r="G82" s="114">
        <v>-1715</v>
      </c>
      <c r="H82" s="114">
        <v>-2899.94</v>
      </c>
      <c r="I82" s="114">
        <v>0</v>
      </c>
    </row>
    <row r="83" spans="1:9" ht="15" customHeight="1" thickTop="1" thickBot="1">
      <c r="A83" s="396" t="s">
        <v>730</v>
      </c>
      <c r="B83" s="397">
        <v>30754.045600000001</v>
      </c>
      <c r="C83" s="397">
        <v>24183.444649999998</v>
      </c>
      <c r="D83" s="397">
        <v>29569.319579999999</v>
      </c>
      <c r="E83" s="397">
        <v>21846.805219999998</v>
      </c>
      <c r="F83" s="397">
        <v>27947.405920000001</v>
      </c>
      <c r="G83" s="397">
        <v>24046.06955</v>
      </c>
      <c r="H83" s="397">
        <v>13130.59907</v>
      </c>
      <c r="I83" s="397">
        <v>14119.637919999999</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A4" sqref="A4:K4"/>
    </sheetView>
  </sheetViews>
  <sheetFormatPr defaultRowHeight="12.75"/>
  <cols>
    <col min="1" max="1" width="3" style="44" hidden="1" customWidth="1"/>
    <col min="2" max="2" width="6" style="44" hidden="1" customWidth="1"/>
    <col min="3" max="3" width="81.5703125" style="44" customWidth="1"/>
    <col min="4" max="11" width="13.140625" style="44" customWidth="1"/>
    <col min="12" max="16384" width="9.140625" style="44"/>
  </cols>
  <sheetData>
    <row r="1" spans="1:11" s="43" customFormat="1" ht="15" customHeight="1">
      <c r="A1" s="400"/>
      <c r="B1" s="400"/>
      <c r="C1" s="745"/>
      <c r="D1" s="745"/>
      <c r="E1" s="745"/>
      <c r="F1" s="745"/>
      <c r="G1" s="745"/>
      <c r="H1" s="745"/>
      <c r="I1" s="745"/>
      <c r="J1" s="745"/>
      <c r="K1" s="745"/>
    </row>
    <row r="2" spans="1:11" s="43" customFormat="1" ht="18">
      <c r="A2" s="746" t="s">
        <v>1167</v>
      </c>
      <c r="B2" s="746"/>
      <c r="C2" s="746"/>
      <c r="D2" s="746"/>
      <c r="E2" s="746"/>
      <c r="F2" s="746"/>
      <c r="G2" s="746"/>
      <c r="H2" s="746"/>
      <c r="I2" s="746"/>
      <c r="J2" s="746"/>
      <c r="K2" s="746"/>
    </row>
    <row r="3" spans="1:11" s="43" customFormat="1" ht="15" customHeight="1">
      <c r="A3" s="400"/>
      <c r="B3" s="400"/>
      <c r="C3" s="746" t="s">
        <v>915</v>
      </c>
      <c r="D3" s="746"/>
      <c r="E3" s="746"/>
      <c r="F3" s="746"/>
      <c r="G3" s="746"/>
      <c r="H3" s="746"/>
      <c r="I3" s="746"/>
      <c r="J3" s="746"/>
      <c r="K3" s="746"/>
    </row>
    <row r="4" spans="1:11" s="43" customFormat="1" ht="15" customHeight="1">
      <c r="A4" s="747"/>
      <c r="B4" s="746"/>
      <c r="C4" s="746"/>
      <c r="D4" s="746"/>
      <c r="E4" s="746"/>
      <c r="F4" s="746"/>
      <c r="G4" s="746"/>
      <c r="H4" s="746"/>
      <c r="I4" s="746"/>
      <c r="J4" s="746"/>
      <c r="K4" s="746"/>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668</v>
      </c>
      <c r="E6" s="394" t="s">
        <v>669</v>
      </c>
      <c r="F6" s="394" t="s">
        <v>670</v>
      </c>
      <c r="G6" s="394" t="s">
        <v>671</v>
      </c>
      <c r="H6" s="402" t="s">
        <v>672</v>
      </c>
      <c r="I6" s="402" t="s">
        <v>1526</v>
      </c>
      <c r="J6" s="402" t="s">
        <v>1430</v>
      </c>
      <c r="K6" s="402" t="s">
        <v>1527</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5"/>
      <c r="I8" s="405"/>
      <c r="J8" s="405"/>
      <c r="K8" s="405"/>
    </row>
    <row r="9" spans="1:11" ht="15" customHeight="1" thickTop="1">
      <c r="A9" s="47" t="s">
        <v>845</v>
      </c>
      <c r="B9" s="46" t="s">
        <v>916</v>
      </c>
      <c r="C9" s="165" t="s">
        <v>917</v>
      </c>
      <c r="D9" s="130">
        <v>3.3000000000000002E-2</v>
      </c>
      <c r="E9" s="130">
        <v>1.23E-2</v>
      </c>
      <c r="F9" s="130">
        <v>2.9600000000000001E-2</v>
      </c>
      <c r="G9" s="130">
        <v>7.7000000000000002E-3</v>
      </c>
      <c r="H9" s="130">
        <v>7.1999999999999998E-3</v>
      </c>
      <c r="I9" s="130">
        <v>8.5000000000000006E-3</v>
      </c>
      <c r="J9" s="130">
        <v>1.3899999999999999E-2</v>
      </c>
      <c r="K9" s="130">
        <v>2.0500000000000001E-2</v>
      </c>
    </row>
    <row r="10" spans="1:11" ht="15" customHeight="1" thickBot="1">
      <c r="A10" s="47" t="s">
        <v>845</v>
      </c>
      <c r="B10" s="46" t="s">
        <v>918</v>
      </c>
      <c r="C10" s="165" t="s">
        <v>919</v>
      </c>
      <c r="D10" s="130">
        <v>0.64890000000000003</v>
      </c>
      <c r="E10" s="130">
        <v>0.6512</v>
      </c>
      <c r="F10" s="130">
        <v>0.7</v>
      </c>
      <c r="G10" s="130">
        <v>0.73729999999999996</v>
      </c>
      <c r="H10" s="130">
        <v>0.69169999999999998</v>
      </c>
      <c r="I10" s="130">
        <v>0.65610000000000002</v>
      </c>
      <c r="J10" s="130">
        <v>0.65429999999999999</v>
      </c>
      <c r="K10" s="130">
        <v>0.65610000000000002</v>
      </c>
    </row>
    <row r="11" spans="1:11" s="19" customFormat="1" ht="15" customHeight="1" thickTop="1" thickBot="1">
      <c r="A11" s="47"/>
      <c r="B11" s="164"/>
      <c r="C11" s="403" t="s">
        <v>556</v>
      </c>
      <c r="D11" s="404"/>
      <c r="E11" s="404"/>
      <c r="F11" s="404"/>
      <c r="G11" s="404"/>
      <c r="H11" s="405"/>
      <c r="I11" s="405"/>
      <c r="J11" s="405"/>
      <c r="K11" s="405"/>
    </row>
    <row r="12" spans="1:11" s="78" customFormat="1" ht="15" customHeight="1" thickTop="1">
      <c r="A12" s="47" t="s">
        <v>845</v>
      </c>
      <c r="B12" s="46" t="s">
        <v>920</v>
      </c>
      <c r="C12" s="165" t="s">
        <v>921</v>
      </c>
      <c r="D12" s="130">
        <v>9.7299999999999998E-2</v>
      </c>
      <c r="E12" s="130">
        <v>0.33179999999999998</v>
      </c>
      <c r="F12" s="130">
        <v>0.52070000000000005</v>
      </c>
      <c r="G12" s="130">
        <v>0.55959999999999999</v>
      </c>
      <c r="H12" s="130">
        <v>0.58919999999999995</v>
      </c>
      <c r="I12" s="130">
        <v>0.57650000000000001</v>
      </c>
      <c r="J12" s="130">
        <v>0.58440000000000003</v>
      </c>
      <c r="K12" s="130">
        <v>0.55879999999999996</v>
      </c>
    </row>
    <row r="13" spans="1:11" s="77" customFormat="1" ht="15" customHeight="1">
      <c r="A13" s="47" t="s">
        <v>845</v>
      </c>
      <c r="B13" s="46" t="s">
        <v>922</v>
      </c>
      <c r="C13" s="165" t="s">
        <v>1113</v>
      </c>
      <c r="D13" s="130">
        <v>9.7299999999999998E-2</v>
      </c>
      <c r="E13" s="130">
        <v>0.33179999999999998</v>
      </c>
      <c r="F13" s="130">
        <v>0.52070000000000005</v>
      </c>
      <c r="G13" s="130">
        <v>0.55959999999999999</v>
      </c>
      <c r="H13" s="130">
        <v>0.58919999999999995</v>
      </c>
      <c r="I13" s="130">
        <v>0.58189999999999997</v>
      </c>
      <c r="J13" s="130">
        <v>0.5897</v>
      </c>
      <c r="K13" s="130">
        <v>0.56000000000000005</v>
      </c>
    </row>
    <row r="14" spans="1:11" s="77" customFormat="1" ht="15" customHeight="1">
      <c r="A14" s="47"/>
      <c r="B14" s="46"/>
      <c r="C14" s="165" t="s">
        <v>923</v>
      </c>
      <c r="D14" s="130">
        <v>0.4017</v>
      </c>
      <c r="E14" s="130">
        <v>0.31269999999999998</v>
      </c>
      <c r="F14" s="130">
        <v>0.2412</v>
      </c>
      <c r="G14" s="130">
        <v>0.27889999999999998</v>
      </c>
      <c r="H14" s="130">
        <v>0.2908</v>
      </c>
      <c r="I14" s="130">
        <v>0.31890000000000002</v>
      </c>
      <c r="J14" s="130">
        <v>0.31390000000000001</v>
      </c>
      <c r="K14" s="130">
        <v>0.34279999999999999</v>
      </c>
    </row>
    <row r="15" spans="1:11" s="77" customFormat="1" ht="15" customHeight="1" thickBot="1">
      <c r="A15" s="47" t="s">
        <v>845</v>
      </c>
      <c r="B15" s="46" t="s">
        <v>924</v>
      </c>
      <c r="C15" s="165" t="s">
        <v>925</v>
      </c>
      <c r="D15" s="130">
        <v>0</v>
      </c>
      <c r="E15" s="130">
        <v>0</v>
      </c>
      <c r="F15" s="130">
        <v>0</v>
      </c>
      <c r="G15" s="130">
        <v>0</v>
      </c>
      <c r="H15" s="130">
        <v>0</v>
      </c>
      <c r="I15" s="130">
        <v>0</v>
      </c>
      <c r="J15" s="130">
        <v>0</v>
      </c>
      <c r="K15" s="130">
        <v>0</v>
      </c>
    </row>
    <row r="16" spans="1:11" s="19" customFormat="1" ht="15" customHeight="1" thickTop="1" thickBot="1">
      <c r="A16" s="47"/>
      <c r="B16" s="164"/>
      <c r="C16" s="403" t="s">
        <v>926</v>
      </c>
      <c r="D16" s="404"/>
      <c r="E16" s="404"/>
      <c r="F16" s="404"/>
      <c r="G16" s="404"/>
      <c r="H16" s="405"/>
      <c r="I16" s="405"/>
      <c r="J16" s="405"/>
      <c r="K16" s="405"/>
    </row>
    <row r="17" spans="1:11" s="78" customFormat="1" ht="15" customHeight="1" thickTop="1">
      <c r="A17" s="47" t="s">
        <v>845</v>
      </c>
      <c r="B17" s="46" t="s">
        <v>927</v>
      </c>
      <c r="C17" s="165" t="s">
        <v>928</v>
      </c>
      <c r="D17" s="130">
        <v>0</v>
      </c>
      <c r="E17" s="130">
        <v>1</v>
      </c>
      <c r="F17" s="130">
        <v>1</v>
      </c>
      <c r="G17" s="130">
        <v>1</v>
      </c>
      <c r="H17" s="130">
        <v>0.99980000000000002</v>
      </c>
      <c r="I17" s="130">
        <v>0.99960000000000004</v>
      </c>
      <c r="J17" s="130">
        <v>1</v>
      </c>
      <c r="K17" s="130">
        <v>1</v>
      </c>
    </row>
    <row r="18" spans="1:11" s="77" customFormat="1" ht="15" customHeight="1">
      <c r="A18" s="47" t="s">
        <v>845</v>
      </c>
      <c r="B18" s="46" t="s">
        <v>929</v>
      </c>
      <c r="C18" s="165" t="s">
        <v>930</v>
      </c>
      <c r="D18" s="130">
        <v>0</v>
      </c>
      <c r="E18" s="130">
        <v>0</v>
      </c>
      <c r="F18" s="130">
        <v>0</v>
      </c>
      <c r="G18" s="130">
        <v>0</v>
      </c>
      <c r="H18" s="130">
        <v>2.0000000000000001E-4</v>
      </c>
      <c r="I18" s="130">
        <v>4.0000000000000002E-4</v>
      </c>
      <c r="J18" s="130">
        <v>0</v>
      </c>
      <c r="K18" s="130">
        <v>0</v>
      </c>
    </row>
    <row r="19" spans="1:11" s="77" customFormat="1" ht="15" customHeight="1" thickBot="1">
      <c r="A19" s="47" t="s">
        <v>845</v>
      </c>
      <c r="B19" s="46" t="s">
        <v>931</v>
      </c>
      <c r="C19" s="165" t="s">
        <v>932</v>
      </c>
      <c r="D19" s="340">
        <v>0</v>
      </c>
      <c r="E19" s="340">
        <v>0</v>
      </c>
      <c r="F19" s="340">
        <v>0</v>
      </c>
      <c r="G19" s="340">
        <v>900.68740000000003</v>
      </c>
      <c r="H19" s="340">
        <v>1015.0029</v>
      </c>
      <c r="I19" s="340">
        <v>1004.8747</v>
      </c>
      <c r="J19" s="340">
        <v>1003.8942</v>
      </c>
      <c r="K19" s="340">
        <v>1011.1353</v>
      </c>
    </row>
    <row r="20" spans="1:11" s="19" customFormat="1" ht="15" customHeight="1" thickTop="1" thickBot="1">
      <c r="A20" s="47"/>
      <c r="B20" s="164"/>
      <c r="C20" s="403" t="s">
        <v>933</v>
      </c>
      <c r="D20" s="404"/>
      <c r="E20" s="404"/>
      <c r="F20" s="404"/>
      <c r="G20" s="404"/>
      <c r="H20" s="405"/>
      <c r="I20" s="405"/>
      <c r="J20" s="405"/>
      <c r="K20" s="405"/>
    </row>
    <row r="21" spans="1:11" s="78" customFormat="1" ht="15" customHeight="1" thickTop="1">
      <c r="A21" s="47" t="s">
        <v>845</v>
      </c>
      <c r="B21" s="46" t="s">
        <v>934</v>
      </c>
      <c r="C21" s="165" t="s">
        <v>935</v>
      </c>
      <c r="D21" s="130">
        <v>1</v>
      </c>
      <c r="E21" s="130">
        <v>0.99990000000000001</v>
      </c>
      <c r="F21" s="130">
        <v>0.99739999999999995</v>
      </c>
      <c r="G21" s="130">
        <v>0.99490000000000001</v>
      </c>
      <c r="H21" s="130">
        <v>0.99470000000000003</v>
      </c>
      <c r="I21" s="130">
        <v>0.99470000000000003</v>
      </c>
      <c r="J21" s="130">
        <v>0.99480000000000002</v>
      </c>
      <c r="K21" s="130">
        <v>0.99050000000000005</v>
      </c>
    </row>
    <row r="22" spans="1:11" s="77" customFormat="1" ht="15" customHeight="1">
      <c r="A22" s="47" t="s">
        <v>845</v>
      </c>
      <c r="B22" s="46" t="s">
        <v>936</v>
      </c>
      <c r="C22" s="165" t="s">
        <v>937</v>
      </c>
      <c r="D22" s="130">
        <v>0</v>
      </c>
      <c r="E22" s="130">
        <v>1E-4</v>
      </c>
      <c r="F22" s="130">
        <v>2.0000000000000001E-4</v>
      </c>
      <c r="G22" s="130">
        <v>1.6000000000000001E-3</v>
      </c>
      <c r="H22" s="130">
        <v>1.9E-3</v>
      </c>
      <c r="I22" s="130">
        <v>1.6000000000000001E-3</v>
      </c>
      <c r="J22" s="130">
        <v>1.6000000000000001E-3</v>
      </c>
      <c r="K22" s="130">
        <v>7.5800000000000006E-2</v>
      </c>
    </row>
    <row r="23" spans="1:11" s="77" customFormat="1" ht="15" customHeight="1">
      <c r="A23" s="47" t="s">
        <v>845</v>
      </c>
      <c r="B23" s="46" t="s">
        <v>938</v>
      </c>
      <c r="C23" s="165" t="s">
        <v>939</v>
      </c>
      <c r="D23" s="130">
        <v>0</v>
      </c>
      <c r="E23" s="130">
        <v>1E-4</v>
      </c>
      <c r="F23" s="130">
        <v>2.5999999999999999E-3</v>
      </c>
      <c r="G23" s="130">
        <v>5.1000000000000004E-3</v>
      </c>
      <c r="H23" s="130">
        <v>5.3E-3</v>
      </c>
      <c r="I23" s="130">
        <v>5.3E-3</v>
      </c>
      <c r="J23" s="130">
        <v>5.1999999999999998E-3</v>
      </c>
      <c r="K23" s="130">
        <v>9.4999999999999998E-3</v>
      </c>
    </row>
    <row r="24" spans="1:11" s="77" customFormat="1" ht="15" customHeight="1">
      <c r="A24" s="47" t="s">
        <v>845</v>
      </c>
      <c r="B24" s="46" t="s">
        <v>940</v>
      </c>
      <c r="C24" s="165" t="s">
        <v>941</v>
      </c>
      <c r="D24" s="130">
        <v>0</v>
      </c>
      <c r="E24" s="130">
        <v>1E-4</v>
      </c>
      <c r="F24" s="130">
        <v>2.0000000000000001E-4</v>
      </c>
      <c r="G24" s="130">
        <v>1.5E-3</v>
      </c>
      <c r="H24" s="130">
        <v>1.8E-3</v>
      </c>
      <c r="I24" s="130">
        <v>1.5E-3</v>
      </c>
      <c r="J24" s="130">
        <v>1.5E-3</v>
      </c>
      <c r="K24" s="130">
        <v>7.6399999999999996E-2</v>
      </c>
    </row>
    <row r="25" spans="1:11" s="77" customFormat="1" ht="15" customHeight="1">
      <c r="A25" s="47" t="s">
        <v>845</v>
      </c>
      <c r="B25" s="46" t="s">
        <v>942</v>
      </c>
      <c r="C25" s="165" t="s">
        <v>943</v>
      </c>
      <c r="D25" s="130">
        <v>0</v>
      </c>
      <c r="E25" s="130">
        <v>0</v>
      </c>
      <c r="F25" s="130">
        <v>8.2400000000000001E-2</v>
      </c>
      <c r="G25" s="130">
        <v>5.2299999999999999E-2</v>
      </c>
      <c r="H25" s="130">
        <v>4.8899999999999999E-2</v>
      </c>
      <c r="I25" s="130">
        <v>5.7599999999999998E-2</v>
      </c>
      <c r="J25" s="130">
        <v>5.7700000000000001E-2</v>
      </c>
      <c r="K25" s="130">
        <v>1.4E-3</v>
      </c>
    </row>
    <row r="26" spans="1:11" s="77" customFormat="1" ht="15" customHeight="1">
      <c r="A26" s="47" t="s">
        <v>845</v>
      </c>
      <c r="B26" s="46" t="s">
        <v>944</v>
      </c>
      <c r="C26" s="165" t="s">
        <v>945</v>
      </c>
      <c r="D26" s="130">
        <v>6.6E-3</v>
      </c>
      <c r="E26" s="130">
        <v>8.0000000000000002E-3</v>
      </c>
      <c r="F26" s="130">
        <v>0.01</v>
      </c>
      <c r="G26" s="130">
        <v>1.11E-2</v>
      </c>
      <c r="H26" s="130">
        <v>1.3899999999999999E-2</v>
      </c>
      <c r="I26" s="130">
        <v>3.8699999999999998E-2</v>
      </c>
      <c r="J26" s="130">
        <v>3.78E-2</v>
      </c>
      <c r="K26" s="130">
        <v>4.1500000000000002E-2</v>
      </c>
    </row>
    <row r="27" spans="1:11" s="77" customFormat="1" ht="15" customHeight="1">
      <c r="A27" s="47" t="s">
        <v>845</v>
      </c>
      <c r="B27" s="46" t="s">
        <v>946</v>
      </c>
      <c r="C27" s="165" t="s">
        <v>947</v>
      </c>
      <c r="D27" s="130">
        <v>5.1799999999999999E-2</v>
      </c>
      <c r="E27" s="130">
        <v>4.2999999999999997E-2</v>
      </c>
      <c r="F27" s="130">
        <v>3.3599999999999998E-2</v>
      </c>
      <c r="G27" s="130">
        <v>2.4899999999999999E-2</v>
      </c>
      <c r="H27" s="130">
        <v>1.9300000000000001E-2</v>
      </c>
      <c r="I27" s="130">
        <v>1.6799999999999999E-2</v>
      </c>
      <c r="J27" s="130">
        <v>1.66E-2</v>
      </c>
      <c r="K27" s="130">
        <v>1.7600000000000001E-2</v>
      </c>
    </row>
    <row r="28" spans="1:11" s="77" customFormat="1" ht="15" customHeight="1">
      <c r="A28" s="47" t="s">
        <v>845</v>
      </c>
      <c r="B28" s="46" t="s">
        <v>948</v>
      </c>
      <c r="C28" s="165" t="s">
        <v>949</v>
      </c>
      <c r="D28" s="130">
        <v>0</v>
      </c>
      <c r="E28" s="130">
        <v>0.99919999999999998</v>
      </c>
      <c r="F28" s="130">
        <v>0.997</v>
      </c>
      <c r="G28" s="130">
        <v>0.99370000000000003</v>
      </c>
      <c r="H28" s="130">
        <v>0.99429999999999996</v>
      </c>
      <c r="I28" s="130">
        <v>0.99460000000000004</v>
      </c>
      <c r="J28" s="130">
        <v>0.99399999999999999</v>
      </c>
      <c r="K28" s="130">
        <v>0.98570000000000002</v>
      </c>
    </row>
    <row r="29" spans="1:11" s="77" customFormat="1" ht="15" customHeight="1">
      <c r="A29" s="47" t="s">
        <v>845</v>
      </c>
      <c r="B29" s="46" t="s">
        <v>950</v>
      </c>
      <c r="C29" s="165" t="s">
        <v>951</v>
      </c>
      <c r="D29" s="130">
        <v>0</v>
      </c>
      <c r="E29" s="130">
        <v>2.9999999999999997E-4</v>
      </c>
      <c r="F29" s="130">
        <v>2.9999999999999997E-4</v>
      </c>
      <c r="G29" s="130">
        <v>1.1999999999999999E-3</v>
      </c>
      <c r="H29" s="130">
        <v>4.0000000000000002E-4</v>
      </c>
      <c r="I29" s="130">
        <v>1E-4</v>
      </c>
      <c r="J29" s="130">
        <v>8.0000000000000004E-4</v>
      </c>
      <c r="K29" s="130">
        <v>4.1999999999999997E-3</v>
      </c>
    </row>
    <row r="30" spans="1:11" s="77" customFormat="1" ht="15" customHeight="1">
      <c r="A30" s="47" t="s">
        <v>845</v>
      </c>
      <c r="B30" s="46" t="s">
        <v>952</v>
      </c>
      <c r="C30" s="165" t="s">
        <v>953</v>
      </c>
      <c r="D30" s="130">
        <v>0</v>
      </c>
      <c r="E30" s="130">
        <v>1E-4</v>
      </c>
      <c r="F30" s="130">
        <v>2.0000000000000001E-4</v>
      </c>
      <c r="G30" s="130">
        <v>4.0000000000000002E-4</v>
      </c>
      <c r="H30" s="130">
        <v>0</v>
      </c>
      <c r="I30" s="130">
        <v>0</v>
      </c>
      <c r="J30" s="130">
        <v>0</v>
      </c>
      <c r="K30" s="130">
        <v>3.8999999999999998E-3</v>
      </c>
    </row>
    <row r="31" spans="1:11" s="77" customFormat="1" ht="15" customHeight="1">
      <c r="A31" s="47" t="s">
        <v>845</v>
      </c>
      <c r="B31" s="46" t="s">
        <v>954</v>
      </c>
      <c r="C31" s="165" t="s">
        <v>955</v>
      </c>
      <c r="D31" s="130">
        <v>0</v>
      </c>
      <c r="E31" s="130">
        <v>0</v>
      </c>
      <c r="F31" s="130">
        <v>0</v>
      </c>
      <c r="G31" s="130">
        <v>1E-4</v>
      </c>
      <c r="H31" s="130">
        <v>0</v>
      </c>
      <c r="I31" s="130">
        <v>0</v>
      </c>
      <c r="J31" s="130">
        <v>0</v>
      </c>
      <c r="K31" s="130">
        <v>2.9999999999999997E-4</v>
      </c>
    </row>
    <row r="32" spans="1:11" s="77" customFormat="1" ht="15" customHeight="1">
      <c r="A32" s="47" t="s">
        <v>845</v>
      </c>
      <c r="B32" s="46" t="s">
        <v>956</v>
      </c>
      <c r="C32" s="165" t="s">
        <v>957</v>
      </c>
      <c r="D32" s="130">
        <v>0</v>
      </c>
      <c r="E32" s="130">
        <v>1E-4</v>
      </c>
      <c r="F32" s="130">
        <v>2.0000000000000001E-4</v>
      </c>
      <c r="G32" s="130">
        <v>5.0000000000000001E-4</v>
      </c>
      <c r="H32" s="130">
        <v>5.0000000000000001E-4</v>
      </c>
      <c r="I32" s="130">
        <v>1E-4</v>
      </c>
      <c r="J32" s="130">
        <v>0</v>
      </c>
      <c r="K32" s="130">
        <v>5.0000000000000001E-4</v>
      </c>
    </row>
    <row r="33" spans="1:11" s="77" customFormat="1" ht="15" customHeight="1" thickBot="1">
      <c r="A33" s="47" t="s">
        <v>845</v>
      </c>
      <c r="B33" s="165" t="s">
        <v>958</v>
      </c>
      <c r="C33" s="165" t="s">
        <v>959</v>
      </c>
      <c r="D33" s="130">
        <v>0</v>
      </c>
      <c r="E33" s="130">
        <v>2.0000000000000001E-4</v>
      </c>
      <c r="F33" s="130">
        <v>2.3E-3</v>
      </c>
      <c r="G33" s="130">
        <v>4.1000000000000003E-3</v>
      </c>
      <c r="H33" s="130">
        <v>4.7999999999999996E-3</v>
      </c>
      <c r="I33" s="130">
        <v>5.1999999999999998E-3</v>
      </c>
      <c r="J33" s="130">
        <v>5.1999999999999998E-3</v>
      </c>
      <c r="K33" s="130">
        <v>5.4000000000000003E-3</v>
      </c>
    </row>
    <row r="34" spans="1:11" s="19" customFormat="1" ht="15" customHeight="1" thickTop="1" thickBot="1">
      <c r="A34" s="47"/>
      <c r="B34" s="164"/>
      <c r="C34" s="403" t="s">
        <v>578</v>
      </c>
      <c r="D34" s="404"/>
      <c r="E34" s="404"/>
      <c r="F34" s="404"/>
      <c r="G34" s="404"/>
      <c r="H34" s="405"/>
      <c r="I34" s="405"/>
      <c r="J34" s="405"/>
      <c r="K34" s="405"/>
    </row>
    <row r="35" spans="1:11" s="78" customFormat="1" ht="15" customHeight="1" thickTop="1">
      <c r="A35" s="47" t="s">
        <v>845</v>
      </c>
      <c r="B35" s="46" t="s">
        <v>960</v>
      </c>
      <c r="C35" s="165" t="s">
        <v>961</v>
      </c>
      <c r="D35" s="130">
        <v>0</v>
      </c>
      <c r="E35" s="130">
        <v>0</v>
      </c>
      <c r="F35" s="130">
        <v>0</v>
      </c>
      <c r="G35" s="130">
        <v>0</v>
      </c>
      <c r="H35" s="130">
        <v>0</v>
      </c>
      <c r="I35" s="130">
        <v>0</v>
      </c>
      <c r="J35" s="130">
        <v>0</v>
      </c>
      <c r="K35" s="130">
        <v>0</v>
      </c>
    </row>
    <row r="36" spans="1:11" s="77" customFormat="1" ht="15" customHeight="1">
      <c r="A36" s="47" t="s">
        <v>845</v>
      </c>
      <c r="B36" s="46" t="s">
        <v>962</v>
      </c>
      <c r="C36" s="165" t="s">
        <v>963</v>
      </c>
      <c r="D36" s="130">
        <v>0</v>
      </c>
      <c r="E36" s="130">
        <v>0</v>
      </c>
      <c r="F36" s="130">
        <v>0</v>
      </c>
      <c r="G36" s="130">
        <v>0</v>
      </c>
      <c r="H36" s="130">
        <v>0</v>
      </c>
      <c r="I36" s="130">
        <v>0</v>
      </c>
      <c r="J36" s="130">
        <v>0</v>
      </c>
      <c r="K36" s="130">
        <v>0</v>
      </c>
    </row>
    <row r="37" spans="1:11" s="77" customFormat="1" ht="15" customHeight="1">
      <c r="A37" s="47" t="s">
        <v>845</v>
      </c>
      <c r="B37" s="46" t="s">
        <v>964</v>
      </c>
      <c r="C37" s="165" t="s">
        <v>965</v>
      </c>
      <c r="D37" s="130">
        <v>0.13769999999999999</v>
      </c>
      <c r="E37" s="130">
        <v>0.1075</v>
      </c>
      <c r="F37" s="130">
        <v>5.2900000000000003E-2</v>
      </c>
      <c r="G37" s="130">
        <v>2.93E-2</v>
      </c>
      <c r="H37" s="130">
        <v>3.1E-2</v>
      </c>
      <c r="I37" s="130">
        <v>0.11210000000000001</v>
      </c>
      <c r="J37" s="130">
        <v>0.1177</v>
      </c>
      <c r="K37" s="130">
        <v>0.11990000000000001</v>
      </c>
    </row>
    <row r="38" spans="1:11" s="77" customFormat="1" ht="15" customHeight="1">
      <c r="A38" s="47" t="s">
        <v>845</v>
      </c>
      <c r="B38" s="46" t="s">
        <v>966</v>
      </c>
      <c r="C38" s="165" t="s">
        <v>967</v>
      </c>
      <c r="D38" s="130">
        <v>0.107</v>
      </c>
      <c r="E38" s="130">
        <v>8.6999999999999994E-2</v>
      </c>
      <c r="F38" s="130">
        <v>4.4499999999999998E-2</v>
      </c>
      <c r="G38" s="130">
        <v>2.5399999999999999E-2</v>
      </c>
      <c r="H38" s="130">
        <v>2.75E-2</v>
      </c>
      <c r="I38" s="130">
        <v>0.10199999999999999</v>
      </c>
      <c r="J38" s="130">
        <v>0.10730000000000001</v>
      </c>
      <c r="K38" s="130">
        <v>0.10929999999999999</v>
      </c>
    </row>
    <row r="39" spans="1:11" s="77" customFormat="1" ht="15" customHeight="1" thickBot="1">
      <c r="A39" s="47" t="s">
        <v>845</v>
      </c>
      <c r="B39" s="46" t="s">
        <v>968</v>
      </c>
      <c r="C39" s="103" t="s">
        <v>1360</v>
      </c>
      <c r="D39" s="130">
        <v>3.0446274741249999</v>
      </c>
      <c r="E39" s="130">
        <v>0</v>
      </c>
      <c r="F39" s="130">
        <v>0</v>
      </c>
      <c r="G39" s="130">
        <v>0.19256849961854564</v>
      </c>
      <c r="H39" s="130">
        <v>0.17649999999999999</v>
      </c>
      <c r="I39" s="130">
        <v>0.1212</v>
      </c>
      <c r="J39" s="130">
        <v>0.21809999999999999</v>
      </c>
      <c r="K39" s="130">
        <v>0.19750000000000001</v>
      </c>
    </row>
    <row r="40" spans="1:11" s="19" customFormat="1" ht="15" customHeight="1" thickTop="1" thickBot="1">
      <c r="A40" s="47"/>
      <c r="B40" s="164"/>
      <c r="C40" s="403" t="s">
        <v>583</v>
      </c>
      <c r="D40" s="404"/>
      <c r="E40" s="404"/>
      <c r="F40" s="404"/>
      <c r="G40" s="404"/>
      <c r="H40" s="405"/>
      <c r="I40" s="405"/>
      <c r="J40" s="405"/>
      <c r="K40" s="405"/>
    </row>
    <row r="41" spans="1:11" s="78" customFormat="1" ht="15" customHeight="1" thickTop="1">
      <c r="A41" s="47" t="s">
        <v>845</v>
      </c>
      <c r="B41" s="46" t="s">
        <v>969</v>
      </c>
      <c r="C41" s="165" t="s">
        <v>970</v>
      </c>
      <c r="D41" s="130">
        <v>0.22309999999999999</v>
      </c>
      <c r="E41" s="130">
        <v>0.191</v>
      </c>
      <c r="F41" s="130">
        <v>0.15909999999999999</v>
      </c>
      <c r="G41" s="130">
        <v>0.1341</v>
      </c>
      <c r="H41" s="130">
        <v>0.11070000000000001</v>
      </c>
      <c r="I41" s="130">
        <v>9.0499999999999997E-2</v>
      </c>
      <c r="J41" s="130">
        <v>8.8099999999999998E-2</v>
      </c>
      <c r="K41" s="130">
        <v>8.8200000000000001E-2</v>
      </c>
    </row>
    <row r="42" spans="1:11" s="77" customFormat="1" ht="15" customHeight="1">
      <c r="A42" s="47" t="s">
        <v>845</v>
      </c>
      <c r="B42" s="46" t="s">
        <v>971</v>
      </c>
      <c r="C42" s="165" t="s">
        <v>972</v>
      </c>
      <c r="D42" s="130">
        <v>0.22309999999999999</v>
      </c>
      <c r="E42" s="130">
        <v>0.191</v>
      </c>
      <c r="F42" s="130">
        <v>0.15909999999999999</v>
      </c>
      <c r="G42" s="130">
        <v>0.1341</v>
      </c>
      <c r="H42" s="130">
        <v>0.11070000000000001</v>
      </c>
      <c r="I42" s="130">
        <v>9.0499999999999997E-2</v>
      </c>
      <c r="J42" s="130">
        <v>8.8099999999999998E-2</v>
      </c>
      <c r="K42" s="130">
        <v>8.8200000000000001E-2</v>
      </c>
    </row>
    <row r="43" spans="1:11" s="77" customFormat="1" ht="15" customHeight="1">
      <c r="A43" s="47" t="s">
        <v>845</v>
      </c>
      <c r="B43" s="46" t="s">
        <v>973</v>
      </c>
      <c r="C43" s="165" t="s">
        <v>974</v>
      </c>
      <c r="D43" s="130">
        <v>0</v>
      </c>
      <c r="E43" s="130">
        <v>4.0000000000000002E-4</v>
      </c>
      <c r="F43" s="130">
        <v>1.18E-2</v>
      </c>
      <c r="G43" s="130">
        <v>2.8400000000000002E-2</v>
      </c>
      <c r="H43" s="130">
        <v>3.32E-2</v>
      </c>
      <c r="I43" s="130">
        <v>3.78E-2</v>
      </c>
      <c r="J43" s="130">
        <v>3.7499999999999999E-2</v>
      </c>
      <c r="K43" s="130">
        <v>6.9000000000000006E-2</v>
      </c>
    </row>
    <row r="44" spans="1:11" s="77" customFormat="1" ht="15" customHeight="1">
      <c r="A44" s="47" t="s">
        <v>845</v>
      </c>
      <c r="B44" s="46" t="s">
        <v>975</v>
      </c>
      <c r="C44" s="165" t="s">
        <v>976</v>
      </c>
      <c r="D44" s="130">
        <v>0</v>
      </c>
      <c r="E44" s="130">
        <v>0</v>
      </c>
      <c r="F44" s="130">
        <v>1E-4</v>
      </c>
      <c r="G44" s="130">
        <v>5.0000000000000001E-4</v>
      </c>
      <c r="H44" s="130">
        <v>5.9999999999999995E-4</v>
      </c>
      <c r="I44" s="130">
        <v>6.9999999999999999E-4</v>
      </c>
      <c r="J44" s="130">
        <v>6.9999999999999999E-4</v>
      </c>
      <c r="K44" s="130">
        <v>8.0000000000000004E-4</v>
      </c>
    </row>
    <row r="45" spans="1:11" s="77" customFormat="1" ht="15" customHeight="1">
      <c r="A45" s="47" t="s">
        <v>845</v>
      </c>
      <c r="B45" s="46" t="s">
        <v>977</v>
      </c>
      <c r="C45" s="165" t="s">
        <v>978</v>
      </c>
      <c r="D45" s="130">
        <v>0</v>
      </c>
      <c r="E45" s="130">
        <v>2.0000000000000001E-4</v>
      </c>
      <c r="F45" s="130">
        <v>3.0000000000000001E-3</v>
      </c>
      <c r="G45" s="130">
        <v>5.3E-3</v>
      </c>
      <c r="H45" s="130">
        <v>3.2000000000000002E-3</v>
      </c>
      <c r="I45" s="130">
        <v>3.0000000000000001E-3</v>
      </c>
      <c r="J45" s="130">
        <v>2.5000000000000001E-3</v>
      </c>
      <c r="K45" s="130">
        <v>3.1E-2</v>
      </c>
    </row>
    <row r="46" spans="1:11" s="77" customFormat="1" ht="15" customHeight="1" thickBot="1">
      <c r="A46" s="47" t="s">
        <v>845</v>
      </c>
      <c r="B46" s="46" t="s">
        <v>979</v>
      </c>
      <c r="C46" s="165" t="s">
        <v>980</v>
      </c>
      <c r="D46" s="130">
        <v>0.40100000000000002</v>
      </c>
      <c r="E46" s="130">
        <v>0.30230000000000001</v>
      </c>
      <c r="F46" s="130">
        <v>0.3347</v>
      </c>
      <c r="G46" s="130">
        <v>0.2344</v>
      </c>
      <c r="H46" s="130">
        <v>0.14710000000000001</v>
      </c>
      <c r="I46" s="130">
        <v>0.1426</v>
      </c>
      <c r="J46" s="130">
        <v>0.14169999999999999</v>
      </c>
      <c r="K46" s="130">
        <v>0.14000000000000001</v>
      </c>
    </row>
    <row r="47" spans="1:11" s="45" customFormat="1" ht="15" customHeight="1" thickTop="1" thickBot="1">
      <c r="A47" s="47"/>
      <c r="B47" s="164"/>
      <c r="C47" s="403" t="s">
        <v>981</v>
      </c>
      <c r="D47" s="404"/>
      <c r="E47" s="404"/>
      <c r="F47" s="404"/>
      <c r="G47" s="404"/>
      <c r="H47" s="405"/>
      <c r="I47" s="405"/>
      <c r="J47" s="405"/>
      <c r="K47" s="405"/>
    </row>
    <row r="48" spans="1:11" s="78" customFormat="1" ht="15" customHeight="1" thickTop="1">
      <c r="A48" s="47" t="s">
        <v>845</v>
      </c>
      <c r="B48" s="46" t="s">
        <v>982</v>
      </c>
      <c r="C48" s="165" t="s">
        <v>983</v>
      </c>
      <c r="D48" s="130">
        <v>0.82630000000000003</v>
      </c>
      <c r="E48" s="130">
        <v>0.85009999999999997</v>
      </c>
      <c r="F48" s="130">
        <v>0.83960000000000001</v>
      </c>
      <c r="G48" s="130">
        <v>0.85270000000000001</v>
      </c>
      <c r="H48" s="130">
        <v>0.84760000000000002</v>
      </c>
      <c r="I48" s="130">
        <v>0.85419999999999996</v>
      </c>
      <c r="J48" s="130">
        <v>0.85060000000000002</v>
      </c>
      <c r="K48" s="130">
        <v>0.84550000000000003</v>
      </c>
    </row>
    <row r="49" spans="1:11" s="77" customFormat="1" ht="15" customHeight="1">
      <c r="A49" s="47" t="s">
        <v>845</v>
      </c>
      <c r="B49" s="46" t="s">
        <v>984</v>
      </c>
      <c r="C49" s="165" t="s">
        <v>985</v>
      </c>
      <c r="D49" s="130">
        <v>0.98939999999999995</v>
      </c>
      <c r="E49" s="130">
        <v>0.98350000000000004</v>
      </c>
      <c r="F49" s="130">
        <v>0.97589999999999999</v>
      </c>
      <c r="G49" s="130">
        <v>0.96479999999999999</v>
      </c>
      <c r="H49" s="130">
        <v>0.96279999999999999</v>
      </c>
      <c r="I49" s="130">
        <v>0.96330000000000005</v>
      </c>
      <c r="J49" s="130">
        <v>0.96189999999999998</v>
      </c>
      <c r="K49" s="130">
        <v>0.95899999999999996</v>
      </c>
    </row>
    <row r="50" spans="1:11" s="77" customFormat="1" ht="15" customHeight="1">
      <c r="A50" s="47" t="s">
        <v>845</v>
      </c>
      <c r="B50" s="46" t="s">
        <v>986</v>
      </c>
      <c r="C50" s="165" t="s">
        <v>987</v>
      </c>
      <c r="D50" s="130">
        <v>7.4999999999999997E-2</v>
      </c>
      <c r="E50" s="130">
        <v>6.8400000000000002E-2</v>
      </c>
      <c r="F50" s="130">
        <v>2.3E-2</v>
      </c>
      <c r="G50" s="130">
        <v>2.07E-2</v>
      </c>
      <c r="H50" s="130">
        <v>-1.01E-2</v>
      </c>
      <c r="I50" s="130">
        <v>-2.5000000000000001E-2</v>
      </c>
      <c r="J50" s="130">
        <v>-3.0200000000000001E-2</v>
      </c>
      <c r="K50" s="130">
        <v>-3.3099999999999997E-2</v>
      </c>
    </row>
    <row r="51" spans="1:11" s="77" customFormat="1" ht="15" customHeight="1">
      <c r="A51" s="47" t="s">
        <v>845</v>
      </c>
      <c r="B51" s="46" t="s">
        <v>988</v>
      </c>
      <c r="C51" s="165" t="s">
        <v>989</v>
      </c>
      <c r="D51" s="130">
        <v>0.77839999999999998</v>
      </c>
      <c r="E51" s="130">
        <v>0.78480000000000005</v>
      </c>
      <c r="F51" s="130">
        <v>1.0085</v>
      </c>
      <c r="G51" s="130">
        <v>1.0984</v>
      </c>
      <c r="H51" s="130">
        <v>1.3766</v>
      </c>
      <c r="I51" s="130">
        <v>1.6104000000000001</v>
      </c>
      <c r="J51" s="130">
        <v>1.6957</v>
      </c>
      <c r="K51" s="130">
        <v>1.7512000000000001</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48" t="s">
        <v>595</v>
      </c>
      <c r="D53" s="748"/>
      <c r="E53" s="748"/>
      <c r="F53" s="748"/>
      <c r="G53" s="748"/>
      <c r="H53" s="748"/>
      <c r="I53" s="748"/>
      <c r="J53" s="748"/>
      <c r="K53" s="748"/>
    </row>
    <row r="54" spans="1:11" ht="51.75" customHeight="1">
      <c r="A54" s="47"/>
      <c r="B54" s="47"/>
      <c r="C54" s="743" t="s">
        <v>990</v>
      </c>
      <c r="D54" s="743"/>
      <c r="E54" s="743"/>
      <c r="F54" s="743"/>
      <c r="G54" s="743"/>
      <c r="H54" s="743"/>
      <c r="I54" s="743"/>
      <c r="J54" s="743"/>
      <c r="K54" s="743"/>
    </row>
    <row r="55" spans="1:11" ht="48" customHeight="1">
      <c r="A55" s="47"/>
      <c r="B55" s="47"/>
      <c r="C55" s="743" t="s">
        <v>991</v>
      </c>
      <c r="D55" s="743"/>
      <c r="E55" s="743"/>
      <c r="F55" s="743"/>
      <c r="G55" s="743"/>
      <c r="H55" s="743"/>
      <c r="I55" s="743"/>
      <c r="J55" s="743"/>
      <c r="K55" s="743"/>
    </row>
    <row r="56" spans="1:11" ht="15" customHeight="1">
      <c r="A56" s="47"/>
      <c r="B56" s="47"/>
      <c r="C56" s="744" t="s">
        <v>992</v>
      </c>
      <c r="D56" s="744"/>
      <c r="E56" s="744"/>
      <c r="F56" s="744"/>
      <c r="G56" s="744"/>
      <c r="H56" s="744"/>
      <c r="I56" s="744"/>
      <c r="J56" s="744"/>
      <c r="K56" s="744"/>
    </row>
    <row r="57" spans="1:11" ht="15" customHeight="1">
      <c r="A57" s="47"/>
      <c r="B57" s="47"/>
      <c r="C57" s="744" t="s">
        <v>599</v>
      </c>
      <c r="D57" s="744"/>
      <c r="E57" s="744"/>
      <c r="F57" s="744"/>
      <c r="G57" s="744"/>
      <c r="H57" s="744"/>
      <c r="I57" s="744"/>
      <c r="J57" s="744"/>
      <c r="K57" s="744"/>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8"/>
      <c r="B1" s="638"/>
      <c r="C1" s="749"/>
      <c r="D1" s="749"/>
      <c r="E1" s="749"/>
      <c r="F1" s="749"/>
      <c r="G1" s="749"/>
      <c r="H1" s="749"/>
      <c r="I1" s="749"/>
      <c r="J1" s="749"/>
      <c r="K1" s="749"/>
    </row>
    <row r="2" spans="1:11" ht="18">
      <c r="A2" s="746" t="s">
        <v>1167</v>
      </c>
      <c r="B2" s="746"/>
      <c r="C2" s="746"/>
      <c r="D2" s="746"/>
      <c r="E2" s="746"/>
      <c r="F2" s="746"/>
      <c r="G2" s="746"/>
      <c r="H2" s="746"/>
      <c r="I2" s="746"/>
      <c r="J2" s="746"/>
      <c r="K2" s="746"/>
    </row>
    <row r="3" spans="1:11" ht="15" customHeight="1">
      <c r="A3" s="638"/>
      <c r="B3" s="638"/>
      <c r="C3" s="746" t="s">
        <v>915</v>
      </c>
      <c r="D3" s="746"/>
      <c r="E3" s="746"/>
      <c r="F3" s="746"/>
      <c r="G3" s="746"/>
      <c r="H3" s="746"/>
      <c r="I3" s="746"/>
      <c r="J3" s="746"/>
      <c r="K3" s="746"/>
    </row>
    <row r="4" spans="1:11" s="48" customFormat="1" ht="15" customHeight="1">
      <c r="A4" s="747"/>
      <c r="B4" s="746"/>
      <c r="C4" s="746"/>
      <c r="D4" s="746"/>
      <c r="E4" s="746"/>
      <c r="F4" s="746"/>
      <c r="G4" s="746"/>
      <c r="H4" s="746"/>
      <c r="I4" s="746"/>
      <c r="J4" s="746"/>
      <c r="K4" s="746"/>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668</v>
      </c>
      <c r="E6" s="394" t="s">
        <v>669</v>
      </c>
      <c r="F6" s="394" t="s">
        <v>670</v>
      </c>
      <c r="G6" s="394" t="s">
        <v>671</v>
      </c>
      <c r="H6" s="402" t="s">
        <v>672</v>
      </c>
      <c r="I6" s="402" t="s">
        <v>1526</v>
      </c>
      <c r="J6" s="402" t="s">
        <v>1430</v>
      </c>
      <c r="K6" s="402" t="s">
        <v>1527</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5"/>
      <c r="I8" s="405"/>
      <c r="J8" s="405"/>
      <c r="K8" s="405"/>
    </row>
    <row r="9" spans="1:11" s="47" customFormat="1" ht="15" customHeight="1" thickTop="1">
      <c r="A9" s="47" t="s">
        <v>845</v>
      </c>
      <c r="B9" s="46" t="s">
        <v>993</v>
      </c>
      <c r="C9" s="165" t="s">
        <v>994</v>
      </c>
      <c r="D9" s="130">
        <v>1.8100000000000002E-2</v>
      </c>
      <c r="E9" s="130">
        <v>1.8499999999999999E-2</v>
      </c>
      <c r="F9" s="130">
        <v>2.1100000000000001E-2</v>
      </c>
      <c r="G9" s="130">
        <v>2.3699999999999999E-2</v>
      </c>
      <c r="H9" s="130">
        <v>2.5000000000000001E-2</v>
      </c>
      <c r="I9" s="130">
        <v>2.01E-2</v>
      </c>
      <c r="J9" s="130">
        <v>1.7600000000000001E-2</v>
      </c>
      <c r="K9" s="130">
        <v>1.9099999999999999E-2</v>
      </c>
    </row>
    <row r="10" spans="1:11" s="48" customFormat="1" ht="15" customHeight="1">
      <c r="A10" s="47" t="s">
        <v>845</v>
      </c>
      <c r="B10" s="46" t="s">
        <v>995</v>
      </c>
      <c r="C10" s="165" t="s">
        <v>996</v>
      </c>
      <c r="D10" s="130">
        <v>3.2199999999999999E-2</v>
      </c>
      <c r="E10" s="130">
        <v>3.0300000000000001E-2</v>
      </c>
      <c r="F10" s="130">
        <v>3.44E-2</v>
      </c>
      <c r="G10" s="130">
        <v>3.2099999999999997E-2</v>
      </c>
      <c r="H10" s="130">
        <v>3.3000000000000002E-2</v>
      </c>
      <c r="I10" s="130">
        <v>2.7199999999999998E-2</v>
      </c>
      <c r="J10" s="130">
        <v>2.4500000000000001E-2</v>
      </c>
      <c r="K10" s="130">
        <v>2.5399999999999999E-2</v>
      </c>
    </row>
    <row r="11" spans="1:11" s="48" customFormat="1" ht="15" customHeight="1">
      <c r="A11" s="47" t="s">
        <v>845</v>
      </c>
      <c r="B11" s="46" t="s">
        <v>997</v>
      </c>
      <c r="C11" s="165" t="s">
        <v>998</v>
      </c>
      <c r="D11" s="130">
        <v>3.2099999999999997E-2</v>
      </c>
      <c r="E11" s="130">
        <v>2.9000000000000001E-2</v>
      </c>
      <c r="F11" s="130">
        <v>3.1699999999999999E-2</v>
      </c>
      <c r="G11" s="130">
        <v>3.1399999999999997E-2</v>
      </c>
      <c r="H11" s="130">
        <v>0.03</v>
      </c>
      <c r="I11" s="130">
        <v>2.5700000000000001E-2</v>
      </c>
      <c r="J11" s="130">
        <v>2.3199999999999998E-2</v>
      </c>
      <c r="K11" s="130">
        <v>2.1499999999999998E-2</v>
      </c>
    </row>
    <row r="12" spans="1:11" s="48" customFormat="1" ht="15" customHeight="1">
      <c r="A12" s="47" t="s">
        <v>845</v>
      </c>
      <c r="B12" s="46" t="s">
        <v>999</v>
      </c>
      <c r="C12" s="165" t="s">
        <v>1000</v>
      </c>
      <c r="D12" s="130">
        <v>1.37E-2</v>
      </c>
      <c r="E12" s="130">
        <v>8.9999999999999993E-3</v>
      </c>
      <c r="F12" s="130">
        <v>8.5000000000000006E-3</v>
      </c>
      <c r="G12" s="130">
        <v>5.5999999999999999E-3</v>
      </c>
      <c r="H12" s="130">
        <v>6.4999999999999997E-3</v>
      </c>
      <c r="I12" s="130">
        <v>4.3E-3</v>
      </c>
      <c r="J12" s="130">
        <v>2.3E-3</v>
      </c>
      <c r="K12" s="130">
        <v>2.0999999999999999E-3</v>
      </c>
    </row>
    <row r="13" spans="1:11" s="48" customFormat="1" ht="15" customHeight="1">
      <c r="A13" s="47" t="s">
        <v>845</v>
      </c>
      <c r="B13" s="46" t="s">
        <v>1001</v>
      </c>
      <c r="C13" s="165" t="s">
        <v>1002</v>
      </c>
      <c r="D13" s="130">
        <v>1.3899999999999999E-2</v>
      </c>
      <c r="E13" s="130">
        <v>9.4999999999999998E-3</v>
      </c>
      <c r="F13" s="130">
        <v>9.2999999999999992E-3</v>
      </c>
      <c r="G13" s="130">
        <v>5.7999999999999996E-3</v>
      </c>
      <c r="H13" s="130">
        <v>6.4000000000000003E-3</v>
      </c>
      <c r="I13" s="130">
        <v>4.4999999999999997E-3</v>
      </c>
      <c r="J13" s="130">
        <v>2.5000000000000001E-3</v>
      </c>
      <c r="K13" s="130">
        <v>2.0999999999999999E-3</v>
      </c>
    </row>
    <row r="14" spans="1:11" s="48" customFormat="1" ht="15" customHeight="1">
      <c r="A14" s="47" t="s">
        <v>845</v>
      </c>
      <c r="B14" s="46" t="s">
        <v>1003</v>
      </c>
      <c r="C14" s="165" t="s">
        <v>1004</v>
      </c>
      <c r="D14" s="130">
        <v>1.3899999999999999E-2</v>
      </c>
      <c r="E14" s="130">
        <v>9.4999999999999998E-3</v>
      </c>
      <c r="F14" s="130">
        <v>9.2999999999999992E-3</v>
      </c>
      <c r="G14" s="130">
        <v>5.4999999999999997E-3</v>
      </c>
      <c r="H14" s="130">
        <v>5.5999999999999999E-3</v>
      </c>
      <c r="I14" s="130">
        <v>4.1999999999999997E-3</v>
      </c>
      <c r="J14" s="130">
        <v>2.0999999999999999E-3</v>
      </c>
      <c r="K14" s="130">
        <v>2.0999999999999999E-3</v>
      </c>
    </row>
    <row r="15" spans="1:11" s="48" customFormat="1" ht="15" customHeight="1" thickBot="1">
      <c r="A15" s="47" t="s">
        <v>845</v>
      </c>
      <c r="B15" s="46" t="s">
        <v>1005</v>
      </c>
      <c r="C15" s="165" t="s">
        <v>1006</v>
      </c>
      <c r="D15" s="130">
        <v>6.2E-2</v>
      </c>
      <c r="E15" s="130">
        <v>4.6199999999999998E-2</v>
      </c>
      <c r="F15" s="130">
        <v>5.3800000000000001E-2</v>
      </c>
      <c r="G15" s="130">
        <v>3.7900000000000003E-2</v>
      </c>
      <c r="H15" s="130">
        <v>4.65E-2</v>
      </c>
      <c r="I15" s="130">
        <v>4.19E-2</v>
      </c>
      <c r="J15" s="130">
        <v>2.1100000000000001E-2</v>
      </c>
      <c r="K15" s="130">
        <v>2.4299999999999999E-2</v>
      </c>
    </row>
    <row r="16" spans="1:11" s="37" customFormat="1" ht="15" customHeight="1" thickTop="1" thickBot="1">
      <c r="A16" s="47"/>
      <c r="B16" s="164"/>
      <c r="C16" s="407" t="s">
        <v>608</v>
      </c>
      <c r="D16" s="404"/>
      <c r="E16" s="404"/>
      <c r="F16" s="404"/>
      <c r="G16" s="404"/>
      <c r="H16" s="405"/>
      <c r="I16" s="405"/>
      <c r="J16" s="405"/>
      <c r="K16" s="405"/>
    </row>
    <row r="17" spans="1:11" s="47" customFormat="1" ht="15" customHeight="1" thickTop="1">
      <c r="A17" s="47" t="s">
        <v>845</v>
      </c>
      <c r="B17" s="46" t="s">
        <v>1007</v>
      </c>
      <c r="C17" s="165" t="s">
        <v>1008</v>
      </c>
      <c r="D17" s="130">
        <v>3.4000000000000002E-2</v>
      </c>
      <c r="E17" s="130">
        <v>3.6600000000000001E-2</v>
      </c>
      <c r="F17" s="130">
        <v>3.9399999999999998E-2</v>
      </c>
      <c r="G17" s="130">
        <v>5.04E-2</v>
      </c>
      <c r="H17" s="130">
        <v>5.2499999999999998E-2</v>
      </c>
      <c r="I17" s="130">
        <v>5.2499999999999998E-2</v>
      </c>
      <c r="J17" s="130">
        <v>5.0500000000000003E-2</v>
      </c>
      <c r="K17" s="130">
        <v>5.3600000000000002E-2</v>
      </c>
    </row>
    <row r="18" spans="1:11" s="48" customFormat="1" ht="15" customHeight="1">
      <c r="A18" s="47" t="s">
        <v>845</v>
      </c>
      <c r="B18" s="46" t="s">
        <v>1009</v>
      </c>
      <c r="C18" s="165" t="s">
        <v>1010</v>
      </c>
      <c r="D18" s="130">
        <v>-1.5900000000000001E-2</v>
      </c>
      <c r="E18" s="130">
        <v>-1.8100000000000002E-2</v>
      </c>
      <c r="F18" s="130">
        <v>-1.83E-2</v>
      </c>
      <c r="G18" s="130">
        <v>-2.6700000000000002E-2</v>
      </c>
      <c r="H18" s="130">
        <v>-2.75E-2</v>
      </c>
      <c r="I18" s="130">
        <v>-3.2500000000000001E-2</v>
      </c>
      <c r="J18" s="130">
        <v>-3.2899999999999999E-2</v>
      </c>
      <c r="K18" s="130">
        <v>-3.4500000000000003E-2</v>
      </c>
    </row>
    <row r="19" spans="1:11" s="48" customFormat="1" ht="15" customHeight="1">
      <c r="A19" s="47" t="s">
        <v>845</v>
      </c>
      <c r="B19" s="46" t="s">
        <v>1011</v>
      </c>
      <c r="C19" s="165" t="s">
        <v>1012</v>
      </c>
      <c r="D19" s="130">
        <v>2.07E-2</v>
      </c>
      <c r="E19" s="130">
        <v>2.3099999999999999E-2</v>
      </c>
      <c r="F19" s="130">
        <v>2.2499999999999999E-2</v>
      </c>
      <c r="G19" s="130">
        <v>3.2199999999999999E-2</v>
      </c>
      <c r="H19" s="130">
        <v>3.2500000000000001E-2</v>
      </c>
      <c r="I19" s="130">
        <v>3.7400000000000003E-2</v>
      </c>
      <c r="J19" s="130">
        <v>3.7900000000000003E-2</v>
      </c>
      <c r="K19" s="130">
        <v>3.9399999999999998E-2</v>
      </c>
    </row>
    <row r="20" spans="1:11" s="48" customFormat="1" ht="15" customHeight="1">
      <c r="A20" s="47" t="s">
        <v>845</v>
      </c>
      <c r="B20" s="46" t="s">
        <v>1013</v>
      </c>
      <c r="C20" s="165" t="s">
        <v>1014</v>
      </c>
      <c r="D20" s="130">
        <v>1E-4</v>
      </c>
      <c r="E20" s="130">
        <v>1E-4</v>
      </c>
      <c r="F20" s="130">
        <v>0</v>
      </c>
      <c r="G20" s="130">
        <v>0</v>
      </c>
      <c r="H20" s="130">
        <v>0</v>
      </c>
      <c r="I20" s="130">
        <v>0</v>
      </c>
      <c r="J20" s="130">
        <v>0</v>
      </c>
      <c r="K20" s="130">
        <v>0</v>
      </c>
    </row>
    <row r="21" spans="1:11" s="48" customFormat="1" ht="15" customHeight="1">
      <c r="A21" s="47" t="s">
        <v>845</v>
      </c>
      <c r="B21" s="46" t="s">
        <v>1015</v>
      </c>
      <c r="C21" s="165" t="s">
        <v>1016</v>
      </c>
      <c r="D21" s="130">
        <v>-2.0000000000000001E-4</v>
      </c>
      <c r="E21" s="130">
        <v>-1.2999999999999999E-3</v>
      </c>
      <c r="F21" s="130">
        <v>-2.7000000000000001E-3</v>
      </c>
      <c r="G21" s="130">
        <v>-8.0000000000000004E-4</v>
      </c>
      <c r="H21" s="130">
        <v>-3.0000000000000001E-3</v>
      </c>
      <c r="I21" s="130">
        <v>-1.5E-3</v>
      </c>
      <c r="J21" s="130">
        <v>-1.4E-3</v>
      </c>
      <c r="K21" s="130">
        <v>-3.8999999999999998E-3</v>
      </c>
    </row>
    <row r="22" spans="1:11" s="48" customFormat="1" ht="15" customHeight="1">
      <c r="A22" s="47" t="s">
        <v>845</v>
      </c>
      <c r="B22" s="46" t="s">
        <v>1017</v>
      </c>
      <c r="C22" s="165" t="s">
        <v>1018</v>
      </c>
      <c r="D22" s="130">
        <v>1.41E-2</v>
      </c>
      <c r="E22" s="130">
        <v>1.18E-2</v>
      </c>
      <c r="F22" s="130">
        <v>1.3299999999999999E-2</v>
      </c>
      <c r="G22" s="130">
        <v>8.3999999999999995E-3</v>
      </c>
      <c r="H22" s="130">
        <v>8.0000000000000002E-3</v>
      </c>
      <c r="I22" s="130">
        <v>7.1999999999999998E-3</v>
      </c>
      <c r="J22" s="130">
        <v>7.0000000000000001E-3</v>
      </c>
      <c r="K22" s="130">
        <v>6.3E-3</v>
      </c>
    </row>
    <row r="23" spans="1:11" s="48" customFormat="1" ht="15" customHeight="1">
      <c r="A23" s="47" t="s">
        <v>845</v>
      </c>
      <c r="B23" s="46" t="s">
        <v>1019</v>
      </c>
      <c r="C23" s="165" t="s">
        <v>1020</v>
      </c>
      <c r="D23" s="130">
        <v>-1.84E-2</v>
      </c>
      <c r="E23" s="130">
        <v>-0.02</v>
      </c>
      <c r="F23" s="130">
        <v>-2.3300000000000001E-2</v>
      </c>
      <c r="G23" s="130">
        <v>-2.58E-2</v>
      </c>
      <c r="H23" s="130">
        <v>-2.3599999999999999E-2</v>
      </c>
      <c r="I23" s="130">
        <v>-2.1399999999999999E-2</v>
      </c>
      <c r="J23" s="130">
        <v>-2.0899999999999998E-2</v>
      </c>
      <c r="K23" s="130">
        <v>-1.9400000000000001E-2</v>
      </c>
    </row>
    <row r="24" spans="1:11" s="48" customFormat="1" ht="15" customHeight="1">
      <c r="A24" s="47" t="s">
        <v>845</v>
      </c>
      <c r="B24" s="46" t="s">
        <v>1021</v>
      </c>
      <c r="C24" s="165" t="s">
        <v>1022</v>
      </c>
      <c r="D24" s="130">
        <v>2.0000000000000001E-4</v>
      </c>
      <c r="E24" s="130">
        <v>4.0000000000000002E-4</v>
      </c>
      <c r="F24" s="130">
        <v>8.9999999999999998E-4</v>
      </c>
      <c r="G24" s="130">
        <v>2.0000000000000001E-4</v>
      </c>
      <c r="H24" s="130">
        <v>0</v>
      </c>
      <c r="I24" s="130">
        <v>2.0000000000000001E-4</v>
      </c>
      <c r="J24" s="130">
        <v>2.0000000000000001E-4</v>
      </c>
      <c r="K24" s="130">
        <v>0</v>
      </c>
    </row>
    <row r="25" spans="1:11" s="48" customFormat="1" ht="15" customHeight="1" thickBot="1">
      <c r="A25" s="47" t="s">
        <v>845</v>
      </c>
      <c r="B25" s="46" t="s">
        <v>1023</v>
      </c>
      <c r="C25" s="165" t="s">
        <v>1024</v>
      </c>
      <c r="D25" s="130">
        <v>0.17169999999999999</v>
      </c>
      <c r="E25" s="130">
        <v>0.20169999999999999</v>
      </c>
      <c r="F25" s="130">
        <v>0.20549999999999999</v>
      </c>
      <c r="G25" s="130">
        <v>0.20530000000000001</v>
      </c>
      <c r="H25" s="130">
        <v>0.22650000000000001</v>
      </c>
      <c r="I25" s="130">
        <v>0.23580000000000001</v>
      </c>
      <c r="J25" s="130">
        <v>0.23569999999999999</v>
      </c>
      <c r="K25" s="130">
        <v>0.25629999999999997</v>
      </c>
    </row>
    <row r="26" spans="1:11" s="37" customFormat="1" ht="15" customHeight="1" thickTop="1" thickBot="1">
      <c r="A26" s="47"/>
      <c r="B26" s="174"/>
      <c r="C26" s="407" t="s">
        <v>618</v>
      </c>
      <c r="D26" s="404"/>
      <c r="E26" s="404"/>
      <c r="F26" s="404"/>
      <c r="G26" s="404"/>
      <c r="H26" s="405"/>
      <c r="I26" s="405"/>
      <c r="J26" s="405"/>
      <c r="K26" s="405"/>
    </row>
    <row r="27" spans="1:11" s="47" customFormat="1" ht="15" customHeight="1" thickTop="1">
      <c r="A27" s="47" t="s">
        <v>845</v>
      </c>
      <c r="B27" s="46" t="s">
        <v>1025</v>
      </c>
      <c r="C27" s="165" t="s">
        <v>1026</v>
      </c>
      <c r="D27" s="130">
        <v>4.24E-2</v>
      </c>
      <c r="E27" s="130">
        <v>4.5900000000000003E-2</v>
      </c>
      <c r="F27" s="130">
        <v>5.1900000000000002E-2</v>
      </c>
      <c r="G27" s="130">
        <v>5.7500000000000002E-2</v>
      </c>
      <c r="H27" s="130">
        <v>6.0499999999999998E-2</v>
      </c>
      <c r="I27" s="130">
        <v>6.9500000000000006E-2</v>
      </c>
      <c r="J27" s="130">
        <v>6.6500000000000004E-2</v>
      </c>
      <c r="K27" s="130">
        <v>7.51E-2</v>
      </c>
    </row>
    <row r="28" spans="1:11" s="48" customFormat="1" ht="15" customHeight="1">
      <c r="A28" s="47" t="s">
        <v>845</v>
      </c>
      <c r="B28" s="46" t="s">
        <v>1027</v>
      </c>
      <c r="C28" s="165" t="s">
        <v>1028</v>
      </c>
      <c r="D28" s="130">
        <v>0</v>
      </c>
      <c r="E28" s="130">
        <v>5.0000000000000001E-4</v>
      </c>
      <c r="F28" s="130">
        <v>0</v>
      </c>
      <c r="G28" s="130">
        <v>5.4000000000000003E-3</v>
      </c>
      <c r="H28" s="130">
        <v>0</v>
      </c>
      <c r="I28" s="130">
        <v>0</v>
      </c>
      <c r="J28" s="130">
        <v>0</v>
      </c>
      <c r="K28" s="130">
        <v>0</v>
      </c>
    </row>
    <row r="29" spans="1:11" s="48" customFormat="1" ht="15" customHeight="1">
      <c r="A29" s="47" t="s">
        <v>845</v>
      </c>
      <c r="B29" s="46" t="s">
        <v>1029</v>
      </c>
      <c r="C29" s="165" t="s">
        <v>1030</v>
      </c>
      <c r="D29" s="130">
        <v>0</v>
      </c>
      <c r="E29" s="130">
        <v>1.5E-3</v>
      </c>
      <c r="F29" s="130">
        <v>4.07E-2</v>
      </c>
      <c r="G29" s="130">
        <v>0.1171</v>
      </c>
      <c r="H29" s="130">
        <v>0.1133</v>
      </c>
      <c r="I29" s="130">
        <v>3.7400000000000003E-2</v>
      </c>
      <c r="J29" s="130">
        <v>3.9899999999999998E-2</v>
      </c>
      <c r="K29" s="130">
        <v>8.8099999999999998E-2</v>
      </c>
    </row>
    <row r="30" spans="1:11" s="48" customFormat="1" ht="15" customHeight="1">
      <c r="A30" s="47" t="s">
        <v>845</v>
      </c>
      <c r="B30" s="46" t="s">
        <v>1031</v>
      </c>
      <c r="C30" s="165" t="s">
        <v>1032</v>
      </c>
      <c r="D30" s="130">
        <v>0</v>
      </c>
      <c r="E30" s="130">
        <v>0</v>
      </c>
      <c r="F30" s="130">
        <v>0</v>
      </c>
      <c r="G30" s="130">
        <v>0</v>
      </c>
      <c r="H30" s="130">
        <v>0</v>
      </c>
      <c r="I30" s="130">
        <v>0</v>
      </c>
      <c r="J30" s="130">
        <v>0</v>
      </c>
      <c r="K30" s="130">
        <v>0</v>
      </c>
    </row>
    <row r="31" spans="1:11" s="48" customFormat="1" ht="15" customHeight="1">
      <c r="A31" s="47" t="s">
        <v>845</v>
      </c>
      <c r="B31" s="46" t="s">
        <v>1033</v>
      </c>
      <c r="C31" s="165" t="s">
        <v>1034</v>
      </c>
      <c r="D31" s="130">
        <v>0</v>
      </c>
      <c r="E31" s="130">
        <v>0</v>
      </c>
      <c r="F31" s="130">
        <v>0</v>
      </c>
      <c r="G31" s="130">
        <v>0</v>
      </c>
      <c r="H31" s="130">
        <v>0</v>
      </c>
      <c r="I31" s="130">
        <v>0</v>
      </c>
      <c r="J31" s="130">
        <v>0</v>
      </c>
      <c r="K31" s="130">
        <v>0</v>
      </c>
    </row>
    <row r="32" spans="1:11" s="48" customFormat="1" ht="15" customHeight="1">
      <c r="A32" s="47" t="s">
        <v>845</v>
      </c>
      <c r="B32" s="46" t="s">
        <v>1035</v>
      </c>
      <c r="C32" s="165" t="s">
        <v>1036</v>
      </c>
      <c r="D32" s="130">
        <v>0</v>
      </c>
      <c r="E32" s="130">
        <v>0</v>
      </c>
      <c r="F32" s="130">
        <v>0</v>
      </c>
      <c r="G32" s="130">
        <v>0</v>
      </c>
      <c r="H32" s="130">
        <v>0</v>
      </c>
      <c r="I32" s="130">
        <v>0</v>
      </c>
      <c r="J32" s="130">
        <v>0</v>
      </c>
      <c r="K32" s="130">
        <v>0</v>
      </c>
    </row>
    <row r="33" spans="1:11" s="48" customFormat="1" ht="15" customHeight="1">
      <c r="A33" s="47" t="s">
        <v>845</v>
      </c>
      <c r="B33" s="46" t="s">
        <v>1037</v>
      </c>
      <c r="C33" s="165" t="s">
        <v>1038</v>
      </c>
      <c r="D33" s="130">
        <v>0</v>
      </c>
      <c r="E33" s="130">
        <v>0</v>
      </c>
      <c r="F33" s="130">
        <v>0</v>
      </c>
      <c r="G33" s="130">
        <v>0</v>
      </c>
      <c r="H33" s="130">
        <v>0</v>
      </c>
      <c r="I33" s="130">
        <v>0</v>
      </c>
      <c r="J33" s="130">
        <v>0</v>
      </c>
      <c r="K33" s="130">
        <v>0</v>
      </c>
    </row>
    <row r="34" spans="1:11" s="48" customFormat="1" ht="15" customHeight="1">
      <c r="A34" s="47" t="s">
        <v>845</v>
      </c>
      <c r="B34" s="46" t="s">
        <v>1039</v>
      </c>
      <c r="C34" s="165" t="s">
        <v>1040</v>
      </c>
      <c r="D34" s="130">
        <v>0</v>
      </c>
      <c r="E34" s="130">
        <v>0</v>
      </c>
      <c r="F34" s="130">
        <v>0</v>
      </c>
      <c r="G34" s="130">
        <v>0</v>
      </c>
      <c r="H34" s="130">
        <v>0</v>
      </c>
      <c r="I34" s="130">
        <v>0</v>
      </c>
      <c r="J34" s="130">
        <v>0</v>
      </c>
      <c r="K34" s="130">
        <v>0</v>
      </c>
    </row>
    <row r="35" spans="1:11" s="48" customFormat="1" ht="15" customHeight="1">
      <c r="A35" s="47" t="s">
        <v>845</v>
      </c>
      <c r="B35" s="46" t="s">
        <v>1041</v>
      </c>
      <c r="C35" s="165" t="s">
        <v>1042</v>
      </c>
      <c r="D35" s="130">
        <v>0</v>
      </c>
      <c r="E35" s="130">
        <v>0</v>
      </c>
      <c r="F35" s="130">
        <v>0</v>
      </c>
      <c r="G35" s="130">
        <v>0</v>
      </c>
      <c r="H35" s="130">
        <v>0</v>
      </c>
      <c r="I35" s="130">
        <v>0</v>
      </c>
      <c r="J35" s="130">
        <v>0</v>
      </c>
      <c r="K35" s="130">
        <v>0</v>
      </c>
    </row>
    <row r="36" spans="1:11" s="48" customFormat="1" ht="15" customHeight="1">
      <c r="A36" s="47" t="s">
        <v>845</v>
      </c>
      <c r="B36" s="46" t="s">
        <v>1043</v>
      </c>
      <c r="C36" s="165" t="s">
        <v>1044</v>
      </c>
      <c r="D36" s="130">
        <v>2.9999999999999997E-4</v>
      </c>
      <c r="E36" s="130">
        <v>2.8199999999999999E-2</v>
      </c>
      <c r="F36" s="130">
        <v>2.1499999999999998E-2</v>
      </c>
      <c r="G36" s="130">
        <v>4.07E-2</v>
      </c>
      <c r="H36" s="130">
        <v>4.3099999999999999E-2</v>
      </c>
      <c r="I36" s="130">
        <v>5.0500000000000003E-2</v>
      </c>
      <c r="J36" s="130">
        <v>5.0999999999999997E-2</v>
      </c>
      <c r="K36" s="130">
        <v>5.4100000000000002E-2</v>
      </c>
    </row>
    <row r="37" spans="1:11" s="48" customFormat="1" ht="15" customHeight="1">
      <c r="A37" s="47"/>
      <c r="B37" s="46"/>
      <c r="C37" s="165" t="s">
        <v>1045</v>
      </c>
      <c r="D37" s="130">
        <v>0</v>
      </c>
      <c r="E37" s="130">
        <v>0</v>
      </c>
      <c r="F37" s="130">
        <v>0</v>
      </c>
      <c r="G37" s="130">
        <v>0</v>
      </c>
      <c r="H37" s="130">
        <v>0</v>
      </c>
      <c r="I37" s="130">
        <v>0</v>
      </c>
      <c r="J37" s="130">
        <v>0</v>
      </c>
      <c r="K37" s="130">
        <v>4.4999999999999997E-3</v>
      </c>
    </row>
    <row r="38" spans="1:11" s="48" customFormat="1" ht="15" customHeight="1" thickBot="1">
      <c r="A38" s="47" t="s">
        <v>845</v>
      </c>
      <c r="B38" s="46" t="s">
        <v>1046</v>
      </c>
      <c r="C38" s="165" t="s">
        <v>1047</v>
      </c>
      <c r="D38" s="130">
        <v>0</v>
      </c>
      <c r="E38" s="130">
        <v>0</v>
      </c>
      <c r="F38" s="130">
        <v>0</v>
      </c>
      <c r="G38" s="130">
        <v>0</v>
      </c>
      <c r="H38" s="130">
        <v>0</v>
      </c>
      <c r="I38" s="130">
        <v>2.5999999999999999E-3</v>
      </c>
      <c r="J38" s="130">
        <v>3.8999999999999998E-3</v>
      </c>
      <c r="K38" s="130">
        <v>1.7000000000000001E-2</v>
      </c>
    </row>
    <row r="39" spans="1:11" s="37" customFormat="1" ht="15" customHeight="1" thickTop="1" thickBot="1">
      <c r="A39" s="47"/>
      <c r="B39" s="51"/>
      <c r="C39" s="407" t="s">
        <v>631</v>
      </c>
      <c r="D39" s="404"/>
      <c r="E39" s="404"/>
      <c r="F39" s="404"/>
      <c r="G39" s="404"/>
      <c r="H39" s="405"/>
      <c r="I39" s="405"/>
      <c r="J39" s="405"/>
      <c r="K39" s="405"/>
    </row>
    <row r="40" spans="1:11" s="37" customFormat="1" ht="15" customHeight="1" thickTop="1" thickBot="1">
      <c r="A40" s="47"/>
      <c r="B40" s="174"/>
      <c r="C40" s="407" t="s">
        <v>632</v>
      </c>
      <c r="D40" s="404"/>
      <c r="E40" s="404"/>
      <c r="F40" s="404"/>
      <c r="G40" s="404"/>
      <c r="H40" s="405"/>
      <c r="I40" s="405"/>
      <c r="J40" s="405"/>
      <c r="K40" s="405"/>
    </row>
    <row r="41" spans="1:11" s="47" customFormat="1" ht="15" customHeight="1" thickTop="1">
      <c r="A41" s="47" t="s">
        <v>845</v>
      </c>
      <c r="B41" s="46" t="s">
        <v>1048</v>
      </c>
      <c r="C41" s="165" t="s">
        <v>1049</v>
      </c>
      <c r="D41" s="130">
        <v>1.84E-2</v>
      </c>
      <c r="E41" s="130">
        <v>0.02</v>
      </c>
      <c r="F41" s="130">
        <v>2.3300000000000001E-2</v>
      </c>
      <c r="G41" s="130">
        <v>2.58E-2</v>
      </c>
      <c r="H41" s="130">
        <v>2.3599999999999999E-2</v>
      </c>
      <c r="I41" s="130">
        <v>2.1399999999999999E-2</v>
      </c>
      <c r="J41" s="130">
        <v>2.0899999999999998E-2</v>
      </c>
      <c r="K41" s="130">
        <v>1.9400000000000001E-2</v>
      </c>
    </row>
    <row r="42" spans="1:11" s="48" customFormat="1" ht="15" customHeight="1">
      <c r="A42" s="47" t="s">
        <v>845</v>
      </c>
      <c r="B42" s="46" t="s">
        <v>1050</v>
      </c>
      <c r="C42" s="165" t="s">
        <v>1051</v>
      </c>
      <c r="D42" s="130">
        <v>2.1700000000000001E-2</v>
      </c>
      <c r="E42" s="130">
        <v>2.3800000000000002E-2</v>
      </c>
      <c r="F42" s="130">
        <v>2.76E-2</v>
      </c>
      <c r="G42" s="130">
        <v>3.04E-2</v>
      </c>
      <c r="H42" s="130">
        <v>2.7799999999999998E-2</v>
      </c>
      <c r="I42" s="130">
        <v>2.5100000000000001E-2</v>
      </c>
      <c r="J42" s="130">
        <v>2.46E-2</v>
      </c>
      <c r="K42" s="130">
        <v>2.2800000000000001E-2</v>
      </c>
    </row>
    <row r="43" spans="1:11" s="48" customFormat="1" ht="15" customHeight="1">
      <c r="A43" s="47" t="s">
        <v>845</v>
      </c>
      <c r="B43" s="46" t="s">
        <v>1052</v>
      </c>
      <c r="C43" s="165" t="s">
        <v>1053</v>
      </c>
      <c r="D43" s="130">
        <v>2.5399999999999999E-2</v>
      </c>
      <c r="E43" s="130">
        <v>2.9600000000000001E-2</v>
      </c>
      <c r="F43" s="130">
        <v>3.3399999999999999E-2</v>
      </c>
      <c r="G43" s="130">
        <v>3.5200000000000002E-2</v>
      </c>
      <c r="H43" s="130">
        <v>3.2899999999999999E-2</v>
      </c>
      <c r="I43" s="130">
        <v>3.2199999999999999E-2</v>
      </c>
      <c r="J43" s="130">
        <v>3.1399999999999997E-2</v>
      </c>
      <c r="K43" s="130">
        <v>3.0300000000000001E-2</v>
      </c>
    </row>
    <row r="44" spans="1:11" s="48" customFormat="1" ht="15" customHeight="1" thickBot="1">
      <c r="A44" s="47" t="s">
        <v>845</v>
      </c>
      <c r="B44" s="46" t="s">
        <v>1054</v>
      </c>
      <c r="C44" s="165" t="s">
        <v>1055</v>
      </c>
      <c r="D44" s="130">
        <v>0.36320000000000002</v>
      </c>
      <c r="E44" s="130">
        <v>8.9599999999999999E-2</v>
      </c>
      <c r="F44" s="130">
        <v>5.4399999999999997E-2</v>
      </c>
      <c r="G44" s="130">
        <v>4.9099999999999998E-2</v>
      </c>
      <c r="H44" s="130">
        <v>4.2599999999999999E-2</v>
      </c>
      <c r="I44" s="130">
        <v>3.8300000000000001E-2</v>
      </c>
      <c r="J44" s="130">
        <v>3.7199999999999997E-2</v>
      </c>
      <c r="K44" s="130">
        <v>3.5400000000000001E-2</v>
      </c>
    </row>
    <row r="45" spans="1:11" s="37" customFormat="1" ht="15" customHeight="1" thickTop="1" thickBot="1">
      <c r="A45" s="47"/>
      <c r="B45" s="174"/>
      <c r="C45" s="407" t="s">
        <v>637</v>
      </c>
      <c r="D45" s="404"/>
      <c r="E45" s="404"/>
      <c r="F45" s="404"/>
      <c r="G45" s="404"/>
      <c r="H45" s="405"/>
      <c r="I45" s="405"/>
      <c r="J45" s="405"/>
      <c r="K45" s="405"/>
    </row>
    <row r="46" spans="1:11" s="50" customFormat="1" ht="15" customHeight="1" thickTop="1">
      <c r="A46" s="50" t="s">
        <v>845</v>
      </c>
      <c r="B46" s="46" t="s">
        <v>1056</v>
      </c>
      <c r="C46" s="165" t="s">
        <v>1057</v>
      </c>
      <c r="D46" s="130">
        <v>0.60770000000000002</v>
      </c>
      <c r="E46" s="130">
        <v>0.52339999999999998</v>
      </c>
      <c r="F46" s="130">
        <v>0.52690000000000003</v>
      </c>
      <c r="G46" s="130">
        <v>0.50549999999999995</v>
      </c>
      <c r="H46" s="130">
        <v>0.52400000000000002</v>
      </c>
      <c r="I46" s="130">
        <v>0.51490000000000002</v>
      </c>
      <c r="J46" s="130">
        <v>0.51819999999999999</v>
      </c>
      <c r="K46" s="130">
        <v>0.48330000000000001</v>
      </c>
    </row>
    <row r="47" spans="1:11" ht="15" customHeight="1">
      <c r="A47" s="47" t="s">
        <v>845</v>
      </c>
      <c r="B47" s="46" t="s">
        <v>1058</v>
      </c>
      <c r="C47" s="165" t="s">
        <v>1059</v>
      </c>
      <c r="D47" s="130">
        <v>6.6900000000000001E-2</v>
      </c>
      <c r="E47" s="130">
        <v>8.43E-2</v>
      </c>
      <c r="F47" s="130">
        <v>5.8099999999999999E-2</v>
      </c>
      <c r="G47" s="130">
        <v>5.2299999999999999E-2</v>
      </c>
      <c r="H47" s="130">
        <v>6.25E-2</v>
      </c>
      <c r="I47" s="130">
        <v>4.9399999999999999E-2</v>
      </c>
      <c r="J47" s="130">
        <v>5.0500000000000003E-2</v>
      </c>
      <c r="K47" s="130">
        <v>4.24E-2</v>
      </c>
    </row>
    <row r="48" spans="1:11" ht="15" customHeight="1">
      <c r="A48" s="47" t="s">
        <v>845</v>
      </c>
      <c r="B48" s="46" t="s">
        <v>1060</v>
      </c>
      <c r="C48" s="165" t="s">
        <v>1061</v>
      </c>
      <c r="D48" s="130">
        <v>0.32550000000000001</v>
      </c>
      <c r="E48" s="130">
        <v>0.39229999999999998</v>
      </c>
      <c r="F48" s="130">
        <v>0.41499999999999998</v>
      </c>
      <c r="G48" s="130">
        <v>0.44219999999999998</v>
      </c>
      <c r="H48" s="130">
        <v>0.41349999999999998</v>
      </c>
      <c r="I48" s="130">
        <v>0.43569999999999998</v>
      </c>
      <c r="J48" s="130">
        <v>0.43130000000000002</v>
      </c>
      <c r="K48" s="130">
        <v>0.47420000000000001</v>
      </c>
    </row>
    <row r="49" spans="1:11" ht="15" customHeight="1" thickBot="1">
      <c r="A49" s="47" t="s">
        <v>845</v>
      </c>
      <c r="B49" s="46" t="s">
        <v>1062</v>
      </c>
      <c r="C49" s="165" t="s">
        <v>1063</v>
      </c>
      <c r="D49" s="130">
        <v>0.5171</v>
      </c>
      <c r="E49" s="130">
        <v>0.4793</v>
      </c>
      <c r="F49" s="130">
        <v>0.4118</v>
      </c>
      <c r="G49" s="130">
        <v>0.39629999999999999</v>
      </c>
      <c r="H49" s="130">
        <v>0.33329999999999999</v>
      </c>
      <c r="I49" s="130">
        <v>0.32200000000000001</v>
      </c>
      <c r="J49" s="130">
        <v>0.31619999999999998</v>
      </c>
      <c r="K49" s="130">
        <v>0.21829999999999999</v>
      </c>
    </row>
    <row r="50" spans="1:11" s="47" customFormat="1" ht="15" customHeight="1" thickTop="1" thickBot="1">
      <c r="B50" s="51"/>
      <c r="C50" s="407" t="s">
        <v>642</v>
      </c>
      <c r="D50" s="404"/>
      <c r="E50" s="404"/>
      <c r="F50" s="404"/>
      <c r="G50" s="404"/>
      <c r="H50" s="405"/>
      <c r="I50" s="405"/>
      <c r="J50" s="405"/>
      <c r="K50" s="405"/>
    </row>
    <row r="51" spans="1:11" s="47" customFormat="1" ht="15" customHeight="1" thickTop="1">
      <c r="A51" s="47" t="s">
        <v>845</v>
      </c>
      <c r="B51" s="46" t="s">
        <v>1064</v>
      </c>
      <c r="C51" s="165" t="s">
        <v>1065</v>
      </c>
      <c r="D51" s="130">
        <v>3.2199999999999999E-2</v>
      </c>
      <c r="E51" s="130">
        <v>3.0300000000000001E-2</v>
      </c>
      <c r="F51" s="130">
        <v>3.4200000000000001E-2</v>
      </c>
      <c r="G51" s="130">
        <v>3.1699999999999999E-2</v>
      </c>
      <c r="H51" s="130">
        <v>3.2500000000000001E-2</v>
      </c>
      <c r="I51" s="130">
        <v>2.7E-2</v>
      </c>
      <c r="J51" s="130">
        <v>2.4299999999999999E-2</v>
      </c>
      <c r="K51" s="130">
        <v>2.4400000000000002E-2</v>
      </c>
    </row>
    <row r="52" spans="1:11" s="47" customFormat="1" ht="15" customHeight="1">
      <c r="A52" s="47" t="s">
        <v>845</v>
      </c>
      <c r="B52" s="46" t="s">
        <v>1066</v>
      </c>
      <c r="C52" s="165" t="s">
        <v>1067</v>
      </c>
      <c r="D52" s="130">
        <v>1.8100000000000002E-2</v>
      </c>
      <c r="E52" s="130">
        <v>1.8499999999999999E-2</v>
      </c>
      <c r="F52" s="130">
        <v>2.1000000000000001E-2</v>
      </c>
      <c r="G52" s="130">
        <v>2.3300000000000001E-2</v>
      </c>
      <c r="H52" s="130">
        <v>2.4500000000000001E-2</v>
      </c>
      <c r="I52" s="130">
        <v>1.9800000000000002E-2</v>
      </c>
      <c r="J52" s="130">
        <v>1.7399999999999999E-2</v>
      </c>
      <c r="K52" s="130">
        <v>1.8100000000000002E-2</v>
      </c>
    </row>
    <row r="53" spans="1:11" s="47" customFormat="1" ht="15" customHeight="1">
      <c r="A53" s="47" t="s">
        <v>845</v>
      </c>
      <c r="B53" s="46" t="s">
        <v>1068</v>
      </c>
      <c r="C53" s="165" t="s">
        <v>1069</v>
      </c>
      <c r="D53" s="130">
        <v>2.4299999999999999E-2</v>
      </c>
      <c r="E53" s="130">
        <v>2.5499999999999998E-2</v>
      </c>
      <c r="F53" s="130">
        <v>2.81E-2</v>
      </c>
      <c r="G53" s="130">
        <v>3.1699999999999999E-2</v>
      </c>
      <c r="H53" s="130">
        <v>3.32E-2</v>
      </c>
      <c r="I53" s="130">
        <v>2.8799999999999999E-2</v>
      </c>
      <c r="J53" s="130">
        <v>2.6100000000000002E-2</v>
      </c>
      <c r="K53" s="130">
        <v>2.7E-2</v>
      </c>
    </row>
    <row r="54" spans="1:11" s="47" customFormat="1" ht="15" customHeight="1">
      <c r="A54" s="47" t="s">
        <v>845</v>
      </c>
      <c r="B54" s="46" t="s">
        <v>1070</v>
      </c>
      <c r="C54" s="165" t="s">
        <v>1071</v>
      </c>
      <c r="D54" s="130">
        <v>4.0300000000000002E-2</v>
      </c>
      <c r="E54" s="130">
        <v>4.36E-2</v>
      </c>
      <c r="F54" s="130">
        <v>4.6399999999999997E-2</v>
      </c>
      <c r="G54" s="130">
        <v>5.8400000000000001E-2</v>
      </c>
      <c r="H54" s="130">
        <v>6.0600000000000001E-2</v>
      </c>
      <c r="I54" s="130">
        <v>6.13E-2</v>
      </c>
      <c r="J54" s="130">
        <v>5.91E-2</v>
      </c>
      <c r="K54" s="130">
        <v>6.1499999999999999E-2</v>
      </c>
    </row>
    <row r="55" spans="1:11" s="47" customFormat="1" ht="15" customHeight="1">
      <c r="A55" s="47" t="s">
        <v>845</v>
      </c>
      <c r="B55" s="46" t="s">
        <v>1072</v>
      </c>
      <c r="C55" s="165" t="s">
        <v>1073</v>
      </c>
      <c r="D55" s="130">
        <v>-1.5900000000000001E-2</v>
      </c>
      <c r="E55" s="130">
        <v>-1.8100000000000002E-2</v>
      </c>
      <c r="F55" s="130">
        <v>-1.83E-2</v>
      </c>
      <c r="G55" s="130">
        <v>-2.6700000000000002E-2</v>
      </c>
      <c r="H55" s="130">
        <v>-2.75E-2</v>
      </c>
      <c r="I55" s="130">
        <v>-3.2500000000000001E-2</v>
      </c>
      <c r="J55" s="130">
        <v>-3.2899999999999999E-2</v>
      </c>
      <c r="K55" s="130">
        <v>-3.4500000000000003E-2</v>
      </c>
    </row>
    <row r="56" spans="1:11" s="47" customFormat="1" ht="15" customHeight="1">
      <c r="A56" s="47" t="s">
        <v>845</v>
      </c>
      <c r="B56" s="46" t="s">
        <v>1074</v>
      </c>
      <c r="C56" s="165" t="s">
        <v>1075</v>
      </c>
      <c r="D56" s="130">
        <v>-6.1999999999999998E-3</v>
      </c>
      <c r="E56" s="130">
        <v>-7.0000000000000001E-3</v>
      </c>
      <c r="F56" s="130">
        <v>-7.1999999999999998E-3</v>
      </c>
      <c r="G56" s="130">
        <v>-8.3999999999999995E-3</v>
      </c>
      <c r="H56" s="130">
        <v>-8.6999999999999994E-3</v>
      </c>
      <c r="I56" s="130">
        <v>-8.9999999999999993E-3</v>
      </c>
      <c r="J56" s="130">
        <v>-8.8000000000000005E-3</v>
      </c>
      <c r="K56" s="130">
        <v>-8.8999999999999999E-3</v>
      </c>
    </row>
    <row r="57" spans="1:11" s="47" customFormat="1" ht="15" customHeight="1" thickBot="1">
      <c r="A57" s="47" t="s">
        <v>845</v>
      </c>
      <c r="B57" s="46" t="s">
        <v>1076</v>
      </c>
      <c r="C57" s="165" t="s">
        <v>1077</v>
      </c>
      <c r="D57" s="130">
        <v>1.41E-2</v>
      </c>
      <c r="E57" s="130">
        <v>1.18E-2</v>
      </c>
      <c r="F57" s="130">
        <v>1.3299999999999999E-2</v>
      </c>
      <c r="G57" s="130">
        <v>8.3999999999999995E-3</v>
      </c>
      <c r="H57" s="130">
        <v>8.0000000000000002E-3</v>
      </c>
      <c r="I57" s="130">
        <v>7.1999999999999998E-3</v>
      </c>
      <c r="J57" s="130">
        <v>7.0000000000000001E-3</v>
      </c>
      <c r="K57" s="130">
        <v>6.3E-3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3.2199999999999999E-2</v>
      </c>
      <c r="E59" s="130">
        <v>3.0300000000000001E-2</v>
      </c>
      <c r="F59" s="130">
        <v>3.4200000000000001E-2</v>
      </c>
      <c r="G59" s="130">
        <v>3.1699999999999999E-2</v>
      </c>
      <c r="H59" s="130">
        <v>3.2500000000000001E-2</v>
      </c>
      <c r="I59" s="130">
        <v>2.7E-2</v>
      </c>
      <c r="J59" s="130">
        <v>2.4299999999999999E-2</v>
      </c>
      <c r="K59" s="130">
        <v>2.4400000000000002E-2</v>
      </c>
    </row>
    <row r="60" spans="1:11" s="47" customFormat="1" ht="15" customHeight="1">
      <c r="A60" s="47" t="s">
        <v>845</v>
      </c>
      <c r="B60" s="46" t="s">
        <v>1079</v>
      </c>
      <c r="C60" s="165" t="s">
        <v>1080</v>
      </c>
      <c r="D60" s="130">
        <v>-2.0000000000000001E-4</v>
      </c>
      <c r="E60" s="130">
        <v>-1.2999999999999999E-3</v>
      </c>
      <c r="F60" s="130">
        <v>-2.5000000000000001E-3</v>
      </c>
      <c r="G60" s="130">
        <v>-2.9999999999999997E-4</v>
      </c>
      <c r="H60" s="130">
        <v>-2.5000000000000001E-3</v>
      </c>
      <c r="I60" s="130">
        <v>-1.2999999999999999E-3</v>
      </c>
      <c r="J60" s="130">
        <v>-1.1999999999999999E-3</v>
      </c>
      <c r="K60" s="130">
        <v>-2.8999999999999998E-3</v>
      </c>
    </row>
    <row r="61" spans="1:11" s="48" customFormat="1" ht="15" customHeight="1">
      <c r="A61" s="47" t="s">
        <v>845</v>
      </c>
      <c r="B61" s="46" t="s">
        <v>1081</v>
      </c>
      <c r="C61" s="165" t="s">
        <v>1082</v>
      </c>
      <c r="D61" s="130">
        <v>-1.84E-2</v>
      </c>
      <c r="E61" s="130">
        <v>-0.02</v>
      </c>
      <c r="F61" s="130">
        <v>-2.3300000000000001E-2</v>
      </c>
      <c r="G61" s="130">
        <v>-2.58E-2</v>
      </c>
      <c r="H61" s="130">
        <v>-2.3599999999999999E-2</v>
      </c>
      <c r="I61" s="130">
        <v>-2.1399999999999999E-2</v>
      </c>
      <c r="J61" s="130">
        <v>-2.0899999999999998E-2</v>
      </c>
      <c r="K61" s="130">
        <v>-1.9400000000000001E-2</v>
      </c>
    </row>
    <row r="62" spans="1:11" s="48" customFormat="1" ht="15" customHeight="1">
      <c r="A62" s="47" t="s">
        <v>845</v>
      </c>
      <c r="B62" s="46" t="s">
        <v>1083</v>
      </c>
      <c r="C62" s="165" t="s">
        <v>1084</v>
      </c>
      <c r="D62" s="130">
        <v>1E-4</v>
      </c>
      <c r="E62" s="130">
        <v>1E-4</v>
      </c>
      <c r="F62" s="130">
        <v>2.0000000000000001E-4</v>
      </c>
      <c r="G62" s="130">
        <v>2.0000000000000001E-4</v>
      </c>
      <c r="H62" s="130">
        <v>1E-4</v>
      </c>
      <c r="I62" s="130">
        <v>0</v>
      </c>
      <c r="J62" s="130">
        <v>1E-4</v>
      </c>
      <c r="K62" s="130">
        <v>0</v>
      </c>
    </row>
    <row r="63" spans="1:11" s="48" customFormat="1" ht="15" customHeight="1">
      <c r="A63" s="47" t="s">
        <v>845</v>
      </c>
      <c r="B63" s="46" t="s">
        <v>1085</v>
      </c>
      <c r="C63" s="165" t="s">
        <v>1086</v>
      </c>
      <c r="D63" s="130">
        <v>1E-4</v>
      </c>
      <c r="E63" s="130">
        <v>2.9999999999999997E-4</v>
      </c>
      <c r="F63" s="130">
        <v>5.9999999999999995E-4</v>
      </c>
      <c r="G63" s="130">
        <v>0</v>
      </c>
      <c r="H63" s="130">
        <v>-2.0000000000000001E-4</v>
      </c>
      <c r="I63" s="130">
        <v>2.0000000000000001E-4</v>
      </c>
      <c r="J63" s="130">
        <v>1E-4</v>
      </c>
      <c r="K63" s="130">
        <v>0</v>
      </c>
    </row>
    <row r="64" spans="1:11" s="48" customFormat="1" ht="15" customHeight="1" thickBot="1">
      <c r="A64" s="47"/>
      <c r="B64" s="46"/>
      <c r="C64" s="165" t="s">
        <v>1087</v>
      </c>
      <c r="D64" s="130">
        <v>1E-4</v>
      </c>
      <c r="E64" s="130">
        <v>1E-4</v>
      </c>
      <c r="F64" s="130">
        <v>0</v>
      </c>
      <c r="G64" s="130">
        <v>0</v>
      </c>
      <c r="H64" s="130">
        <v>0</v>
      </c>
      <c r="I64" s="130">
        <v>0</v>
      </c>
      <c r="J64" s="130">
        <v>0</v>
      </c>
      <c r="K64" s="130">
        <v>0</v>
      </c>
    </row>
    <row r="65" spans="1:11" s="47" customFormat="1" ht="15" customHeight="1" thickTop="1" thickBot="1">
      <c r="A65" s="47" t="s">
        <v>845</v>
      </c>
      <c r="B65" s="46" t="s">
        <v>1088</v>
      </c>
      <c r="C65" s="407" t="s">
        <v>1089</v>
      </c>
      <c r="D65" s="404">
        <v>1.4E-2</v>
      </c>
      <c r="E65" s="404">
        <v>9.4999999999999998E-3</v>
      </c>
      <c r="F65" s="404">
        <v>9.2999999999999992E-3</v>
      </c>
      <c r="G65" s="404">
        <v>5.7999999999999996E-3</v>
      </c>
      <c r="H65" s="409">
        <v>6.4000000000000003E-3</v>
      </c>
      <c r="I65" s="409">
        <v>4.4999999999999997E-3</v>
      </c>
      <c r="J65" s="409">
        <v>2.5000000000000001E-3</v>
      </c>
      <c r="K65" s="409">
        <v>2.2000000000000001E-3</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1" customWidth="1"/>
    <col min="4" max="16384" width="9.140625" style="641"/>
  </cols>
  <sheetData>
    <row r="1" spans="1:3" ht="30" customHeight="1">
      <c r="A1" s="793" t="s">
        <v>1167</v>
      </c>
      <c r="B1" s="794"/>
      <c r="C1" s="794"/>
    </row>
    <row r="2" spans="1:3" ht="15" customHeight="1">
      <c r="A2" s="795" t="s">
        <v>743</v>
      </c>
      <c r="B2" s="796"/>
      <c r="C2" s="796"/>
    </row>
    <row r="3" spans="1:3" ht="15" customHeight="1">
      <c r="A3" s="797" t="s">
        <v>1519</v>
      </c>
      <c r="B3" s="797"/>
      <c r="C3" s="797"/>
    </row>
    <row r="4" spans="1:3" s="78" customFormat="1" ht="30" customHeight="1">
      <c r="A4" s="798" t="s">
        <v>744</v>
      </c>
      <c r="B4" s="799"/>
      <c r="C4" s="799"/>
    </row>
    <row r="5" spans="1:3" ht="3.75" customHeight="1">
      <c r="A5" s="47"/>
      <c r="B5" s="47"/>
      <c r="C5" s="47"/>
    </row>
    <row r="6" spans="1:3" s="19" customFormat="1" ht="30" customHeight="1" thickBot="1">
      <c r="A6" s="291"/>
      <c r="B6" s="640" t="s">
        <v>148</v>
      </c>
      <c r="C6" s="640" t="s">
        <v>551</v>
      </c>
    </row>
    <row r="7" spans="1:3" s="20" customFormat="1" ht="15" customHeight="1" thickTop="1">
      <c r="A7" s="620" t="s">
        <v>745</v>
      </c>
      <c r="B7" s="621">
        <v>0.14000000000000001</v>
      </c>
      <c r="C7" s="621">
        <v>0.14000000000000001</v>
      </c>
    </row>
    <row r="8" spans="1:3" s="78" customFormat="1" ht="15" customHeight="1">
      <c r="A8" s="120" t="s">
        <v>746</v>
      </c>
      <c r="B8" s="121">
        <v>13138176617.76</v>
      </c>
      <c r="C8" s="121">
        <v>13138176617.76</v>
      </c>
    </row>
    <row r="9" spans="1:3" s="78" customFormat="1" ht="15" customHeight="1">
      <c r="A9" s="120" t="s">
        <v>747</v>
      </c>
      <c r="B9" s="121">
        <v>0</v>
      </c>
      <c r="C9" s="121">
        <v>0</v>
      </c>
    </row>
    <row r="10" spans="1:3" s="21" customFormat="1" ht="15" customHeight="1">
      <c r="A10" s="120" t="s">
        <v>748</v>
      </c>
      <c r="B10" s="121">
        <v>4526162510.7399998</v>
      </c>
      <c r="C10" s="121">
        <v>4526162510.7399998</v>
      </c>
    </row>
    <row r="11" spans="1:3" s="21" customFormat="1" ht="15" customHeight="1">
      <c r="A11" s="120" t="s">
        <v>749</v>
      </c>
      <c r="B11" s="121">
        <v>0</v>
      </c>
      <c r="C11" s="121">
        <v>0</v>
      </c>
    </row>
    <row r="12" spans="1:3" s="21" customFormat="1" ht="15" customHeight="1">
      <c r="A12" s="120" t="s">
        <v>750</v>
      </c>
      <c r="B12" s="121">
        <v>1075707695.8399999</v>
      </c>
      <c r="C12" s="121">
        <v>1075707695.8399999</v>
      </c>
    </row>
    <row r="13" spans="1:3" s="21" customFormat="1" ht="15" customHeight="1">
      <c r="A13" s="120" t="s">
        <v>751</v>
      </c>
      <c r="B13" s="121">
        <v>2407128703.1100001</v>
      </c>
      <c r="C13" s="121">
        <v>2407128703.1100001</v>
      </c>
    </row>
    <row r="14" spans="1:3" s="21" customFormat="1" ht="15" customHeight="1">
      <c r="A14" s="293" t="s">
        <v>752</v>
      </c>
      <c r="B14" s="294">
        <v>21147175527.450001</v>
      </c>
      <c r="C14" s="294">
        <v>21147175527.450001</v>
      </c>
    </row>
    <row r="15" spans="1:3" s="22" customFormat="1" ht="15" customHeight="1">
      <c r="A15" s="120" t="s">
        <v>753</v>
      </c>
      <c r="B15" s="121">
        <v>4119141977.138</v>
      </c>
      <c r="C15" s="121">
        <v>4119141977.138</v>
      </c>
    </row>
    <row r="16" spans="1:3" s="23" customFormat="1" ht="15" customHeight="1">
      <c r="A16" s="244" t="s">
        <v>754</v>
      </c>
      <c r="B16" s="295">
        <v>0.1948</v>
      </c>
      <c r="C16" s="295">
        <v>0.1948</v>
      </c>
    </row>
    <row r="17" spans="1:3" s="21" customFormat="1" ht="15" customHeight="1">
      <c r="A17" s="293" t="s">
        <v>755</v>
      </c>
      <c r="B17" s="294">
        <v>411914197.71380001</v>
      </c>
      <c r="C17" s="294">
        <v>411914197.71380001</v>
      </c>
    </row>
    <row r="18" spans="1:3" s="21" customFormat="1" ht="15" customHeight="1">
      <c r="A18" s="120" t="s">
        <v>756</v>
      </c>
      <c r="B18" s="121">
        <v>627803678</v>
      </c>
      <c r="C18" s="121">
        <v>627803678</v>
      </c>
    </row>
    <row r="19" spans="1:3" s="21" customFormat="1" ht="15" customHeight="1">
      <c r="A19" s="120" t="s">
        <v>757</v>
      </c>
      <c r="B19" s="121">
        <v>0</v>
      </c>
      <c r="C19" s="121">
        <v>0</v>
      </c>
    </row>
    <row r="20" spans="1:3" s="21" customFormat="1" ht="15" customHeight="1">
      <c r="A20" s="244" t="s">
        <v>758</v>
      </c>
      <c r="B20" s="121">
        <v>0</v>
      </c>
      <c r="C20" s="121">
        <v>0</v>
      </c>
    </row>
    <row r="21" spans="1:3" s="21" customFormat="1" ht="15" customHeight="1">
      <c r="A21" s="120" t="s">
        <v>759</v>
      </c>
      <c r="B21" s="121">
        <v>231356</v>
      </c>
      <c r="C21" s="121">
        <v>231356</v>
      </c>
    </row>
    <row r="22" spans="1:3" s="21" customFormat="1" ht="15" customHeight="1">
      <c r="A22" s="293" t="s">
        <v>760</v>
      </c>
      <c r="B22" s="294">
        <v>627572322</v>
      </c>
      <c r="C22" s="294">
        <v>627572322</v>
      </c>
    </row>
    <row r="23" spans="1:3" s="21" customFormat="1" ht="15" customHeight="1">
      <c r="A23" s="120" t="s">
        <v>761</v>
      </c>
      <c r="B23" s="121">
        <v>0</v>
      </c>
      <c r="C23" s="121">
        <v>0</v>
      </c>
    </row>
    <row r="24" spans="1:3" s="21" customFormat="1" ht="15" customHeight="1">
      <c r="A24" s="120" t="s">
        <v>762</v>
      </c>
      <c r="B24" s="121">
        <v>0</v>
      </c>
      <c r="C24" s="121">
        <v>0</v>
      </c>
    </row>
    <row r="25" spans="1:3" s="24" customFormat="1" ht="15" customHeight="1">
      <c r="A25" s="120" t="s">
        <v>763</v>
      </c>
      <c r="B25" s="121">
        <v>0</v>
      </c>
      <c r="C25" s="121">
        <v>0</v>
      </c>
    </row>
    <row r="26" spans="1:3" s="21" customFormat="1" ht="15" customHeight="1">
      <c r="A26" s="120" t="s">
        <v>764</v>
      </c>
      <c r="B26" s="121">
        <v>0</v>
      </c>
      <c r="C26" s="121">
        <v>0</v>
      </c>
    </row>
    <row r="27" spans="1:3" s="25" customFormat="1" ht="15" customHeight="1">
      <c r="A27" s="244" t="s">
        <v>765</v>
      </c>
      <c r="B27" s="121">
        <v>4817617</v>
      </c>
      <c r="C27" s="121">
        <v>4817617</v>
      </c>
    </row>
    <row r="28" spans="1:3" s="26" customFormat="1" ht="15" customHeight="1">
      <c r="A28" s="244" t="s">
        <v>766</v>
      </c>
      <c r="B28" s="121">
        <v>0</v>
      </c>
      <c r="C28" s="121">
        <v>0</v>
      </c>
    </row>
    <row r="29" spans="1:3" s="21" customFormat="1" ht="15" customHeight="1">
      <c r="A29" s="296" t="s">
        <v>767</v>
      </c>
      <c r="B29" s="294">
        <v>4817617</v>
      </c>
      <c r="C29" s="294">
        <v>4817617</v>
      </c>
    </row>
    <row r="30" spans="1:3" s="21" customFormat="1" ht="15" customHeight="1">
      <c r="A30" s="244" t="s">
        <v>768</v>
      </c>
      <c r="B30" s="121">
        <v>0</v>
      </c>
      <c r="C30" s="121">
        <v>0</v>
      </c>
    </row>
    <row r="31" spans="1:3" s="21" customFormat="1" ht="15" customHeight="1">
      <c r="A31" s="244" t="s">
        <v>769</v>
      </c>
      <c r="B31" s="121">
        <v>55864621</v>
      </c>
      <c r="C31" s="121">
        <v>55864621</v>
      </c>
    </row>
    <row r="32" spans="1:3" s="21" customFormat="1" ht="15" customHeight="1">
      <c r="A32" s="293" t="s">
        <v>770</v>
      </c>
      <c r="B32" s="294">
        <v>576525318</v>
      </c>
      <c r="C32" s="294">
        <v>576525318</v>
      </c>
    </row>
    <row r="33" spans="1:3" s="78" customFormat="1" ht="15" customHeight="1">
      <c r="A33" s="120" t="s">
        <v>771</v>
      </c>
      <c r="B33" s="121">
        <v>164611120.28619999</v>
      </c>
      <c r="C33" s="121">
        <v>164611120.28619999</v>
      </c>
    </row>
    <row r="34" spans="1:3" s="27" customFormat="1" ht="15" customHeight="1">
      <c r="A34" s="120" t="s">
        <v>772</v>
      </c>
      <c r="B34" s="246">
        <v>0.1148</v>
      </c>
      <c r="C34" s="246">
        <v>0.1148</v>
      </c>
    </row>
    <row r="35" spans="1:3" ht="3.75" customHeight="1" thickBot="1">
      <c r="A35" s="266"/>
      <c r="B35" s="266"/>
      <c r="C35" s="266"/>
    </row>
    <row r="36" spans="1:3" ht="30" customHeight="1" thickTop="1">
      <c r="A36" s="800" t="s">
        <v>773</v>
      </c>
      <c r="B36" s="800"/>
      <c r="C36" s="80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1" customWidth="1"/>
    <col min="3" max="3" width="15.140625" style="641" customWidth="1"/>
    <col min="4" max="4" width="15.5703125" style="641" customWidth="1"/>
    <col min="5" max="16384" width="9.140625" style="641"/>
  </cols>
  <sheetData>
    <row r="1" spans="1:4" s="28" customFormat="1" ht="30" customHeight="1">
      <c r="A1" s="740" t="s">
        <v>1167</v>
      </c>
      <c r="B1" s="740"/>
      <c r="C1" s="740"/>
      <c r="D1" s="740"/>
    </row>
    <row r="2" spans="1:4" s="28" customFormat="1" ht="15" customHeight="1">
      <c r="A2" s="741" t="s">
        <v>774</v>
      </c>
      <c r="B2" s="741"/>
      <c r="C2" s="741"/>
      <c r="D2" s="741"/>
    </row>
    <row r="3" spans="1:4" s="28" customFormat="1" ht="15" customHeight="1">
      <c r="A3" s="752" t="s">
        <v>1519</v>
      </c>
      <c r="B3" s="752"/>
      <c r="C3" s="752"/>
      <c r="D3" s="752"/>
    </row>
    <row r="4" spans="1:4" s="29" customFormat="1" ht="30" customHeight="1">
      <c r="A4" s="742" t="s">
        <v>544</v>
      </c>
      <c r="B4" s="742"/>
      <c r="C4" s="742"/>
      <c r="D4" s="742"/>
    </row>
    <row r="5" spans="1:4" ht="3.75" customHeight="1">
      <c r="A5" s="125"/>
      <c r="B5" s="126"/>
      <c r="C5" s="47"/>
      <c r="D5" s="47"/>
    </row>
    <row r="6" spans="1:4" ht="30" customHeight="1">
      <c r="A6" s="150"/>
      <c r="B6" s="127" t="s">
        <v>148</v>
      </c>
      <c r="C6" s="128" t="s">
        <v>551</v>
      </c>
      <c r="D6" s="129" t="s">
        <v>775</v>
      </c>
    </row>
    <row r="7" spans="1:4" ht="15" customHeight="1">
      <c r="A7" s="179" t="s">
        <v>776</v>
      </c>
      <c r="B7" s="365">
        <v>4590785.7709799996</v>
      </c>
      <c r="C7" s="365">
        <v>4590785.7709799996</v>
      </c>
      <c r="D7" s="130">
        <v>0.98568083178919452</v>
      </c>
    </row>
    <row r="8" spans="1:4" ht="15" customHeight="1">
      <c r="A8" s="179" t="s">
        <v>777</v>
      </c>
      <c r="B8" s="365">
        <v>0</v>
      </c>
      <c r="C8" s="365">
        <v>0</v>
      </c>
      <c r="D8" s="130">
        <v>0</v>
      </c>
    </row>
    <row r="9" spans="1:4" ht="15" customHeight="1">
      <c r="A9" s="179" t="s">
        <v>778</v>
      </c>
      <c r="B9" s="365">
        <v>19784.044829999999</v>
      </c>
      <c r="C9" s="365">
        <v>19784.044829999999</v>
      </c>
      <c r="D9" s="130">
        <v>4.2478030422287098E-3</v>
      </c>
    </row>
    <row r="10" spans="1:4" ht="15" customHeight="1">
      <c r="A10" s="179" t="s">
        <v>779</v>
      </c>
      <c r="B10" s="365">
        <v>317.69628</v>
      </c>
      <c r="C10" s="365">
        <v>317.69628</v>
      </c>
      <c r="D10" s="130">
        <v>6.8212099006285148E-5</v>
      </c>
    </row>
    <row r="11" spans="1:4" ht="15" customHeight="1">
      <c r="A11" s="179" t="s">
        <v>780</v>
      </c>
      <c r="B11" s="365">
        <v>17934.005550000002</v>
      </c>
      <c r="C11" s="365">
        <v>17934.005550000002</v>
      </c>
      <c r="D11" s="130">
        <v>3.8505838411323785E-3</v>
      </c>
    </row>
    <row r="12" spans="1:4" ht="15" customHeight="1">
      <c r="A12" s="179" t="s">
        <v>781</v>
      </c>
      <c r="B12" s="365">
        <v>3276.3055099999997</v>
      </c>
      <c r="C12" s="365">
        <v>3276.3055099999997</v>
      </c>
      <c r="D12" s="130">
        <v>7.0345071658679023E-4</v>
      </c>
    </row>
    <row r="13" spans="1:4" ht="15" customHeight="1">
      <c r="A13" s="179" t="s">
        <v>782</v>
      </c>
      <c r="B13" s="365">
        <v>1238.07818</v>
      </c>
      <c r="C13" s="365">
        <v>1238.07818</v>
      </c>
      <c r="D13" s="130">
        <v>2.6582593724950551E-4</v>
      </c>
    </row>
    <row r="14" spans="1:4" ht="15" customHeight="1">
      <c r="A14" s="179" t="s">
        <v>783</v>
      </c>
      <c r="B14" s="365">
        <v>564.03915000000006</v>
      </c>
      <c r="C14" s="365">
        <v>564.03915000000006</v>
      </c>
      <c r="D14" s="130">
        <v>1.2110401274834231E-4</v>
      </c>
    </row>
    <row r="15" spans="1:4" ht="15" customHeight="1">
      <c r="A15" s="179" t="s">
        <v>784</v>
      </c>
      <c r="B15" s="365">
        <v>2458.16498</v>
      </c>
      <c r="C15" s="365">
        <v>2458.16498</v>
      </c>
      <c r="D15" s="130">
        <v>5.2778897187446758E-4</v>
      </c>
    </row>
    <row r="16" spans="1:4" ht="15" customHeight="1">
      <c r="A16" s="179" t="s">
        <v>785</v>
      </c>
      <c r="B16" s="365">
        <v>1966.53199</v>
      </c>
      <c r="C16" s="365">
        <v>1966.53199</v>
      </c>
      <c r="D16" s="130">
        <v>4.2223117878782516E-4</v>
      </c>
    </row>
    <row r="17" spans="1:4" ht="15" customHeight="1">
      <c r="A17" s="179" t="s">
        <v>786</v>
      </c>
      <c r="B17" s="365">
        <v>25276.902590000002</v>
      </c>
      <c r="C17" s="365">
        <v>25276.902590000002</v>
      </c>
      <c r="D17" s="130">
        <v>5.4271664183203712E-3</v>
      </c>
    </row>
    <row r="18" spans="1:4" ht="15" customHeight="1">
      <c r="A18" s="179" t="s">
        <v>787</v>
      </c>
      <c r="B18" s="365">
        <v>20330.803309999999</v>
      </c>
      <c r="C18" s="365">
        <v>20330.803309999999</v>
      </c>
      <c r="D18" s="130">
        <v>4.3651967478468114E-3</v>
      </c>
    </row>
    <row r="19" spans="1:4" ht="15" customHeight="1">
      <c r="A19" s="180" t="s">
        <v>788</v>
      </c>
      <c r="B19" s="557">
        <v>4657476.9671099996</v>
      </c>
      <c r="C19" s="557">
        <v>4657476.9671099996</v>
      </c>
      <c r="D19" s="131">
        <v>1</v>
      </c>
    </row>
    <row r="20" spans="1:4" ht="15" customHeight="1">
      <c r="A20" s="179" t="s">
        <v>789</v>
      </c>
      <c r="B20" s="365">
        <v>26455.376239999998</v>
      </c>
      <c r="C20" s="365">
        <v>26455.376239999998</v>
      </c>
      <c r="D20" s="130"/>
    </row>
    <row r="21" spans="1:4" s="30" customFormat="1" ht="15" customHeight="1" thickBot="1">
      <c r="A21" s="183" t="s">
        <v>790</v>
      </c>
      <c r="B21" s="132">
        <v>1</v>
      </c>
      <c r="C21" s="132">
        <v>1</v>
      </c>
      <c r="D21" s="132"/>
    </row>
    <row r="22" spans="1:4" ht="15" customHeight="1" thickTop="1">
      <c r="A22" s="133" t="s">
        <v>791</v>
      </c>
      <c r="B22" s="134"/>
      <c r="C22" s="135"/>
      <c r="D22" s="135"/>
    </row>
    <row r="23" spans="1:4" ht="102.75" customHeight="1">
      <c r="A23" s="755" t="s">
        <v>596</v>
      </c>
      <c r="B23" s="757"/>
      <c r="C23" s="757"/>
      <c r="D23" s="757"/>
    </row>
    <row r="24" spans="1:4" ht="105.75" customHeight="1">
      <c r="A24" s="755" t="s">
        <v>597</v>
      </c>
      <c r="B24" s="756"/>
      <c r="C24" s="756"/>
      <c r="D24" s="756"/>
    </row>
    <row r="25" spans="1:4" ht="15" customHeight="1">
      <c r="A25" s="133" t="s">
        <v>792</v>
      </c>
      <c r="B25" s="136"/>
      <c r="C25" s="133"/>
      <c r="D25" s="133"/>
    </row>
    <row r="26" spans="1:4" ht="15" customHeight="1">
      <c r="A26" s="558"/>
      <c r="B26" s="286"/>
      <c r="C26" s="639"/>
      <c r="D26" s="63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63" t="s">
        <v>1167</v>
      </c>
      <c r="B1" s="763"/>
      <c r="C1" s="763"/>
      <c r="D1" s="763"/>
    </row>
    <row r="2" spans="1:4" ht="35.1" customHeight="1">
      <c r="A2" s="801" t="s">
        <v>1168</v>
      </c>
      <c r="B2" s="764"/>
      <c r="C2" s="764"/>
      <c r="D2" s="764"/>
    </row>
    <row r="3" spans="1:4" ht="18">
      <c r="A3" s="764" t="s">
        <v>1519</v>
      </c>
      <c r="B3" s="764"/>
      <c r="C3" s="764"/>
      <c r="D3" s="764"/>
    </row>
    <row r="4" spans="1:4" ht="30" customHeight="1">
      <c r="A4" s="765" t="s">
        <v>544</v>
      </c>
      <c r="B4" s="765"/>
      <c r="C4" s="765"/>
      <c r="D4" s="765"/>
    </row>
    <row r="5" spans="1:4">
      <c r="A5" s="99"/>
      <c r="B5" s="205"/>
      <c r="C5" s="205"/>
      <c r="D5" s="98"/>
    </row>
    <row r="6" spans="1:4" ht="30" customHeight="1">
      <c r="A6" s="72" t="s">
        <v>821</v>
      </c>
      <c r="B6" s="73" t="s">
        <v>148</v>
      </c>
      <c r="C6" s="176" t="s">
        <v>551</v>
      </c>
      <c r="D6" s="73" t="s">
        <v>822</v>
      </c>
    </row>
    <row r="7" spans="1:4">
      <c r="A7" s="100" t="s">
        <v>823</v>
      </c>
      <c r="B7" s="97">
        <v>500000</v>
      </c>
      <c r="C7" s="97">
        <v>500000</v>
      </c>
      <c r="D7" s="160">
        <v>9.8035910489363443E-2</v>
      </c>
    </row>
    <row r="8" spans="1:4">
      <c r="A8" s="100" t="s">
        <v>824</v>
      </c>
      <c r="B8" s="97">
        <v>2290317.9258000003</v>
      </c>
      <c r="C8" s="97">
        <v>2290317.9258000003</v>
      </c>
      <c r="D8" s="160">
        <v>0.44906680633182672</v>
      </c>
    </row>
    <row r="9" spans="1:4">
      <c r="A9" s="100" t="s">
        <v>825</v>
      </c>
      <c r="B9" s="97">
        <v>1545120.47334</v>
      </c>
      <c r="C9" s="97">
        <v>1545120.47334</v>
      </c>
      <c r="D9" s="160">
        <v>0.30295458483928622</v>
      </c>
    </row>
    <row r="10" spans="1:4">
      <c r="A10" s="100" t="s">
        <v>826</v>
      </c>
      <c r="B10" s="97">
        <v>619207.89676000003</v>
      </c>
      <c r="C10" s="97">
        <v>619207.89676000003</v>
      </c>
      <c r="D10" s="160">
        <v>0.12140921988214072</v>
      </c>
    </row>
    <row r="11" spans="1:4">
      <c r="A11" s="100" t="s">
        <v>827</v>
      </c>
      <c r="B11" s="97">
        <v>108400</v>
      </c>
      <c r="C11" s="97">
        <v>108400</v>
      </c>
      <c r="D11" s="160">
        <v>2.1254185394093992E-2</v>
      </c>
    </row>
    <row r="12" spans="1:4">
      <c r="A12" s="100" t="s">
        <v>828</v>
      </c>
      <c r="B12" s="97">
        <v>35308.160000000003</v>
      </c>
      <c r="C12" s="97">
        <v>35308.160000000003</v>
      </c>
      <c r="D12" s="160">
        <v>6.9229352266082459E-3</v>
      </c>
    </row>
    <row r="13" spans="1:4">
      <c r="A13" s="100" t="s">
        <v>829</v>
      </c>
      <c r="B13" s="97">
        <v>574.4</v>
      </c>
      <c r="C13" s="97">
        <v>574.4</v>
      </c>
      <c r="D13" s="160">
        <v>1.1262365397018071E-4</v>
      </c>
    </row>
    <row r="14" spans="1:4">
      <c r="A14" s="100" t="s">
        <v>830</v>
      </c>
      <c r="B14" s="97">
        <v>800</v>
      </c>
      <c r="C14" s="97">
        <v>800</v>
      </c>
      <c r="D14" s="160">
        <v>1.5685745678298149E-4</v>
      </c>
    </row>
    <row r="15" spans="1:4">
      <c r="A15" s="100" t="s">
        <v>831</v>
      </c>
      <c r="B15" s="97">
        <v>443.08623999999998</v>
      </c>
      <c r="C15" s="97">
        <v>443.08623999999998</v>
      </c>
      <c r="D15" s="160">
        <v>8.6876725927417204E-5</v>
      </c>
    </row>
    <row r="16" spans="1:4">
      <c r="A16" s="100" t="s">
        <v>832</v>
      </c>
      <c r="B16" s="97">
        <v>0</v>
      </c>
      <c r="C16" s="97">
        <v>0</v>
      </c>
      <c r="D16" s="160">
        <v>0</v>
      </c>
    </row>
    <row r="17" spans="1:4">
      <c r="A17" s="100" t="s">
        <v>833</v>
      </c>
      <c r="B17" s="97">
        <v>0</v>
      </c>
      <c r="C17" s="97">
        <v>0</v>
      </c>
      <c r="D17" s="160">
        <v>0</v>
      </c>
    </row>
    <row r="18" spans="1:4">
      <c r="A18" s="100" t="s">
        <v>834</v>
      </c>
      <c r="B18" s="97">
        <v>0</v>
      </c>
      <c r="C18" s="97">
        <v>0</v>
      </c>
      <c r="D18" s="160">
        <v>0</v>
      </c>
    </row>
    <row r="19" spans="1:4">
      <c r="A19" s="100" t="s">
        <v>835</v>
      </c>
      <c r="B19" s="97">
        <v>0</v>
      </c>
      <c r="C19" s="97">
        <v>0</v>
      </c>
      <c r="D19" s="160">
        <v>0</v>
      </c>
    </row>
    <row r="20" spans="1:4">
      <c r="A20" s="100" t="s">
        <v>836</v>
      </c>
      <c r="B20" s="97">
        <v>0</v>
      </c>
      <c r="C20" s="97">
        <v>0</v>
      </c>
      <c r="D20" s="160">
        <v>0</v>
      </c>
    </row>
    <row r="21" spans="1:4">
      <c r="A21" s="72" t="s">
        <v>189</v>
      </c>
      <c r="B21" s="73">
        <v>5100171.9421400009</v>
      </c>
      <c r="C21" s="73">
        <v>5100171.9421400009</v>
      </c>
      <c r="D21" s="310">
        <v>1</v>
      </c>
    </row>
    <row r="22" spans="1:4">
      <c r="A22" s="54" t="s">
        <v>837</v>
      </c>
      <c r="B22" s="160">
        <v>1</v>
      </c>
      <c r="C22" s="160">
        <v>1</v>
      </c>
      <c r="D22" s="234"/>
    </row>
    <row r="23" spans="1:4" ht="30" customHeight="1">
      <c r="A23" s="437" t="s">
        <v>840</v>
      </c>
      <c r="B23" s="73" t="s">
        <v>148</v>
      </c>
      <c r="C23" s="176" t="s">
        <v>551</v>
      </c>
      <c r="D23" s="73" t="s">
        <v>775</v>
      </c>
    </row>
    <row r="24" spans="1:4">
      <c r="A24" s="100" t="s">
        <v>823</v>
      </c>
      <c r="B24" s="97">
        <v>25</v>
      </c>
      <c r="C24" s="97">
        <v>25</v>
      </c>
      <c r="D24" s="160">
        <v>2.446183953033268E-2</v>
      </c>
    </row>
    <row r="25" spans="1:4">
      <c r="A25" s="100" t="s">
        <v>824</v>
      </c>
      <c r="B25" s="97">
        <v>239</v>
      </c>
      <c r="C25" s="97">
        <v>239</v>
      </c>
      <c r="D25" s="160">
        <v>0.23385518590998042</v>
      </c>
    </row>
    <row r="26" spans="1:4">
      <c r="A26" s="100" t="s">
        <v>825</v>
      </c>
      <c r="B26" s="97">
        <v>310</v>
      </c>
      <c r="C26" s="97">
        <v>310</v>
      </c>
      <c r="D26" s="160">
        <v>0.30332681017612523</v>
      </c>
    </row>
    <row r="27" spans="1:4">
      <c r="A27" s="100" t="s">
        <v>826</v>
      </c>
      <c r="B27" s="97">
        <v>261</v>
      </c>
      <c r="C27" s="97">
        <v>261</v>
      </c>
      <c r="D27" s="160">
        <v>0.2553816046966732</v>
      </c>
    </row>
    <row r="28" spans="1:4">
      <c r="A28" s="100" t="s">
        <v>827</v>
      </c>
      <c r="B28" s="97">
        <v>108</v>
      </c>
      <c r="C28" s="97">
        <v>108</v>
      </c>
      <c r="D28" s="160">
        <v>0.10567514677103718</v>
      </c>
    </row>
    <row r="29" spans="1:4">
      <c r="A29" s="100" t="s">
        <v>828</v>
      </c>
      <c r="B29" s="97">
        <v>69</v>
      </c>
      <c r="C29" s="97">
        <v>69</v>
      </c>
      <c r="D29" s="160">
        <v>6.7514677103718196E-2</v>
      </c>
    </row>
    <row r="30" spans="1:4">
      <c r="A30" s="100" t="s">
        <v>829</v>
      </c>
      <c r="B30" s="97">
        <v>2</v>
      </c>
      <c r="C30" s="97">
        <v>2</v>
      </c>
      <c r="D30" s="160">
        <v>1.9569471624266144E-3</v>
      </c>
    </row>
    <row r="31" spans="1:4">
      <c r="A31" s="100" t="s">
        <v>830</v>
      </c>
      <c r="B31" s="97">
        <v>4</v>
      </c>
      <c r="C31" s="97">
        <v>4</v>
      </c>
      <c r="D31" s="160">
        <v>3.9138943248532287E-3</v>
      </c>
    </row>
    <row r="32" spans="1:4">
      <c r="A32" s="100" t="s">
        <v>831</v>
      </c>
      <c r="B32" s="97">
        <v>4</v>
      </c>
      <c r="C32" s="97">
        <v>4</v>
      </c>
      <c r="D32" s="160">
        <v>3.9138943248532287E-3</v>
      </c>
    </row>
    <row r="33" spans="1:4">
      <c r="A33" s="100" t="s">
        <v>832</v>
      </c>
      <c r="B33" s="97">
        <v>0</v>
      </c>
      <c r="C33" s="97">
        <v>0</v>
      </c>
      <c r="D33" s="160">
        <v>0</v>
      </c>
    </row>
    <row r="34" spans="1:4">
      <c r="A34" s="100" t="s">
        <v>833</v>
      </c>
      <c r="B34" s="97">
        <v>0</v>
      </c>
      <c r="C34" s="97">
        <v>0</v>
      </c>
      <c r="D34" s="160">
        <v>0</v>
      </c>
    </row>
    <row r="35" spans="1:4">
      <c r="A35" s="100" t="s">
        <v>834</v>
      </c>
      <c r="B35" s="97">
        <v>0</v>
      </c>
      <c r="C35" s="97">
        <v>0</v>
      </c>
      <c r="D35" s="160">
        <v>0</v>
      </c>
    </row>
    <row r="36" spans="1:4">
      <c r="A36" s="100" t="s">
        <v>835</v>
      </c>
      <c r="B36" s="97">
        <v>0</v>
      </c>
      <c r="C36" s="97">
        <v>0</v>
      </c>
      <c r="D36" s="160">
        <v>0</v>
      </c>
    </row>
    <row r="37" spans="1:4">
      <c r="A37" s="100" t="s">
        <v>836</v>
      </c>
      <c r="B37" s="97">
        <v>0</v>
      </c>
      <c r="C37" s="97">
        <v>0</v>
      </c>
      <c r="D37" s="160">
        <v>0</v>
      </c>
    </row>
    <row r="38" spans="1:4">
      <c r="A38" s="72" t="s">
        <v>189</v>
      </c>
      <c r="B38" s="73">
        <v>1022</v>
      </c>
      <c r="C38" s="73">
        <v>1022</v>
      </c>
      <c r="D38" s="310">
        <v>1</v>
      </c>
    </row>
    <row r="39" spans="1:4">
      <c r="A39" s="54" t="s">
        <v>837</v>
      </c>
      <c r="B39" s="106">
        <v>1</v>
      </c>
      <c r="C39" s="106">
        <v>1</v>
      </c>
      <c r="D39" s="144"/>
    </row>
    <row r="40" spans="1:4" ht="15.75" thickBot="1">
      <c r="A40" s="252"/>
      <c r="B40" s="255"/>
      <c r="C40" s="254"/>
      <c r="D40" s="254"/>
    </row>
    <row r="41" spans="1:4" ht="54" customHeight="1" thickTop="1">
      <c r="A41" s="760" t="s">
        <v>1466</v>
      </c>
      <c r="B41" s="761"/>
      <c r="C41" s="761"/>
      <c r="D41" s="761"/>
    </row>
    <row r="42" spans="1:4">
      <c r="A42" s="209"/>
      <c r="B42" s="210"/>
      <c r="C42" s="210"/>
      <c r="D42" s="210"/>
    </row>
    <row r="43" spans="1:4" ht="30" customHeight="1">
      <c r="A43" s="763" t="s">
        <v>1167</v>
      </c>
      <c r="B43" s="763"/>
      <c r="C43" s="763"/>
      <c r="D43" s="763"/>
    </row>
    <row r="44" spans="1:4" ht="18">
      <c r="A44" s="801" t="s">
        <v>839</v>
      </c>
      <c r="B44" s="764"/>
      <c r="C44" s="764"/>
      <c r="D44" s="764"/>
    </row>
    <row r="45" spans="1:4" ht="18">
      <c r="A45" s="764" t="s">
        <v>1519</v>
      </c>
      <c r="B45" s="764"/>
      <c r="C45" s="764"/>
      <c r="D45" s="764"/>
    </row>
    <row r="46" spans="1:4" ht="30" customHeight="1">
      <c r="A46" s="765" t="s">
        <v>544</v>
      </c>
      <c r="B46" s="765"/>
      <c r="C46" s="765"/>
      <c r="D46" s="765"/>
    </row>
    <row r="47" spans="1:4">
      <c r="A47" s="99"/>
      <c r="B47" s="205"/>
      <c r="C47" s="205"/>
      <c r="D47" s="98"/>
    </row>
    <row r="48" spans="1:4" ht="30" customHeight="1">
      <c r="A48" s="72" t="s">
        <v>821</v>
      </c>
      <c r="B48" s="73" t="s">
        <v>148</v>
      </c>
      <c r="C48" s="176" t="s">
        <v>551</v>
      </c>
      <c r="D48" s="73" t="s">
        <v>822</v>
      </c>
    </row>
    <row r="49" spans="1:4">
      <c r="A49" s="100" t="s">
        <v>823</v>
      </c>
      <c r="B49" s="97">
        <v>0</v>
      </c>
      <c r="C49" s="97">
        <v>0</v>
      </c>
      <c r="D49" s="160">
        <v>0</v>
      </c>
    </row>
    <row r="50" spans="1:4">
      <c r="A50" s="100" t="s">
        <v>824</v>
      </c>
      <c r="B50" s="97">
        <v>0</v>
      </c>
      <c r="C50" s="97">
        <v>0</v>
      </c>
      <c r="D50" s="160">
        <v>0</v>
      </c>
    </row>
    <row r="51" spans="1:4">
      <c r="A51" s="100" t="s">
        <v>825</v>
      </c>
      <c r="B51" s="97">
        <v>0</v>
      </c>
      <c r="C51" s="97">
        <v>0</v>
      </c>
      <c r="D51" s="160">
        <v>0</v>
      </c>
    </row>
    <row r="52" spans="1:4">
      <c r="A52" s="100" t="s">
        <v>826</v>
      </c>
      <c r="B52" s="97">
        <v>0</v>
      </c>
      <c r="C52" s="97">
        <v>0</v>
      </c>
      <c r="D52" s="160">
        <v>0</v>
      </c>
    </row>
    <row r="53" spans="1:4">
      <c r="A53" s="100" t="s">
        <v>827</v>
      </c>
      <c r="B53" s="97">
        <v>0</v>
      </c>
      <c r="C53" s="97">
        <v>0</v>
      </c>
      <c r="D53" s="160">
        <v>0</v>
      </c>
    </row>
    <row r="54" spans="1:4">
      <c r="A54" s="100" t="s">
        <v>828</v>
      </c>
      <c r="B54" s="97">
        <v>0</v>
      </c>
      <c r="C54" s="97">
        <v>0</v>
      </c>
      <c r="D54" s="160">
        <v>0</v>
      </c>
    </row>
    <row r="55" spans="1:4">
      <c r="A55" s="100" t="s">
        <v>829</v>
      </c>
      <c r="B55" s="97">
        <v>0</v>
      </c>
      <c r="C55" s="97">
        <v>0</v>
      </c>
      <c r="D55" s="160">
        <v>0</v>
      </c>
    </row>
    <row r="56" spans="1:4">
      <c r="A56" s="100" t="s">
        <v>830</v>
      </c>
      <c r="B56" s="97">
        <v>0</v>
      </c>
      <c r="C56" s="97">
        <v>0</v>
      </c>
      <c r="D56" s="160">
        <v>0</v>
      </c>
    </row>
    <row r="57" spans="1:4">
      <c r="A57" s="100" t="s">
        <v>831</v>
      </c>
      <c r="B57" s="97">
        <v>0</v>
      </c>
      <c r="C57" s="97">
        <v>0</v>
      </c>
      <c r="D57" s="160">
        <v>0</v>
      </c>
    </row>
    <row r="58" spans="1:4">
      <c r="A58" s="100" t="s">
        <v>832</v>
      </c>
      <c r="B58" s="97">
        <v>0</v>
      </c>
      <c r="C58" s="97">
        <v>0</v>
      </c>
      <c r="D58" s="160">
        <v>0</v>
      </c>
    </row>
    <row r="59" spans="1:4">
      <c r="A59" s="100" t="s">
        <v>833</v>
      </c>
      <c r="B59" s="97">
        <v>0</v>
      </c>
      <c r="C59" s="97">
        <v>0</v>
      </c>
      <c r="D59" s="160">
        <v>0</v>
      </c>
    </row>
    <row r="60" spans="1:4">
      <c r="A60" s="100" t="s">
        <v>834</v>
      </c>
      <c r="B60" s="97">
        <v>0</v>
      </c>
      <c r="C60" s="97">
        <v>0</v>
      </c>
      <c r="D60" s="160">
        <v>0</v>
      </c>
    </row>
    <row r="61" spans="1:4">
      <c r="A61" s="100" t="s">
        <v>835</v>
      </c>
      <c r="B61" s="97">
        <v>0</v>
      </c>
      <c r="C61" s="97">
        <v>0</v>
      </c>
      <c r="D61" s="160">
        <v>0</v>
      </c>
    </row>
    <row r="62" spans="1:4">
      <c r="A62" s="100" t="s">
        <v>836</v>
      </c>
      <c r="B62" s="97">
        <v>0</v>
      </c>
      <c r="C62" s="97">
        <v>0</v>
      </c>
      <c r="D62" s="160">
        <v>0</v>
      </c>
    </row>
    <row r="63" spans="1:4">
      <c r="A63" s="72" t="s">
        <v>189</v>
      </c>
      <c r="B63" s="73">
        <v>0</v>
      </c>
      <c r="C63" s="73">
        <v>0</v>
      </c>
      <c r="D63" s="310">
        <v>0</v>
      </c>
    </row>
    <row r="64" spans="1:4">
      <c r="A64" s="54" t="s">
        <v>837</v>
      </c>
      <c r="B64" s="160">
        <v>0</v>
      </c>
      <c r="C64" s="160">
        <v>0</v>
      </c>
      <c r="D64" s="234"/>
    </row>
    <row r="65" spans="1:4" ht="30" customHeight="1">
      <c r="A65" s="437" t="s">
        <v>840</v>
      </c>
      <c r="B65" s="73" t="s">
        <v>148</v>
      </c>
      <c r="C65" s="176" t="s">
        <v>551</v>
      </c>
      <c r="D65" s="73" t="s">
        <v>775</v>
      </c>
    </row>
    <row r="66" spans="1:4">
      <c r="A66" s="100" t="s">
        <v>823</v>
      </c>
      <c r="B66" s="97">
        <v>0</v>
      </c>
      <c r="C66" s="97">
        <v>0</v>
      </c>
      <c r="D66" s="160">
        <v>0</v>
      </c>
    </row>
    <row r="67" spans="1:4">
      <c r="A67" s="100" t="s">
        <v>824</v>
      </c>
      <c r="B67" s="97">
        <v>0</v>
      </c>
      <c r="C67" s="97">
        <v>0</v>
      </c>
      <c r="D67" s="160">
        <v>0</v>
      </c>
    </row>
    <row r="68" spans="1:4">
      <c r="A68" s="100" t="s">
        <v>825</v>
      </c>
      <c r="B68" s="97">
        <v>0</v>
      </c>
      <c r="C68" s="97">
        <v>0</v>
      </c>
      <c r="D68" s="160">
        <v>0</v>
      </c>
    </row>
    <row r="69" spans="1:4">
      <c r="A69" s="100" t="s">
        <v>826</v>
      </c>
      <c r="B69" s="97">
        <v>0</v>
      </c>
      <c r="C69" s="97">
        <v>0</v>
      </c>
      <c r="D69" s="160">
        <v>0</v>
      </c>
    </row>
    <row r="70" spans="1:4">
      <c r="A70" s="100" t="s">
        <v>827</v>
      </c>
      <c r="B70" s="97">
        <v>0</v>
      </c>
      <c r="C70" s="97">
        <v>0</v>
      </c>
      <c r="D70" s="160">
        <v>0</v>
      </c>
    </row>
    <row r="71" spans="1:4">
      <c r="A71" s="100" t="s">
        <v>828</v>
      </c>
      <c r="B71" s="97">
        <v>0</v>
      </c>
      <c r="C71" s="97">
        <v>0</v>
      </c>
      <c r="D71" s="160">
        <v>0</v>
      </c>
    </row>
    <row r="72" spans="1:4">
      <c r="A72" s="100" t="s">
        <v>829</v>
      </c>
      <c r="B72" s="97">
        <v>0</v>
      </c>
      <c r="C72" s="97">
        <v>0</v>
      </c>
      <c r="D72" s="160">
        <v>0</v>
      </c>
    </row>
    <row r="73" spans="1:4">
      <c r="A73" s="100" t="s">
        <v>830</v>
      </c>
      <c r="B73" s="97">
        <v>0</v>
      </c>
      <c r="C73" s="97">
        <v>0</v>
      </c>
      <c r="D73" s="160">
        <v>0</v>
      </c>
    </row>
    <row r="74" spans="1:4">
      <c r="A74" s="100" t="s">
        <v>831</v>
      </c>
      <c r="B74" s="97">
        <v>0</v>
      </c>
      <c r="C74" s="97">
        <v>0</v>
      </c>
      <c r="D74" s="160">
        <v>0</v>
      </c>
    </row>
    <row r="75" spans="1:4">
      <c r="A75" s="100" t="s">
        <v>832</v>
      </c>
      <c r="B75" s="97">
        <v>0</v>
      </c>
      <c r="C75" s="97">
        <v>0</v>
      </c>
      <c r="D75" s="160">
        <v>0</v>
      </c>
    </row>
    <row r="76" spans="1:4">
      <c r="A76" s="100" t="s">
        <v>833</v>
      </c>
      <c r="B76" s="97">
        <v>0</v>
      </c>
      <c r="C76" s="97">
        <v>0</v>
      </c>
      <c r="D76" s="160">
        <v>0</v>
      </c>
    </row>
    <row r="77" spans="1:4">
      <c r="A77" s="100" t="s">
        <v>834</v>
      </c>
      <c r="B77" s="97">
        <v>0</v>
      </c>
      <c r="C77" s="97">
        <v>0</v>
      </c>
      <c r="D77" s="160">
        <v>0</v>
      </c>
    </row>
    <row r="78" spans="1:4">
      <c r="A78" s="100" t="s">
        <v>835</v>
      </c>
      <c r="B78" s="97">
        <v>0</v>
      </c>
      <c r="C78" s="97">
        <v>0</v>
      </c>
      <c r="D78" s="160">
        <v>0</v>
      </c>
    </row>
    <row r="79" spans="1:4">
      <c r="A79" s="100" t="s">
        <v>836</v>
      </c>
      <c r="B79" s="97">
        <v>0</v>
      </c>
      <c r="C79" s="97">
        <v>0</v>
      </c>
      <c r="D79" s="160">
        <v>0</v>
      </c>
    </row>
    <row r="80" spans="1:4">
      <c r="A80" s="72" t="s">
        <v>189</v>
      </c>
      <c r="B80" s="73">
        <v>0</v>
      </c>
      <c r="C80" s="73">
        <v>0</v>
      </c>
      <c r="D80" s="310">
        <v>0</v>
      </c>
    </row>
    <row r="81" spans="1:4">
      <c r="A81" s="54" t="s">
        <v>837</v>
      </c>
      <c r="B81" s="106">
        <v>0</v>
      </c>
      <c r="C81" s="106">
        <v>0</v>
      </c>
      <c r="D81" s="144"/>
    </row>
    <row r="82" spans="1:4" ht="15.75" thickBot="1">
      <c r="A82" s="252"/>
      <c r="B82" s="255"/>
      <c r="C82" s="254"/>
      <c r="D82" s="254"/>
    </row>
    <row r="83" spans="1:4" ht="30" customHeight="1" thickTop="1">
      <c r="A83" s="760" t="s">
        <v>1467</v>
      </c>
      <c r="B83" s="761"/>
      <c r="C83" s="761"/>
      <c r="D83" s="761"/>
    </row>
    <row r="84" spans="1:4">
      <c r="A84" s="212"/>
      <c r="B84" s="212"/>
      <c r="C84" s="211"/>
      <c r="D84" s="98"/>
    </row>
    <row r="85" spans="1:4" ht="30" customHeight="1">
      <c r="A85" s="763" t="s">
        <v>1167</v>
      </c>
      <c r="B85" s="763"/>
      <c r="C85" s="763"/>
      <c r="D85" s="763"/>
    </row>
    <row r="86" spans="1:4" ht="18">
      <c r="A86" s="801" t="s">
        <v>843</v>
      </c>
      <c r="B86" s="764"/>
      <c r="C86" s="764"/>
      <c r="D86" s="764"/>
    </row>
    <row r="87" spans="1:4" ht="18">
      <c r="A87" s="764" t="s">
        <v>1519</v>
      </c>
      <c r="B87" s="764"/>
      <c r="C87" s="764"/>
      <c r="D87" s="764"/>
    </row>
    <row r="88" spans="1:4" ht="30" customHeight="1">
      <c r="A88" s="765" t="s">
        <v>544</v>
      </c>
      <c r="B88" s="765"/>
      <c r="C88" s="765"/>
      <c r="D88" s="765"/>
    </row>
    <row r="89" spans="1:4">
      <c r="A89" s="99"/>
      <c r="B89" s="205"/>
      <c r="C89" s="205"/>
      <c r="D89" s="98"/>
    </row>
    <row r="90" spans="1:4" ht="30" customHeight="1">
      <c r="A90" s="72" t="s">
        <v>821</v>
      </c>
      <c r="B90" s="73" t="s">
        <v>148</v>
      </c>
      <c r="C90" s="176" t="s">
        <v>551</v>
      </c>
      <c r="D90" s="73" t="s">
        <v>822</v>
      </c>
    </row>
    <row r="91" spans="1:4">
      <c r="A91" s="100" t="s">
        <v>823</v>
      </c>
      <c r="B91" s="97">
        <v>0</v>
      </c>
      <c r="C91" s="97">
        <v>0</v>
      </c>
      <c r="D91" s="160">
        <v>0</v>
      </c>
    </row>
    <row r="92" spans="1:4">
      <c r="A92" s="100" t="s">
        <v>824</v>
      </c>
      <c r="B92" s="97">
        <v>0</v>
      </c>
      <c r="C92" s="97">
        <v>0</v>
      </c>
      <c r="D92" s="160">
        <v>0</v>
      </c>
    </row>
    <row r="93" spans="1:4">
      <c r="A93" s="100" t="s">
        <v>825</v>
      </c>
      <c r="B93" s="97">
        <v>0</v>
      </c>
      <c r="C93" s="97">
        <v>0</v>
      </c>
      <c r="D93" s="160">
        <v>0</v>
      </c>
    </row>
    <row r="94" spans="1:4">
      <c r="A94" s="100" t="s">
        <v>826</v>
      </c>
      <c r="B94" s="97">
        <v>0</v>
      </c>
      <c r="C94" s="97">
        <v>0</v>
      </c>
      <c r="D94" s="160">
        <v>0</v>
      </c>
    </row>
    <row r="95" spans="1:4">
      <c r="A95" s="100" t="s">
        <v>827</v>
      </c>
      <c r="B95" s="97">
        <v>0</v>
      </c>
      <c r="C95" s="97">
        <v>0</v>
      </c>
      <c r="D95" s="160">
        <v>0</v>
      </c>
    </row>
    <row r="96" spans="1:4">
      <c r="A96" s="100" t="s">
        <v>828</v>
      </c>
      <c r="B96" s="97">
        <v>0</v>
      </c>
      <c r="C96" s="97">
        <v>0</v>
      </c>
      <c r="D96" s="160">
        <v>0</v>
      </c>
    </row>
    <row r="97" spans="1:4">
      <c r="A97" s="100" t="s">
        <v>829</v>
      </c>
      <c r="B97" s="97">
        <v>0</v>
      </c>
      <c r="C97" s="97">
        <v>0</v>
      </c>
      <c r="D97" s="160">
        <v>0</v>
      </c>
    </row>
    <row r="98" spans="1:4">
      <c r="A98" s="100" t="s">
        <v>830</v>
      </c>
      <c r="B98" s="97">
        <v>0</v>
      </c>
      <c r="C98" s="97">
        <v>0</v>
      </c>
      <c r="D98" s="160">
        <v>0</v>
      </c>
    </row>
    <row r="99" spans="1:4">
      <c r="A99" s="100" t="s">
        <v>831</v>
      </c>
      <c r="B99" s="97">
        <v>0</v>
      </c>
      <c r="C99" s="97">
        <v>0</v>
      </c>
      <c r="D99" s="160">
        <v>0</v>
      </c>
    </row>
    <row r="100" spans="1:4">
      <c r="A100" s="100" t="s">
        <v>832</v>
      </c>
      <c r="B100" s="97">
        <v>0</v>
      </c>
      <c r="C100" s="97">
        <v>0</v>
      </c>
      <c r="D100" s="160">
        <v>0</v>
      </c>
    </row>
    <row r="101" spans="1:4">
      <c r="A101" s="100" t="s">
        <v>833</v>
      </c>
      <c r="B101" s="97">
        <v>0</v>
      </c>
      <c r="C101" s="97">
        <v>0</v>
      </c>
      <c r="D101" s="160">
        <v>0</v>
      </c>
    </row>
    <row r="102" spans="1:4">
      <c r="A102" s="100" t="s">
        <v>834</v>
      </c>
      <c r="B102" s="97">
        <v>0</v>
      </c>
      <c r="C102" s="97">
        <v>0</v>
      </c>
      <c r="D102" s="160">
        <v>0</v>
      </c>
    </row>
    <row r="103" spans="1:4">
      <c r="A103" s="100" t="s">
        <v>835</v>
      </c>
      <c r="B103" s="97">
        <v>0</v>
      </c>
      <c r="C103" s="97">
        <v>0</v>
      </c>
      <c r="D103" s="160">
        <v>0</v>
      </c>
    </row>
    <row r="104" spans="1:4">
      <c r="A104" s="100" t="s">
        <v>836</v>
      </c>
      <c r="B104" s="97">
        <v>0</v>
      </c>
      <c r="C104" s="97">
        <v>0</v>
      </c>
      <c r="D104" s="160">
        <v>0</v>
      </c>
    </row>
    <row r="105" spans="1:4">
      <c r="A105" s="72" t="s">
        <v>189</v>
      </c>
      <c r="B105" s="73">
        <v>0</v>
      </c>
      <c r="C105" s="73">
        <v>0</v>
      </c>
      <c r="D105" s="310">
        <v>0</v>
      </c>
    </row>
    <row r="106" spans="1:4">
      <c r="A106" s="54" t="s">
        <v>837</v>
      </c>
      <c r="B106" s="160">
        <v>0</v>
      </c>
      <c r="C106" s="160">
        <v>0</v>
      </c>
      <c r="D106" s="234"/>
    </row>
    <row r="107" spans="1:4" ht="30" customHeight="1">
      <c r="A107" s="437" t="s">
        <v>840</v>
      </c>
      <c r="B107" s="73" t="s">
        <v>148</v>
      </c>
      <c r="C107" s="176" t="s">
        <v>551</v>
      </c>
      <c r="D107" s="73" t="s">
        <v>775</v>
      </c>
    </row>
    <row r="108" spans="1:4">
      <c r="A108" s="100" t="s">
        <v>823</v>
      </c>
      <c r="B108" s="97">
        <v>0</v>
      </c>
      <c r="C108" s="97">
        <v>0</v>
      </c>
      <c r="D108" s="160">
        <v>0</v>
      </c>
    </row>
    <row r="109" spans="1:4">
      <c r="A109" s="100" t="s">
        <v>824</v>
      </c>
      <c r="B109" s="97">
        <v>0</v>
      </c>
      <c r="C109" s="97">
        <v>0</v>
      </c>
      <c r="D109" s="160">
        <v>0</v>
      </c>
    </row>
    <row r="110" spans="1:4">
      <c r="A110" s="100" t="s">
        <v>825</v>
      </c>
      <c r="B110" s="97">
        <v>0</v>
      </c>
      <c r="C110" s="97">
        <v>0</v>
      </c>
      <c r="D110" s="160">
        <v>0</v>
      </c>
    </row>
    <row r="111" spans="1:4">
      <c r="A111" s="100" t="s">
        <v>826</v>
      </c>
      <c r="B111" s="97">
        <v>0</v>
      </c>
      <c r="C111" s="97">
        <v>0</v>
      </c>
      <c r="D111" s="160">
        <v>0</v>
      </c>
    </row>
    <row r="112" spans="1:4">
      <c r="A112" s="100" t="s">
        <v>827</v>
      </c>
      <c r="B112" s="97">
        <v>0</v>
      </c>
      <c r="C112" s="97">
        <v>0</v>
      </c>
      <c r="D112" s="160">
        <v>0</v>
      </c>
    </row>
    <row r="113" spans="1:4">
      <c r="A113" s="100" t="s">
        <v>828</v>
      </c>
      <c r="B113" s="97">
        <v>0</v>
      </c>
      <c r="C113" s="97">
        <v>0</v>
      </c>
      <c r="D113" s="160">
        <v>0</v>
      </c>
    </row>
    <row r="114" spans="1:4">
      <c r="A114" s="100" t="s">
        <v>829</v>
      </c>
      <c r="B114" s="97">
        <v>0</v>
      </c>
      <c r="C114" s="97">
        <v>0</v>
      </c>
      <c r="D114" s="160">
        <v>0</v>
      </c>
    </row>
    <row r="115" spans="1:4">
      <c r="A115" s="100" t="s">
        <v>830</v>
      </c>
      <c r="B115" s="97">
        <v>0</v>
      </c>
      <c r="C115" s="97">
        <v>0</v>
      </c>
      <c r="D115" s="160">
        <v>0</v>
      </c>
    </row>
    <row r="116" spans="1:4">
      <c r="A116" s="100" t="s">
        <v>831</v>
      </c>
      <c r="B116" s="97">
        <v>0</v>
      </c>
      <c r="C116" s="97">
        <v>0</v>
      </c>
      <c r="D116" s="160">
        <v>0</v>
      </c>
    </row>
    <row r="117" spans="1:4">
      <c r="A117" s="100" t="s">
        <v>832</v>
      </c>
      <c r="B117" s="97">
        <v>0</v>
      </c>
      <c r="C117" s="97">
        <v>0</v>
      </c>
      <c r="D117" s="160">
        <v>0</v>
      </c>
    </row>
    <row r="118" spans="1:4">
      <c r="A118" s="100" t="s">
        <v>833</v>
      </c>
      <c r="B118" s="97">
        <v>0</v>
      </c>
      <c r="C118" s="97">
        <v>0</v>
      </c>
      <c r="D118" s="160">
        <v>0</v>
      </c>
    </row>
    <row r="119" spans="1:4">
      <c r="A119" s="100" t="s">
        <v>834</v>
      </c>
      <c r="B119" s="97">
        <v>0</v>
      </c>
      <c r="C119" s="97">
        <v>0</v>
      </c>
      <c r="D119" s="160">
        <v>0</v>
      </c>
    </row>
    <row r="120" spans="1:4">
      <c r="A120" s="100" t="s">
        <v>835</v>
      </c>
      <c r="B120" s="97">
        <v>0</v>
      </c>
      <c r="C120" s="97">
        <v>0</v>
      </c>
      <c r="D120" s="160">
        <v>0</v>
      </c>
    </row>
    <row r="121" spans="1:4">
      <c r="A121" s="100" t="s">
        <v>836</v>
      </c>
      <c r="B121" s="97">
        <v>0</v>
      </c>
      <c r="C121" s="97">
        <v>0</v>
      </c>
      <c r="D121" s="160">
        <v>0</v>
      </c>
    </row>
    <row r="122" spans="1:4">
      <c r="A122" s="72" t="s">
        <v>189</v>
      </c>
      <c r="B122" s="73">
        <v>0</v>
      </c>
      <c r="C122" s="73">
        <v>0</v>
      </c>
      <c r="D122" s="310">
        <v>0</v>
      </c>
    </row>
    <row r="123" spans="1:4">
      <c r="A123" s="54" t="s">
        <v>837</v>
      </c>
      <c r="B123" s="106">
        <v>0</v>
      </c>
      <c r="C123" s="106">
        <v>0</v>
      </c>
      <c r="D123" s="144"/>
    </row>
    <row r="124" spans="1:4" ht="15.75" thickBot="1">
      <c r="A124" s="252"/>
      <c r="B124" s="255"/>
      <c r="C124" s="254"/>
      <c r="D124" s="254"/>
    </row>
    <row r="125" spans="1:4" ht="15.75" thickTop="1">
      <c r="A125" s="760" t="s">
        <v>1471</v>
      </c>
      <c r="B125" s="761"/>
      <c r="C125" s="761"/>
      <c r="D125" s="761"/>
    </row>
    <row r="126" spans="1:4">
      <c r="A126" s="214"/>
      <c r="B126" s="11"/>
      <c r="C126" s="211"/>
      <c r="D126" s="98"/>
    </row>
    <row r="127" spans="1:4" ht="30" customHeight="1">
      <c r="A127" s="763" t="s">
        <v>1167</v>
      </c>
      <c r="B127" s="763"/>
      <c r="C127" s="763"/>
      <c r="D127" s="763"/>
    </row>
    <row r="128" spans="1:4" ht="18">
      <c r="A128" s="801" t="s">
        <v>841</v>
      </c>
      <c r="B128" s="764"/>
      <c r="C128" s="764"/>
      <c r="D128" s="764"/>
    </row>
    <row r="129" spans="1:4" ht="18">
      <c r="A129" s="764" t="s">
        <v>1519</v>
      </c>
      <c r="B129" s="764"/>
      <c r="C129" s="764"/>
      <c r="D129" s="764"/>
    </row>
    <row r="130" spans="1:4" ht="30" customHeight="1">
      <c r="A130" s="765" t="s">
        <v>544</v>
      </c>
      <c r="B130" s="765"/>
      <c r="C130" s="765"/>
      <c r="D130" s="765"/>
    </row>
    <row r="131" spans="1:4">
      <c r="A131" s="99"/>
      <c r="B131" s="205"/>
      <c r="C131" s="205"/>
      <c r="D131" s="98"/>
    </row>
    <row r="132" spans="1:4" ht="30" customHeight="1">
      <c r="A132" s="72" t="s">
        <v>821</v>
      </c>
      <c r="B132" s="73" t="s">
        <v>148</v>
      </c>
      <c r="C132" s="176" t="s">
        <v>551</v>
      </c>
      <c r="D132" s="73" t="s">
        <v>822</v>
      </c>
    </row>
    <row r="133" spans="1:4">
      <c r="A133" s="100" t="s">
        <v>823</v>
      </c>
      <c r="B133" s="97">
        <v>500000</v>
      </c>
      <c r="C133" s="97">
        <v>500000</v>
      </c>
      <c r="D133" s="160">
        <v>9.8035910489363443E-2</v>
      </c>
    </row>
    <row r="134" spans="1:4">
      <c r="A134" s="100" t="s">
        <v>824</v>
      </c>
      <c r="B134" s="97">
        <v>2290317.9258000003</v>
      </c>
      <c r="C134" s="97">
        <v>2290317.9258000003</v>
      </c>
      <c r="D134" s="160">
        <v>0.44906680633182672</v>
      </c>
    </row>
    <row r="135" spans="1:4">
      <c r="A135" s="100" t="s">
        <v>825</v>
      </c>
      <c r="B135" s="97">
        <v>1545120.47334</v>
      </c>
      <c r="C135" s="97">
        <v>1545120.47334</v>
      </c>
      <c r="D135" s="160">
        <v>0.30295458483928622</v>
      </c>
    </row>
    <row r="136" spans="1:4">
      <c r="A136" s="100" t="s">
        <v>826</v>
      </c>
      <c r="B136" s="97">
        <v>619207.89676000003</v>
      </c>
      <c r="C136" s="97">
        <v>619207.89676000003</v>
      </c>
      <c r="D136" s="160">
        <v>0.12140921988214072</v>
      </c>
    </row>
    <row r="137" spans="1:4">
      <c r="A137" s="100" t="s">
        <v>827</v>
      </c>
      <c r="B137" s="97">
        <v>108400</v>
      </c>
      <c r="C137" s="97">
        <v>108400</v>
      </c>
      <c r="D137" s="160">
        <v>2.1254185394093992E-2</v>
      </c>
    </row>
    <row r="138" spans="1:4">
      <c r="A138" s="100" t="s">
        <v>828</v>
      </c>
      <c r="B138" s="97">
        <v>35308.160000000003</v>
      </c>
      <c r="C138" s="97">
        <v>35308.160000000003</v>
      </c>
      <c r="D138" s="160">
        <v>6.9229352266082459E-3</v>
      </c>
    </row>
    <row r="139" spans="1:4">
      <c r="A139" s="100" t="s">
        <v>829</v>
      </c>
      <c r="B139" s="97">
        <v>574.4</v>
      </c>
      <c r="C139" s="97">
        <v>574.4</v>
      </c>
      <c r="D139" s="160">
        <v>1.1262365397018071E-4</v>
      </c>
    </row>
    <row r="140" spans="1:4">
      <c r="A140" s="100" t="s">
        <v>830</v>
      </c>
      <c r="B140" s="97">
        <v>800</v>
      </c>
      <c r="C140" s="97">
        <v>800</v>
      </c>
      <c r="D140" s="160">
        <v>1.5685745678298149E-4</v>
      </c>
    </row>
    <row r="141" spans="1:4">
      <c r="A141" s="100" t="s">
        <v>831</v>
      </c>
      <c r="B141" s="97">
        <v>443.08623999999998</v>
      </c>
      <c r="C141" s="97">
        <v>443.08623999999998</v>
      </c>
      <c r="D141" s="160">
        <v>8.6876725927417204E-5</v>
      </c>
    </row>
    <row r="142" spans="1:4">
      <c r="A142" s="100" t="s">
        <v>832</v>
      </c>
      <c r="B142" s="97">
        <v>0</v>
      </c>
      <c r="C142" s="97">
        <v>0</v>
      </c>
      <c r="D142" s="160">
        <v>0</v>
      </c>
    </row>
    <row r="143" spans="1:4">
      <c r="A143" s="100" t="s">
        <v>833</v>
      </c>
      <c r="B143" s="97">
        <v>0</v>
      </c>
      <c r="C143" s="97">
        <v>0</v>
      </c>
      <c r="D143" s="160">
        <v>0</v>
      </c>
    </row>
    <row r="144" spans="1:4">
      <c r="A144" s="100" t="s">
        <v>834</v>
      </c>
      <c r="B144" s="97">
        <v>0</v>
      </c>
      <c r="C144" s="97">
        <v>0</v>
      </c>
      <c r="D144" s="160">
        <v>0</v>
      </c>
    </row>
    <row r="145" spans="1:4">
      <c r="A145" s="100" t="s">
        <v>835</v>
      </c>
      <c r="B145" s="97">
        <v>0</v>
      </c>
      <c r="C145" s="97">
        <v>0</v>
      </c>
      <c r="D145" s="160">
        <v>0</v>
      </c>
    </row>
    <row r="146" spans="1:4">
      <c r="A146" s="100" t="s">
        <v>836</v>
      </c>
      <c r="B146" s="97">
        <v>0</v>
      </c>
      <c r="C146" s="97">
        <v>0</v>
      </c>
      <c r="D146" s="160">
        <v>0</v>
      </c>
    </row>
    <row r="147" spans="1:4">
      <c r="A147" s="72" t="s">
        <v>189</v>
      </c>
      <c r="B147" s="73">
        <v>5100171.9421400009</v>
      </c>
      <c r="C147" s="73">
        <v>5100171.9421400009</v>
      </c>
      <c r="D147" s="310">
        <v>1</v>
      </c>
    </row>
    <row r="148" spans="1:4">
      <c r="A148" s="54" t="s">
        <v>837</v>
      </c>
      <c r="B148" s="160">
        <v>1</v>
      </c>
      <c r="C148" s="160">
        <v>1</v>
      </c>
      <c r="D148" s="234"/>
    </row>
    <row r="149" spans="1:4" ht="30" customHeight="1">
      <c r="A149" s="437" t="s">
        <v>840</v>
      </c>
      <c r="B149" s="73" t="s">
        <v>148</v>
      </c>
      <c r="C149" s="176" t="s">
        <v>551</v>
      </c>
      <c r="D149" s="73" t="s">
        <v>775</v>
      </c>
    </row>
    <row r="150" spans="1:4">
      <c r="A150" s="100" t="s">
        <v>823</v>
      </c>
      <c r="B150" s="97">
        <v>25</v>
      </c>
      <c r="C150" s="97">
        <v>25</v>
      </c>
      <c r="D150" s="160">
        <v>2.446183953033268E-2</v>
      </c>
    </row>
    <row r="151" spans="1:4">
      <c r="A151" s="100" t="s">
        <v>824</v>
      </c>
      <c r="B151" s="97">
        <v>239</v>
      </c>
      <c r="C151" s="97">
        <v>239</v>
      </c>
      <c r="D151" s="160">
        <v>0.23385518590998042</v>
      </c>
    </row>
    <row r="152" spans="1:4">
      <c r="A152" s="100" t="s">
        <v>825</v>
      </c>
      <c r="B152" s="97">
        <v>310</v>
      </c>
      <c r="C152" s="97">
        <v>310</v>
      </c>
      <c r="D152" s="160">
        <v>0.30332681017612523</v>
      </c>
    </row>
    <row r="153" spans="1:4">
      <c r="A153" s="100" t="s">
        <v>826</v>
      </c>
      <c r="B153" s="97">
        <v>261</v>
      </c>
      <c r="C153" s="97">
        <v>261</v>
      </c>
      <c r="D153" s="160">
        <v>0.2553816046966732</v>
      </c>
    </row>
    <row r="154" spans="1:4">
      <c r="A154" s="100" t="s">
        <v>827</v>
      </c>
      <c r="B154" s="97">
        <v>108</v>
      </c>
      <c r="C154" s="97">
        <v>108</v>
      </c>
      <c r="D154" s="160">
        <v>0.10567514677103718</v>
      </c>
    </row>
    <row r="155" spans="1:4">
      <c r="A155" s="100" t="s">
        <v>828</v>
      </c>
      <c r="B155" s="97">
        <v>69</v>
      </c>
      <c r="C155" s="97">
        <v>69</v>
      </c>
      <c r="D155" s="160">
        <v>6.7514677103718196E-2</v>
      </c>
    </row>
    <row r="156" spans="1:4">
      <c r="A156" s="100" t="s">
        <v>829</v>
      </c>
      <c r="B156" s="97">
        <v>2</v>
      </c>
      <c r="C156" s="97">
        <v>2</v>
      </c>
      <c r="D156" s="160">
        <v>1.9569471624266144E-3</v>
      </c>
    </row>
    <row r="157" spans="1:4">
      <c r="A157" s="100" t="s">
        <v>830</v>
      </c>
      <c r="B157" s="97">
        <v>4</v>
      </c>
      <c r="C157" s="97">
        <v>4</v>
      </c>
      <c r="D157" s="160">
        <v>3.9138943248532287E-3</v>
      </c>
    </row>
    <row r="158" spans="1:4">
      <c r="A158" s="100" t="s">
        <v>831</v>
      </c>
      <c r="B158" s="97">
        <v>4</v>
      </c>
      <c r="C158" s="97">
        <v>4</v>
      </c>
      <c r="D158" s="160">
        <v>3.9138943248532287E-3</v>
      </c>
    </row>
    <row r="159" spans="1:4">
      <c r="A159" s="100" t="s">
        <v>832</v>
      </c>
      <c r="B159" s="97">
        <v>0</v>
      </c>
      <c r="C159" s="97">
        <v>0</v>
      </c>
      <c r="D159" s="160">
        <v>0</v>
      </c>
    </row>
    <row r="160" spans="1:4">
      <c r="A160" s="100" t="s">
        <v>833</v>
      </c>
      <c r="B160" s="97">
        <v>0</v>
      </c>
      <c r="C160" s="97">
        <v>0</v>
      </c>
      <c r="D160" s="160">
        <v>0</v>
      </c>
    </row>
    <row r="161" spans="1:4">
      <c r="A161" s="100" t="s">
        <v>834</v>
      </c>
      <c r="B161" s="97">
        <v>0</v>
      </c>
      <c r="C161" s="97">
        <v>0</v>
      </c>
      <c r="D161" s="160">
        <v>0</v>
      </c>
    </row>
    <row r="162" spans="1:4">
      <c r="A162" s="100" t="s">
        <v>835</v>
      </c>
      <c r="B162" s="97">
        <v>0</v>
      </c>
      <c r="C162" s="97">
        <v>0</v>
      </c>
      <c r="D162" s="160">
        <v>0</v>
      </c>
    </row>
    <row r="163" spans="1:4">
      <c r="A163" s="100" t="s">
        <v>836</v>
      </c>
      <c r="B163" s="97">
        <v>0</v>
      </c>
      <c r="C163" s="97">
        <v>0</v>
      </c>
      <c r="D163" s="160">
        <v>0</v>
      </c>
    </row>
    <row r="164" spans="1:4">
      <c r="A164" s="72" t="s">
        <v>189</v>
      </c>
      <c r="B164" s="73">
        <v>1022</v>
      </c>
      <c r="C164" s="73">
        <v>1022</v>
      </c>
      <c r="D164" s="310">
        <v>1</v>
      </c>
    </row>
    <row r="165" spans="1:4">
      <c r="A165" s="54" t="s">
        <v>837</v>
      </c>
      <c r="B165" s="106">
        <v>1</v>
      </c>
      <c r="C165" s="106">
        <v>1</v>
      </c>
      <c r="D165" s="144"/>
    </row>
    <row r="166" spans="1:4" ht="15.75" thickBot="1">
      <c r="A166" s="252"/>
      <c r="B166" s="255"/>
      <c r="C166" s="254"/>
      <c r="D166" s="254"/>
    </row>
    <row r="167" spans="1:4" ht="15.75" thickTop="1">
      <c r="A167" s="760" t="s">
        <v>1472</v>
      </c>
      <c r="B167" s="761"/>
      <c r="C167" s="761"/>
      <c r="D167" s="761"/>
    </row>
    <row r="168" spans="1:4">
      <c r="A168" s="190"/>
      <c r="B168" s="11"/>
      <c r="C168" s="211"/>
      <c r="D168" s="215"/>
    </row>
    <row r="169" spans="1:4" ht="30" customHeight="1">
      <c r="A169" s="763" t="s">
        <v>1167</v>
      </c>
      <c r="B169" s="763"/>
      <c r="C169" s="763"/>
      <c r="D169" s="763"/>
    </row>
    <row r="170" spans="1:4" ht="18">
      <c r="A170" s="801" t="s">
        <v>842</v>
      </c>
      <c r="B170" s="764"/>
      <c r="C170" s="764"/>
      <c r="D170" s="764"/>
    </row>
    <row r="171" spans="1:4" ht="18">
      <c r="A171" s="764" t="s">
        <v>1519</v>
      </c>
      <c r="B171" s="764"/>
      <c r="C171" s="764"/>
      <c r="D171" s="764"/>
    </row>
    <row r="172" spans="1:4" ht="30" customHeight="1">
      <c r="A172" s="765" t="s">
        <v>544</v>
      </c>
      <c r="B172" s="765"/>
      <c r="C172" s="765"/>
      <c r="D172" s="765"/>
    </row>
    <row r="173" spans="1:4">
      <c r="A173" s="99"/>
      <c r="B173" s="205"/>
      <c r="C173" s="205"/>
      <c r="D173" s="98"/>
    </row>
    <row r="174" spans="1:4" ht="30" customHeight="1">
      <c r="A174" s="72" t="s">
        <v>821</v>
      </c>
      <c r="B174" s="73" t="s">
        <v>148</v>
      </c>
      <c r="C174" s="176" t="s">
        <v>551</v>
      </c>
      <c r="D174" s="73" t="s">
        <v>822</v>
      </c>
    </row>
    <row r="175" spans="1:4">
      <c r="A175" s="100" t="s">
        <v>823</v>
      </c>
      <c r="B175" s="97">
        <v>0</v>
      </c>
      <c r="C175" s="97">
        <v>0</v>
      </c>
      <c r="D175" s="160">
        <v>0</v>
      </c>
    </row>
    <row r="176" spans="1:4">
      <c r="A176" s="100" t="s">
        <v>824</v>
      </c>
      <c r="B176" s="97">
        <v>0</v>
      </c>
      <c r="C176" s="97">
        <v>0</v>
      </c>
      <c r="D176" s="160">
        <v>0</v>
      </c>
    </row>
    <row r="177" spans="1:4">
      <c r="A177" s="100" t="s">
        <v>825</v>
      </c>
      <c r="B177" s="97">
        <v>0</v>
      </c>
      <c r="C177" s="97">
        <v>0</v>
      </c>
      <c r="D177" s="160">
        <v>0</v>
      </c>
    </row>
    <row r="178" spans="1:4">
      <c r="A178" s="100" t="s">
        <v>826</v>
      </c>
      <c r="B178" s="97">
        <v>0</v>
      </c>
      <c r="C178" s="97">
        <v>0</v>
      </c>
      <c r="D178" s="160">
        <v>0</v>
      </c>
    </row>
    <row r="179" spans="1:4">
      <c r="A179" s="100" t="s">
        <v>827</v>
      </c>
      <c r="B179" s="97">
        <v>0</v>
      </c>
      <c r="C179" s="97">
        <v>0</v>
      </c>
      <c r="D179" s="160">
        <v>0</v>
      </c>
    </row>
    <row r="180" spans="1:4">
      <c r="A180" s="100" t="s">
        <v>828</v>
      </c>
      <c r="B180" s="97">
        <v>0</v>
      </c>
      <c r="C180" s="97">
        <v>0</v>
      </c>
      <c r="D180" s="160">
        <v>0</v>
      </c>
    </row>
    <row r="181" spans="1:4">
      <c r="A181" s="100" t="s">
        <v>829</v>
      </c>
      <c r="B181" s="97">
        <v>0</v>
      </c>
      <c r="C181" s="97">
        <v>0</v>
      </c>
      <c r="D181" s="160">
        <v>0</v>
      </c>
    </row>
    <row r="182" spans="1:4">
      <c r="A182" s="100" t="s">
        <v>830</v>
      </c>
      <c r="B182" s="97">
        <v>0</v>
      </c>
      <c r="C182" s="97">
        <v>0</v>
      </c>
      <c r="D182" s="160">
        <v>0</v>
      </c>
    </row>
    <row r="183" spans="1:4">
      <c r="A183" s="100" t="s">
        <v>831</v>
      </c>
      <c r="B183" s="97">
        <v>0</v>
      </c>
      <c r="C183" s="97">
        <v>0</v>
      </c>
      <c r="D183" s="160">
        <v>0</v>
      </c>
    </row>
    <row r="184" spans="1:4">
      <c r="A184" s="100" t="s">
        <v>832</v>
      </c>
      <c r="B184" s="97">
        <v>0</v>
      </c>
      <c r="C184" s="97">
        <v>0</v>
      </c>
      <c r="D184" s="160">
        <v>0</v>
      </c>
    </row>
    <row r="185" spans="1:4">
      <c r="A185" s="100" t="s">
        <v>833</v>
      </c>
      <c r="B185" s="97">
        <v>0</v>
      </c>
      <c r="C185" s="97">
        <v>0</v>
      </c>
      <c r="D185" s="160">
        <v>0</v>
      </c>
    </row>
    <row r="186" spans="1:4">
      <c r="A186" s="100" t="s">
        <v>834</v>
      </c>
      <c r="B186" s="97">
        <v>0</v>
      </c>
      <c r="C186" s="97">
        <v>0</v>
      </c>
      <c r="D186" s="160">
        <v>0</v>
      </c>
    </row>
    <row r="187" spans="1:4">
      <c r="A187" s="100" t="s">
        <v>835</v>
      </c>
      <c r="B187" s="97">
        <v>0</v>
      </c>
      <c r="C187" s="97">
        <v>0</v>
      </c>
      <c r="D187" s="160">
        <v>0</v>
      </c>
    </row>
    <row r="188" spans="1:4">
      <c r="A188" s="100" t="s">
        <v>836</v>
      </c>
      <c r="B188" s="97">
        <v>0</v>
      </c>
      <c r="C188" s="97">
        <v>0</v>
      </c>
      <c r="D188" s="160">
        <v>0</v>
      </c>
    </row>
    <row r="189" spans="1:4">
      <c r="A189" s="72" t="s">
        <v>189</v>
      </c>
      <c r="B189" s="73">
        <v>0</v>
      </c>
      <c r="C189" s="73">
        <v>0</v>
      </c>
      <c r="D189" s="310">
        <v>0</v>
      </c>
    </row>
    <row r="190" spans="1:4">
      <c r="A190" s="54" t="s">
        <v>837</v>
      </c>
      <c r="B190" s="160">
        <v>0</v>
      </c>
      <c r="C190" s="160">
        <v>0</v>
      </c>
      <c r="D190" s="234"/>
    </row>
    <row r="191" spans="1:4" ht="30" customHeight="1">
      <c r="A191" s="437" t="s">
        <v>840</v>
      </c>
      <c r="B191" s="73" t="s">
        <v>148</v>
      </c>
      <c r="C191" s="176" t="s">
        <v>551</v>
      </c>
      <c r="D191" s="73" t="s">
        <v>775</v>
      </c>
    </row>
    <row r="192" spans="1:4">
      <c r="A192" s="100" t="s">
        <v>823</v>
      </c>
      <c r="B192" s="97">
        <v>0</v>
      </c>
      <c r="C192" s="97">
        <v>0</v>
      </c>
      <c r="D192" s="160">
        <v>0</v>
      </c>
    </row>
    <row r="193" spans="1:4">
      <c r="A193" s="100" t="s">
        <v>824</v>
      </c>
      <c r="B193" s="97">
        <v>0</v>
      </c>
      <c r="C193" s="97">
        <v>0</v>
      </c>
      <c r="D193" s="160">
        <v>0</v>
      </c>
    </row>
    <row r="194" spans="1:4">
      <c r="A194" s="100" t="s">
        <v>825</v>
      </c>
      <c r="B194" s="97">
        <v>0</v>
      </c>
      <c r="C194" s="97">
        <v>0</v>
      </c>
      <c r="D194" s="160">
        <v>0</v>
      </c>
    </row>
    <row r="195" spans="1:4">
      <c r="A195" s="100" t="s">
        <v>826</v>
      </c>
      <c r="B195" s="97">
        <v>0</v>
      </c>
      <c r="C195" s="97">
        <v>0</v>
      </c>
      <c r="D195" s="160">
        <v>0</v>
      </c>
    </row>
    <row r="196" spans="1:4">
      <c r="A196" s="100" t="s">
        <v>827</v>
      </c>
      <c r="B196" s="97">
        <v>0</v>
      </c>
      <c r="C196" s="97">
        <v>0</v>
      </c>
      <c r="D196" s="160">
        <v>0</v>
      </c>
    </row>
    <row r="197" spans="1:4">
      <c r="A197" s="100" t="s">
        <v>828</v>
      </c>
      <c r="B197" s="97">
        <v>0</v>
      </c>
      <c r="C197" s="97">
        <v>0</v>
      </c>
      <c r="D197" s="160">
        <v>0</v>
      </c>
    </row>
    <row r="198" spans="1:4">
      <c r="A198" s="100" t="s">
        <v>829</v>
      </c>
      <c r="B198" s="97">
        <v>0</v>
      </c>
      <c r="C198" s="97">
        <v>0</v>
      </c>
      <c r="D198" s="160">
        <v>0</v>
      </c>
    </row>
    <row r="199" spans="1:4">
      <c r="A199" s="100" t="s">
        <v>830</v>
      </c>
      <c r="B199" s="97">
        <v>0</v>
      </c>
      <c r="C199" s="97">
        <v>0</v>
      </c>
      <c r="D199" s="160">
        <v>0</v>
      </c>
    </row>
    <row r="200" spans="1:4">
      <c r="A200" s="100" t="s">
        <v>831</v>
      </c>
      <c r="B200" s="97">
        <v>0</v>
      </c>
      <c r="C200" s="97">
        <v>0</v>
      </c>
      <c r="D200" s="160">
        <v>0</v>
      </c>
    </row>
    <row r="201" spans="1:4">
      <c r="A201" s="100" t="s">
        <v>832</v>
      </c>
      <c r="B201" s="97">
        <v>0</v>
      </c>
      <c r="C201" s="97">
        <v>0</v>
      </c>
      <c r="D201" s="160">
        <v>0</v>
      </c>
    </row>
    <row r="202" spans="1:4">
      <c r="A202" s="100" t="s">
        <v>833</v>
      </c>
      <c r="B202" s="97">
        <v>0</v>
      </c>
      <c r="C202" s="97">
        <v>0</v>
      </c>
      <c r="D202" s="160">
        <v>0</v>
      </c>
    </row>
    <row r="203" spans="1:4">
      <c r="A203" s="100" t="s">
        <v>834</v>
      </c>
      <c r="B203" s="97">
        <v>0</v>
      </c>
      <c r="C203" s="97">
        <v>0</v>
      </c>
      <c r="D203" s="160">
        <v>0</v>
      </c>
    </row>
    <row r="204" spans="1:4">
      <c r="A204" s="100" t="s">
        <v>835</v>
      </c>
      <c r="B204" s="97">
        <v>0</v>
      </c>
      <c r="C204" s="97">
        <v>0</v>
      </c>
      <c r="D204" s="160">
        <v>0</v>
      </c>
    </row>
    <row r="205" spans="1:4">
      <c r="A205" s="100" t="s">
        <v>836</v>
      </c>
      <c r="B205" s="97">
        <v>0</v>
      </c>
      <c r="C205" s="97">
        <v>0</v>
      </c>
      <c r="D205" s="160">
        <v>0</v>
      </c>
    </row>
    <row r="206" spans="1:4">
      <c r="A206" s="72" t="s">
        <v>189</v>
      </c>
      <c r="B206" s="73">
        <v>0</v>
      </c>
      <c r="C206" s="73">
        <v>0</v>
      </c>
      <c r="D206" s="310">
        <v>0</v>
      </c>
    </row>
    <row r="207" spans="1:4">
      <c r="A207" s="54" t="s">
        <v>837</v>
      </c>
      <c r="B207" s="106">
        <v>0</v>
      </c>
      <c r="C207" s="106">
        <v>0</v>
      </c>
      <c r="D207" s="144"/>
    </row>
    <row r="208" spans="1:4" ht="15.75" thickBot="1">
      <c r="A208" s="252"/>
      <c r="B208" s="255"/>
      <c r="C208" s="254"/>
      <c r="D208" s="254"/>
    </row>
    <row r="209" spans="1:4" ht="15.75" thickTop="1">
      <c r="A209" s="760" t="s">
        <v>1473</v>
      </c>
      <c r="B209" s="761"/>
      <c r="C209" s="761"/>
      <c r="D209" s="761"/>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6"/>
  <sheetViews>
    <sheetView topLeftCell="B1" zoomScaleNormal="100" workbookViewId="0">
      <selection activeCell="B3" sqref="B3:N3"/>
    </sheetView>
  </sheetViews>
  <sheetFormatPr defaultColWidth="11.42578125" defaultRowHeight="12.75"/>
  <cols>
    <col min="1" max="1" width="25" style="641" hidden="1" customWidth="1"/>
    <col min="2" max="2" width="45.7109375" style="33" customWidth="1"/>
    <col min="3" max="3" width="11.85546875" style="641" bestFit="1" customWidth="1"/>
    <col min="4" max="4" width="15.42578125" style="641" bestFit="1" customWidth="1"/>
    <col min="5" max="5" width="16.5703125" style="641" bestFit="1" customWidth="1"/>
    <col min="6" max="6" width="11.85546875" style="641" bestFit="1" customWidth="1"/>
    <col min="7" max="7" width="15.42578125" style="641" bestFit="1" customWidth="1"/>
    <col min="8" max="8" width="16.5703125" style="641" bestFit="1" customWidth="1"/>
    <col min="9" max="9" width="11.85546875" style="641" bestFit="1" customWidth="1"/>
    <col min="10" max="10" width="15.42578125" style="641" bestFit="1" customWidth="1"/>
    <col min="11" max="11" width="16.5703125" style="641" bestFit="1" customWidth="1"/>
    <col min="12" max="12" width="11.85546875" style="641" bestFit="1" customWidth="1"/>
    <col min="13" max="13" width="15.42578125" style="641" bestFit="1" customWidth="1"/>
    <col min="14" max="14" width="16.5703125" style="641" bestFit="1" customWidth="1"/>
    <col min="15" max="256" width="11.42578125" style="641"/>
    <col min="257" max="257" width="0" style="641" hidden="1" customWidth="1"/>
    <col min="258" max="258" width="45.7109375" style="641" customWidth="1"/>
    <col min="259" max="259" width="11.85546875" style="641" bestFit="1" customWidth="1"/>
    <col min="260" max="260" width="15.42578125" style="641" bestFit="1" customWidth="1"/>
    <col min="261" max="261" width="16.5703125" style="641" bestFit="1" customWidth="1"/>
    <col min="262" max="262" width="11.85546875" style="641" bestFit="1" customWidth="1"/>
    <col min="263" max="263" width="15.42578125" style="641" bestFit="1" customWidth="1"/>
    <col min="264" max="264" width="16.5703125" style="641" bestFit="1" customWidth="1"/>
    <col min="265" max="265" width="11.85546875" style="641" bestFit="1" customWidth="1"/>
    <col min="266" max="266" width="15.42578125" style="641" bestFit="1" customWidth="1"/>
    <col min="267" max="267" width="16.5703125" style="641" bestFit="1" customWidth="1"/>
    <col min="268" max="268" width="11.85546875" style="641" bestFit="1" customWidth="1"/>
    <col min="269" max="269" width="15.42578125" style="641" bestFit="1" customWidth="1"/>
    <col min="270" max="270" width="16.5703125" style="641" bestFit="1" customWidth="1"/>
    <col min="271" max="512" width="11.42578125" style="641"/>
    <col min="513" max="513" width="0" style="641" hidden="1" customWidth="1"/>
    <col min="514" max="514" width="45.7109375" style="641" customWidth="1"/>
    <col min="515" max="515" width="11.85546875" style="641" bestFit="1" customWidth="1"/>
    <col min="516" max="516" width="15.42578125" style="641" bestFit="1" customWidth="1"/>
    <col min="517" max="517" width="16.5703125" style="641" bestFit="1" customWidth="1"/>
    <col min="518" max="518" width="11.85546875" style="641" bestFit="1" customWidth="1"/>
    <col min="519" max="519" width="15.42578125" style="641" bestFit="1" customWidth="1"/>
    <col min="520" max="520" width="16.5703125" style="641" bestFit="1" customWidth="1"/>
    <col min="521" max="521" width="11.85546875" style="641" bestFit="1" customWidth="1"/>
    <col min="522" max="522" width="15.42578125" style="641" bestFit="1" customWidth="1"/>
    <col min="523" max="523" width="16.5703125" style="641" bestFit="1" customWidth="1"/>
    <col min="524" max="524" width="11.85546875" style="641" bestFit="1" customWidth="1"/>
    <col min="525" max="525" width="15.42578125" style="641" bestFit="1" customWidth="1"/>
    <col min="526" max="526" width="16.5703125" style="641" bestFit="1" customWidth="1"/>
    <col min="527" max="768" width="11.42578125" style="641"/>
    <col min="769" max="769" width="0" style="641" hidden="1" customWidth="1"/>
    <col min="770" max="770" width="45.7109375" style="641" customWidth="1"/>
    <col min="771" max="771" width="11.85546875" style="641" bestFit="1" customWidth="1"/>
    <col min="772" max="772" width="15.42578125" style="641" bestFit="1" customWidth="1"/>
    <col min="773" max="773" width="16.5703125" style="641" bestFit="1" customWidth="1"/>
    <col min="774" max="774" width="11.85546875" style="641" bestFit="1" customWidth="1"/>
    <col min="775" max="775" width="15.42578125" style="641" bestFit="1" customWidth="1"/>
    <col min="776" max="776" width="16.5703125" style="641" bestFit="1" customWidth="1"/>
    <col min="777" max="777" width="11.85546875" style="641" bestFit="1" customWidth="1"/>
    <col min="778" max="778" width="15.42578125" style="641" bestFit="1" customWidth="1"/>
    <col min="779" max="779" width="16.5703125" style="641" bestFit="1" customWidth="1"/>
    <col min="780" max="780" width="11.85546875" style="641" bestFit="1" customWidth="1"/>
    <col min="781" max="781" width="15.42578125" style="641" bestFit="1" customWidth="1"/>
    <col min="782" max="782" width="16.5703125" style="641" bestFit="1" customWidth="1"/>
    <col min="783" max="1024" width="11.42578125" style="641"/>
    <col min="1025" max="1025" width="0" style="641" hidden="1" customWidth="1"/>
    <col min="1026" max="1026" width="45.7109375" style="641" customWidth="1"/>
    <col min="1027" max="1027" width="11.85546875" style="641" bestFit="1" customWidth="1"/>
    <col min="1028" max="1028" width="15.42578125" style="641" bestFit="1" customWidth="1"/>
    <col min="1029" max="1029" width="16.5703125" style="641" bestFit="1" customWidth="1"/>
    <col min="1030" max="1030" width="11.85546875" style="641" bestFit="1" customWidth="1"/>
    <col min="1031" max="1031" width="15.42578125" style="641" bestFit="1" customWidth="1"/>
    <col min="1032" max="1032" width="16.5703125" style="641" bestFit="1" customWidth="1"/>
    <col min="1033" max="1033" width="11.85546875" style="641" bestFit="1" customWidth="1"/>
    <col min="1034" max="1034" width="15.42578125" style="641" bestFit="1" customWidth="1"/>
    <col min="1035" max="1035" width="16.5703125" style="641" bestFit="1" customWidth="1"/>
    <col min="1036" max="1036" width="11.85546875" style="641" bestFit="1" customWidth="1"/>
    <col min="1037" max="1037" width="15.42578125" style="641" bestFit="1" customWidth="1"/>
    <col min="1038" max="1038" width="16.5703125" style="641" bestFit="1" customWidth="1"/>
    <col min="1039" max="1280" width="11.42578125" style="641"/>
    <col min="1281" max="1281" width="0" style="641" hidden="1" customWidth="1"/>
    <col min="1282" max="1282" width="45.7109375" style="641" customWidth="1"/>
    <col min="1283" max="1283" width="11.85546875" style="641" bestFit="1" customWidth="1"/>
    <col min="1284" max="1284" width="15.42578125" style="641" bestFit="1" customWidth="1"/>
    <col min="1285" max="1285" width="16.5703125" style="641" bestFit="1" customWidth="1"/>
    <col min="1286" max="1286" width="11.85546875" style="641" bestFit="1" customWidth="1"/>
    <col min="1287" max="1287" width="15.42578125" style="641" bestFit="1" customWidth="1"/>
    <col min="1288" max="1288" width="16.5703125" style="641" bestFit="1" customWidth="1"/>
    <col min="1289" max="1289" width="11.85546875" style="641" bestFit="1" customWidth="1"/>
    <col min="1290" max="1290" width="15.42578125" style="641" bestFit="1" customWidth="1"/>
    <col min="1291" max="1291" width="16.5703125" style="641" bestFit="1" customWidth="1"/>
    <col min="1292" max="1292" width="11.85546875" style="641" bestFit="1" customWidth="1"/>
    <col min="1293" max="1293" width="15.42578125" style="641" bestFit="1" customWidth="1"/>
    <col min="1294" max="1294" width="16.5703125" style="641" bestFit="1" customWidth="1"/>
    <col min="1295" max="1536" width="11.42578125" style="641"/>
    <col min="1537" max="1537" width="0" style="641" hidden="1" customWidth="1"/>
    <col min="1538" max="1538" width="45.7109375" style="641" customWidth="1"/>
    <col min="1539" max="1539" width="11.85546875" style="641" bestFit="1" customWidth="1"/>
    <col min="1540" max="1540" width="15.42578125" style="641" bestFit="1" customWidth="1"/>
    <col min="1541" max="1541" width="16.5703125" style="641" bestFit="1" customWidth="1"/>
    <col min="1542" max="1542" width="11.85546875" style="641" bestFit="1" customWidth="1"/>
    <col min="1543" max="1543" width="15.42578125" style="641" bestFit="1" customWidth="1"/>
    <col min="1544" max="1544" width="16.5703125" style="641" bestFit="1" customWidth="1"/>
    <col min="1545" max="1545" width="11.85546875" style="641" bestFit="1" customWidth="1"/>
    <col min="1546" max="1546" width="15.42578125" style="641" bestFit="1" customWidth="1"/>
    <col min="1547" max="1547" width="16.5703125" style="641" bestFit="1" customWidth="1"/>
    <col min="1548" max="1548" width="11.85546875" style="641" bestFit="1" customWidth="1"/>
    <col min="1549" max="1549" width="15.42578125" style="641" bestFit="1" customWidth="1"/>
    <col min="1550" max="1550" width="16.5703125" style="641" bestFit="1" customWidth="1"/>
    <col min="1551" max="1792" width="11.42578125" style="641"/>
    <col min="1793" max="1793" width="0" style="641" hidden="1" customWidth="1"/>
    <col min="1794" max="1794" width="45.7109375" style="641" customWidth="1"/>
    <col min="1795" max="1795" width="11.85546875" style="641" bestFit="1" customWidth="1"/>
    <col min="1796" max="1796" width="15.42578125" style="641" bestFit="1" customWidth="1"/>
    <col min="1797" max="1797" width="16.5703125" style="641" bestFit="1" customWidth="1"/>
    <col min="1798" max="1798" width="11.85546875" style="641" bestFit="1" customWidth="1"/>
    <col min="1799" max="1799" width="15.42578125" style="641" bestFit="1" customWidth="1"/>
    <col min="1800" max="1800" width="16.5703125" style="641" bestFit="1" customWidth="1"/>
    <col min="1801" max="1801" width="11.85546875" style="641" bestFit="1" customWidth="1"/>
    <col min="1802" max="1802" width="15.42578125" style="641" bestFit="1" customWidth="1"/>
    <col min="1803" max="1803" width="16.5703125" style="641" bestFit="1" customWidth="1"/>
    <col min="1804" max="1804" width="11.85546875" style="641" bestFit="1" customWidth="1"/>
    <col min="1805" max="1805" width="15.42578125" style="641" bestFit="1" customWidth="1"/>
    <col min="1806" max="1806" width="16.5703125" style="641" bestFit="1" customWidth="1"/>
    <col min="1807" max="2048" width="11.42578125" style="641"/>
    <col min="2049" max="2049" width="0" style="641" hidden="1" customWidth="1"/>
    <col min="2050" max="2050" width="45.7109375" style="641" customWidth="1"/>
    <col min="2051" max="2051" width="11.85546875" style="641" bestFit="1" customWidth="1"/>
    <col min="2052" max="2052" width="15.42578125" style="641" bestFit="1" customWidth="1"/>
    <col min="2053" max="2053" width="16.5703125" style="641" bestFit="1" customWidth="1"/>
    <col min="2054" max="2054" width="11.85546875" style="641" bestFit="1" customWidth="1"/>
    <col min="2055" max="2055" width="15.42578125" style="641" bestFit="1" customWidth="1"/>
    <col min="2056" max="2056" width="16.5703125" style="641" bestFit="1" customWidth="1"/>
    <col min="2057" max="2057" width="11.85546875" style="641" bestFit="1" customWidth="1"/>
    <col min="2058" max="2058" width="15.42578125" style="641" bestFit="1" customWidth="1"/>
    <col min="2059" max="2059" width="16.5703125" style="641" bestFit="1" customWidth="1"/>
    <col min="2060" max="2060" width="11.85546875" style="641" bestFit="1" customWidth="1"/>
    <col min="2061" max="2061" width="15.42578125" style="641" bestFit="1" customWidth="1"/>
    <col min="2062" max="2062" width="16.5703125" style="641" bestFit="1" customWidth="1"/>
    <col min="2063" max="2304" width="11.42578125" style="641"/>
    <col min="2305" max="2305" width="0" style="641" hidden="1" customWidth="1"/>
    <col min="2306" max="2306" width="45.7109375" style="641" customWidth="1"/>
    <col min="2307" max="2307" width="11.85546875" style="641" bestFit="1" customWidth="1"/>
    <col min="2308" max="2308" width="15.42578125" style="641" bestFit="1" customWidth="1"/>
    <col min="2309" max="2309" width="16.5703125" style="641" bestFit="1" customWidth="1"/>
    <col min="2310" max="2310" width="11.85546875" style="641" bestFit="1" customWidth="1"/>
    <col min="2311" max="2311" width="15.42578125" style="641" bestFit="1" customWidth="1"/>
    <col min="2312" max="2312" width="16.5703125" style="641" bestFit="1" customWidth="1"/>
    <col min="2313" max="2313" width="11.85546875" style="641" bestFit="1" customWidth="1"/>
    <col min="2314" max="2314" width="15.42578125" style="641" bestFit="1" customWidth="1"/>
    <col min="2315" max="2315" width="16.5703125" style="641" bestFit="1" customWidth="1"/>
    <col min="2316" max="2316" width="11.85546875" style="641" bestFit="1" customWidth="1"/>
    <col min="2317" max="2317" width="15.42578125" style="641" bestFit="1" customWidth="1"/>
    <col min="2318" max="2318" width="16.5703125" style="641" bestFit="1" customWidth="1"/>
    <col min="2319" max="2560" width="11.42578125" style="641"/>
    <col min="2561" max="2561" width="0" style="641" hidden="1" customWidth="1"/>
    <col min="2562" max="2562" width="45.7109375" style="641" customWidth="1"/>
    <col min="2563" max="2563" width="11.85546875" style="641" bestFit="1" customWidth="1"/>
    <col min="2564" max="2564" width="15.42578125" style="641" bestFit="1" customWidth="1"/>
    <col min="2565" max="2565" width="16.5703125" style="641" bestFit="1" customWidth="1"/>
    <col min="2566" max="2566" width="11.85546875" style="641" bestFit="1" customWidth="1"/>
    <col min="2567" max="2567" width="15.42578125" style="641" bestFit="1" customWidth="1"/>
    <col min="2568" max="2568" width="16.5703125" style="641" bestFit="1" customWidth="1"/>
    <col min="2569" max="2569" width="11.85546875" style="641" bestFit="1" customWidth="1"/>
    <col min="2570" max="2570" width="15.42578125" style="641" bestFit="1" customWidth="1"/>
    <col min="2571" max="2571" width="16.5703125" style="641" bestFit="1" customWidth="1"/>
    <col min="2572" max="2572" width="11.85546875" style="641" bestFit="1" customWidth="1"/>
    <col min="2573" max="2573" width="15.42578125" style="641" bestFit="1" customWidth="1"/>
    <col min="2574" max="2574" width="16.5703125" style="641" bestFit="1" customWidth="1"/>
    <col min="2575" max="2816" width="11.42578125" style="641"/>
    <col min="2817" max="2817" width="0" style="641" hidden="1" customWidth="1"/>
    <col min="2818" max="2818" width="45.7109375" style="641" customWidth="1"/>
    <col min="2819" max="2819" width="11.85546875" style="641" bestFit="1" customWidth="1"/>
    <col min="2820" max="2820" width="15.42578125" style="641" bestFit="1" customWidth="1"/>
    <col min="2821" max="2821" width="16.5703125" style="641" bestFit="1" customWidth="1"/>
    <col min="2822" max="2822" width="11.85546875" style="641" bestFit="1" customWidth="1"/>
    <col min="2823" max="2823" width="15.42578125" style="641" bestFit="1" customWidth="1"/>
    <col min="2824" max="2824" width="16.5703125" style="641" bestFit="1" customWidth="1"/>
    <col min="2825" max="2825" width="11.85546875" style="641" bestFit="1" customWidth="1"/>
    <col min="2826" max="2826" width="15.42578125" style="641" bestFit="1" customWidth="1"/>
    <col min="2827" max="2827" width="16.5703125" style="641" bestFit="1" customWidth="1"/>
    <col min="2828" max="2828" width="11.85546875" style="641" bestFit="1" customWidth="1"/>
    <col min="2829" max="2829" width="15.42578125" style="641" bestFit="1" customWidth="1"/>
    <col min="2830" max="2830" width="16.5703125" style="641" bestFit="1" customWidth="1"/>
    <col min="2831" max="3072" width="11.42578125" style="641"/>
    <col min="3073" max="3073" width="0" style="641" hidden="1" customWidth="1"/>
    <col min="3074" max="3074" width="45.7109375" style="641" customWidth="1"/>
    <col min="3075" max="3075" width="11.85546875" style="641" bestFit="1" customWidth="1"/>
    <col min="3076" max="3076" width="15.42578125" style="641" bestFit="1" customWidth="1"/>
    <col min="3077" max="3077" width="16.5703125" style="641" bestFit="1" customWidth="1"/>
    <col min="3078" max="3078" width="11.85546875" style="641" bestFit="1" customWidth="1"/>
    <col min="3079" max="3079" width="15.42578125" style="641" bestFit="1" customWidth="1"/>
    <col min="3080" max="3080" width="16.5703125" style="641" bestFit="1" customWidth="1"/>
    <col min="3081" max="3081" width="11.85546875" style="641" bestFit="1" customWidth="1"/>
    <col min="3082" max="3082" width="15.42578125" style="641" bestFit="1" customWidth="1"/>
    <col min="3083" max="3083" width="16.5703125" style="641" bestFit="1" customWidth="1"/>
    <col min="3084" max="3084" width="11.85546875" style="641" bestFit="1" customWidth="1"/>
    <col min="3085" max="3085" width="15.42578125" style="641" bestFit="1" customWidth="1"/>
    <col min="3086" max="3086" width="16.5703125" style="641" bestFit="1" customWidth="1"/>
    <col min="3087" max="3328" width="11.42578125" style="641"/>
    <col min="3329" max="3329" width="0" style="641" hidden="1" customWidth="1"/>
    <col min="3330" max="3330" width="45.7109375" style="641" customWidth="1"/>
    <col min="3331" max="3331" width="11.85546875" style="641" bestFit="1" customWidth="1"/>
    <col min="3332" max="3332" width="15.42578125" style="641" bestFit="1" customWidth="1"/>
    <col min="3333" max="3333" width="16.5703125" style="641" bestFit="1" customWidth="1"/>
    <col min="3334" max="3334" width="11.85546875" style="641" bestFit="1" customWidth="1"/>
    <col min="3335" max="3335" width="15.42578125" style="641" bestFit="1" customWidth="1"/>
    <col min="3336" max="3336" width="16.5703125" style="641" bestFit="1" customWidth="1"/>
    <col min="3337" max="3337" width="11.85546875" style="641" bestFit="1" customWidth="1"/>
    <col min="3338" max="3338" width="15.42578125" style="641" bestFit="1" customWidth="1"/>
    <col min="3339" max="3339" width="16.5703125" style="641" bestFit="1" customWidth="1"/>
    <col min="3340" max="3340" width="11.85546875" style="641" bestFit="1" customWidth="1"/>
    <col min="3341" max="3341" width="15.42578125" style="641" bestFit="1" customWidth="1"/>
    <col min="3342" max="3342" width="16.5703125" style="641" bestFit="1" customWidth="1"/>
    <col min="3343" max="3584" width="11.42578125" style="641"/>
    <col min="3585" max="3585" width="0" style="641" hidden="1" customWidth="1"/>
    <col min="3586" max="3586" width="45.7109375" style="641" customWidth="1"/>
    <col min="3587" max="3587" width="11.85546875" style="641" bestFit="1" customWidth="1"/>
    <col min="3588" max="3588" width="15.42578125" style="641" bestFit="1" customWidth="1"/>
    <col min="3589" max="3589" width="16.5703125" style="641" bestFit="1" customWidth="1"/>
    <col min="3590" max="3590" width="11.85546875" style="641" bestFit="1" customWidth="1"/>
    <col min="3591" max="3591" width="15.42578125" style="641" bestFit="1" customWidth="1"/>
    <col min="3592" max="3592" width="16.5703125" style="641" bestFit="1" customWidth="1"/>
    <col min="3593" max="3593" width="11.85546875" style="641" bestFit="1" customWidth="1"/>
    <col min="3594" max="3594" width="15.42578125" style="641" bestFit="1" customWidth="1"/>
    <col min="3595" max="3595" width="16.5703125" style="641" bestFit="1" customWidth="1"/>
    <col min="3596" max="3596" width="11.85546875" style="641" bestFit="1" customWidth="1"/>
    <col min="3597" max="3597" width="15.42578125" style="641" bestFit="1" customWidth="1"/>
    <col min="3598" max="3598" width="16.5703125" style="641" bestFit="1" customWidth="1"/>
    <col min="3599" max="3840" width="11.42578125" style="641"/>
    <col min="3841" max="3841" width="0" style="641" hidden="1" customWidth="1"/>
    <col min="3842" max="3842" width="45.7109375" style="641" customWidth="1"/>
    <col min="3843" max="3843" width="11.85546875" style="641" bestFit="1" customWidth="1"/>
    <col min="3844" max="3844" width="15.42578125" style="641" bestFit="1" customWidth="1"/>
    <col min="3845" max="3845" width="16.5703125" style="641" bestFit="1" customWidth="1"/>
    <col min="3846" max="3846" width="11.85546875" style="641" bestFit="1" customWidth="1"/>
    <col min="3847" max="3847" width="15.42578125" style="641" bestFit="1" customWidth="1"/>
    <col min="3848" max="3848" width="16.5703125" style="641" bestFit="1" customWidth="1"/>
    <col min="3849" max="3849" width="11.85546875" style="641" bestFit="1" customWidth="1"/>
    <col min="3850" max="3850" width="15.42578125" style="641" bestFit="1" customWidth="1"/>
    <col min="3851" max="3851" width="16.5703125" style="641" bestFit="1" customWidth="1"/>
    <col min="3852" max="3852" width="11.85546875" style="641" bestFit="1" customWidth="1"/>
    <col min="3853" max="3853" width="15.42578125" style="641" bestFit="1" customWidth="1"/>
    <col min="3854" max="3854" width="16.5703125" style="641" bestFit="1" customWidth="1"/>
    <col min="3855" max="4096" width="11.42578125" style="641"/>
    <col min="4097" max="4097" width="0" style="641" hidden="1" customWidth="1"/>
    <col min="4098" max="4098" width="45.7109375" style="641" customWidth="1"/>
    <col min="4099" max="4099" width="11.85546875" style="641" bestFit="1" customWidth="1"/>
    <col min="4100" max="4100" width="15.42578125" style="641" bestFit="1" customWidth="1"/>
    <col min="4101" max="4101" width="16.5703125" style="641" bestFit="1" customWidth="1"/>
    <col min="4102" max="4102" width="11.85546875" style="641" bestFit="1" customWidth="1"/>
    <col min="4103" max="4103" width="15.42578125" style="641" bestFit="1" customWidth="1"/>
    <col min="4104" max="4104" width="16.5703125" style="641" bestFit="1" customWidth="1"/>
    <col min="4105" max="4105" width="11.85546875" style="641" bestFit="1" customWidth="1"/>
    <col min="4106" max="4106" width="15.42578125" style="641" bestFit="1" customWidth="1"/>
    <col min="4107" max="4107" width="16.5703125" style="641" bestFit="1" customWidth="1"/>
    <col min="4108" max="4108" width="11.85546875" style="641" bestFit="1" customWidth="1"/>
    <col min="4109" max="4109" width="15.42578125" style="641" bestFit="1" customWidth="1"/>
    <col min="4110" max="4110" width="16.5703125" style="641" bestFit="1" customWidth="1"/>
    <col min="4111" max="4352" width="11.42578125" style="641"/>
    <col min="4353" max="4353" width="0" style="641" hidden="1" customWidth="1"/>
    <col min="4354" max="4354" width="45.7109375" style="641" customWidth="1"/>
    <col min="4355" max="4355" width="11.85546875" style="641" bestFit="1" customWidth="1"/>
    <col min="4356" max="4356" width="15.42578125" style="641" bestFit="1" customWidth="1"/>
    <col min="4357" max="4357" width="16.5703125" style="641" bestFit="1" customWidth="1"/>
    <col min="4358" max="4358" width="11.85546875" style="641" bestFit="1" customWidth="1"/>
    <col min="4359" max="4359" width="15.42578125" style="641" bestFit="1" customWidth="1"/>
    <col min="4360" max="4360" width="16.5703125" style="641" bestFit="1" customWidth="1"/>
    <col min="4361" max="4361" width="11.85546875" style="641" bestFit="1" customWidth="1"/>
    <col min="4362" max="4362" width="15.42578125" style="641" bestFit="1" customWidth="1"/>
    <col min="4363" max="4363" width="16.5703125" style="641" bestFit="1" customWidth="1"/>
    <col min="4364" max="4364" width="11.85546875" style="641" bestFit="1" customWidth="1"/>
    <col min="4365" max="4365" width="15.42578125" style="641" bestFit="1" customWidth="1"/>
    <col min="4366" max="4366" width="16.5703125" style="641" bestFit="1" customWidth="1"/>
    <col min="4367" max="4608" width="11.42578125" style="641"/>
    <col min="4609" max="4609" width="0" style="641" hidden="1" customWidth="1"/>
    <col min="4610" max="4610" width="45.7109375" style="641" customWidth="1"/>
    <col min="4611" max="4611" width="11.85546875" style="641" bestFit="1" customWidth="1"/>
    <col min="4612" max="4612" width="15.42578125" style="641" bestFit="1" customWidth="1"/>
    <col min="4613" max="4613" width="16.5703125" style="641" bestFit="1" customWidth="1"/>
    <col min="4614" max="4614" width="11.85546875" style="641" bestFit="1" customWidth="1"/>
    <col min="4615" max="4615" width="15.42578125" style="641" bestFit="1" customWidth="1"/>
    <col min="4616" max="4616" width="16.5703125" style="641" bestFit="1" customWidth="1"/>
    <col min="4617" max="4617" width="11.85546875" style="641" bestFit="1" customWidth="1"/>
    <col min="4618" max="4618" width="15.42578125" style="641" bestFit="1" customWidth="1"/>
    <col min="4619" max="4619" width="16.5703125" style="641" bestFit="1" customWidth="1"/>
    <col min="4620" max="4620" width="11.85546875" style="641" bestFit="1" customWidth="1"/>
    <col min="4621" max="4621" width="15.42578125" style="641" bestFit="1" customWidth="1"/>
    <col min="4622" max="4622" width="16.5703125" style="641" bestFit="1" customWidth="1"/>
    <col min="4623" max="4864" width="11.42578125" style="641"/>
    <col min="4865" max="4865" width="0" style="641" hidden="1" customWidth="1"/>
    <col min="4866" max="4866" width="45.7109375" style="641" customWidth="1"/>
    <col min="4867" max="4867" width="11.85546875" style="641" bestFit="1" customWidth="1"/>
    <col min="4868" max="4868" width="15.42578125" style="641" bestFit="1" customWidth="1"/>
    <col min="4869" max="4869" width="16.5703125" style="641" bestFit="1" customWidth="1"/>
    <col min="4870" max="4870" width="11.85546875" style="641" bestFit="1" customWidth="1"/>
    <col min="4871" max="4871" width="15.42578125" style="641" bestFit="1" customWidth="1"/>
    <col min="4872" max="4872" width="16.5703125" style="641" bestFit="1" customWidth="1"/>
    <col min="4873" max="4873" width="11.85546875" style="641" bestFit="1" customWidth="1"/>
    <col min="4874" max="4874" width="15.42578125" style="641" bestFit="1" customWidth="1"/>
    <col min="4875" max="4875" width="16.5703125" style="641" bestFit="1" customWidth="1"/>
    <col min="4876" max="4876" width="11.85546875" style="641" bestFit="1" customWidth="1"/>
    <col min="4877" max="4877" width="15.42578125" style="641" bestFit="1" customWidth="1"/>
    <col min="4878" max="4878" width="16.5703125" style="641" bestFit="1" customWidth="1"/>
    <col min="4879" max="5120" width="11.42578125" style="641"/>
    <col min="5121" max="5121" width="0" style="641" hidden="1" customWidth="1"/>
    <col min="5122" max="5122" width="45.7109375" style="641" customWidth="1"/>
    <col min="5123" max="5123" width="11.85546875" style="641" bestFit="1" customWidth="1"/>
    <col min="5124" max="5124" width="15.42578125" style="641" bestFit="1" customWidth="1"/>
    <col min="5125" max="5125" width="16.5703125" style="641" bestFit="1" customWidth="1"/>
    <col min="5126" max="5126" width="11.85546875" style="641" bestFit="1" customWidth="1"/>
    <col min="5127" max="5127" width="15.42578125" style="641" bestFit="1" customWidth="1"/>
    <col min="5128" max="5128" width="16.5703125" style="641" bestFit="1" customWidth="1"/>
    <col min="5129" max="5129" width="11.85546875" style="641" bestFit="1" customWidth="1"/>
    <col min="5130" max="5130" width="15.42578125" style="641" bestFit="1" customWidth="1"/>
    <col min="5131" max="5131" width="16.5703125" style="641" bestFit="1" customWidth="1"/>
    <col min="5132" max="5132" width="11.85546875" style="641" bestFit="1" customWidth="1"/>
    <col min="5133" max="5133" width="15.42578125" style="641" bestFit="1" customWidth="1"/>
    <col min="5134" max="5134" width="16.5703125" style="641" bestFit="1" customWidth="1"/>
    <col min="5135" max="5376" width="11.42578125" style="641"/>
    <col min="5377" max="5377" width="0" style="641" hidden="1" customWidth="1"/>
    <col min="5378" max="5378" width="45.7109375" style="641" customWidth="1"/>
    <col min="5379" max="5379" width="11.85546875" style="641" bestFit="1" customWidth="1"/>
    <col min="5380" max="5380" width="15.42578125" style="641" bestFit="1" customWidth="1"/>
    <col min="5381" max="5381" width="16.5703125" style="641" bestFit="1" customWidth="1"/>
    <col min="5382" max="5382" width="11.85546875" style="641" bestFit="1" customWidth="1"/>
    <col min="5383" max="5383" width="15.42578125" style="641" bestFit="1" customWidth="1"/>
    <col min="5384" max="5384" width="16.5703125" style="641" bestFit="1" customWidth="1"/>
    <col min="5385" max="5385" width="11.85546875" style="641" bestFit="1" customWidth="1"/>
    <col min="5386" max="5386" width="15.42578125" style="641" bestFit="1" customWidth="1"/>
    <col min="5387" max="5387" width="16.5703125" style="641" bestFit="1" customWidth="1"/>
    <col min="5388" max="5388" width="11.85546875" style="641" bestFit="1" customWidth="1"/>
    <col min="5389" max="5389" width="15.42578125" style="641" bestFit="1" customWidth="1"/>
    <col min="5390" max="5390" width="16.5703125" style="641" bestFit="1" customWidth="1"/>
    <col min="5391" max="5632" width="11.42578125" style="641"/>
    <col min="5633" max="5633" width="0" style="641" hidden="1" customWidth="1"/>
    <col min="5634" max="5634" width="45.7109375" style="641" customWidth="1"/>
    <col min="5635" max="5635" width="11.85546875" style="641" bestFit="1" customWidth="1"/>
    <col min="5636" max="5636" width="15.42578125" style="641" bestFit="1" customWidth="1"/>
    <col min="5637" max="5637" width="16.5703125" style="641" bestFit="1" customWidth="1"/>
    <col min="5638" max="5638" width="11.85546875" style="641" bestFit="1" customWidth="1"/>
    <col min="5639" max="5639" width="15.42578125" style="641" bestFit="1" customWidth="1"/>
    <col min="5640" max="5640" width="16.5703125" style="641" bestFit="1" customWidth="1"/>
    <col min="5641" max="5641" width="11.85546875" style="641" bestFit="1" customWidth="1"/>
    <col min="5642" max="5642" width="15.42578125" style="641" bestFit="1" customWidth="1"/>
    <col min="5643" max="5643" width="16.5703125" style="641" bestFit="1" customWidth="1"/>
    <col min="5644" max="5644" width="11.85546875" style="641" bestFit="1" customWidth="1"/>
    <col min="5645" max="5645" width="15.42578125" style="641" bestFit="1" customWidth="1"/>
    <col min="5646" max="5646" width="16.5703125" style="641" bestFit="1" customWidth="1"/>
    <col min="5647" max="5888" width="11.42578125" style="641"/>
    <col min="5889" max="5889" width="0" style="641" hidden="1" customWidth="1"/>
    <col min="5890" max="5890" width="45.7109375" style="641" customWidth="1"/>
    <col min="5891" max="5891" width="11.85546875" style="641" bestFit="1" customWidth="1"/>
    <col min="5892" max="5892" width="15.42578125" style="641" bestFit="1" customWidth="1"/>
    <col min="5893" max="5893" width="16.5703125" style="641" bestFit="1" customWidth="1"/>
    <col min="5894" max="5894" width="11.85546875" style="641" bestFit="1" customWidth="1"/>
    <col min="5895" max="5895" width="15.42578125" style="641" bestFit="1" customWidth="1"/>
    <col min="5896" max="5896" width="16.5703125" style="641" bestFit="1" customWidth="1"/>
    <col min="5897" max="5897" width="11.85546875" style="641" bestFit="1" customWidth="1"/>
    <col min="5898" max="5898" width="15.42578125" style="641" bestFit="1" customWidth="1"/>
    <col min="5899" max="5899" width="16.5703125" style="641" bestFit="1" customWidth="1"/>
    <col min="5900" max="5900" width="11.85546875" style="641" bestFit="1" customWidth="1"/>
    <col min="5901" max="5901" width="15.42578125" style="641" bestFit="1" customWidth="1"/>
    <col min="5902" max="5902" width="16.5703125" style="641" bestFit="1" customWidth="1"/>
    <col min="5903" max="6144" width="11.42578125" style="641"/>
    <col min="6145" max="6145" width="0" style="641" hidden="1" customWidth="1"/>
    <col min="6146" max="6146" width="45.7109375" style="641" customWidth="1"/>
    <col min="6147" max="6147" width="11.85546875" style="641" bestFit="1" customWidth="1"/>
    <col min="6148" max="6148" width="15.42578125" style="641" bestFit="1" customWidth="1"/>
    <col min="6149" max="6149" width="16.5703125" style="641" bestFit="1" customWidth="1"/>
    <col min="6150" max="6150" width="11.85546875" style="641" bestFit="1" customWidth="1"/>
    <col min="6151" max="6151" width="15.42578125" style="641" bestFit="1" customWidth="1"/>
    <col min="6152" max="6152" width="16.5703125" style="641" bestFit="1" customWidth="1"/>
    <col min="6153" max="6153" width="11.85546875" style="641" bestFit="1" customWidth="1"/>
    <col min="6154" max="6154" width="15.42578125" style="641" bestFit="1" customWidth="1"/>
    <col min="6155" max="6155" width="16.5703125" style="641" bestFit="1" customWidth="1"/>
    <col min="6156" max="6156" width="11.85546875" style="641" bestFit="1" customWidth="1"/>
    <col min="6157" max="6157" width="15.42578125" style="641" bestFit="1" customWidth="1"/>
    <col min="6158" max="6158" width="16.5703125" style="641" bestFit="1" customWidth="1"/>
    <col min="6159" max="6400" width="11.42578125" style="641"/>
    <col min="6401" max="6401" width="0" style="641" hidden="1" customWidth="1"/>
    <col min="6402" max="6402" width="45.7109375" style="641" customWidth="1"/>
    <col min="6403" max="6403" width="11.85546875" style="641" bestFit="1" customWidth="1"/>
    <col min="6404" max="6404" width="15.42578125" style="641" bestFit="1" customWidth="1"/>
    <col min="6405" max="6405" width="16.5703125" style="641" bestFit="1" customWidth="1"/>
    <col min="6406" max="6406" width="11.85546875" style="641" bestFit="1" customWidth="1"/>
    <col min="6407" max="6407" width="15.42578125" style="641" bestFit="1" customWidth="1"/>
    <col min="6408" max="6408" width="16.5703125" style="641" bestFit="1" customWidth="1"/>
    <col min="6409" max="6409" width="11.85546875" style="641" bestFit="1" customWidth="1"/>
    <col min="6410" max="6410" width="15.42578125" style="641" bestFit="1" customWidth="1"/>
    <col min="6411" max="6411" width="16.5703125" style="641" bestFit="1" customWidth="1"/>
    <col min="6412" max="6412" width="11.85546875" style="641" bestFit="1" customWidth="1"/>
    <col min="6413" max="6413" width="15.42578125" style="641" bestFit="1" customWidth="1"/>
    <col min="6414" max="6414" width="16.5703125" style="641" bestFit="1" customWidth="1"/>
    <col min="6415" max="6656" width="11.42578125" style="641"/>
    <col min="6657" max="6657" width="0" style="641" hidden="1" customWidth="1"/>
    <col min="6658" max="6658" width="45.7109375" style="641" customWidth="1"/>
    <col min="6659" max="6659" width="11.85546875" style="641" bestFit="1" customWidth="1"/>
    <col min="6660" max="6660" width="15.42578125" style="641" bestFit="1" customWidth="1"/>
    <col min="6661" max="6661" width="16.5703125" style="641" bestFit="1" customWidth="1"/>
    <col min="6662" max="6662" width="11.85546875" style="641" bestFit="1" customWidth="1"/>
    <col min="6663" max="6663" width="15.42578125" style="641" bestFit="1" customWidth="1"/>
    <col min="6664" max="6664" width="16.5703125" style="641" bestFit="1" customWidth="1"/>
    <col min="6665" max="6665" width="11.85546875" style="641" bestFit="1" customWidth="1"/>
    <col min="6666" max="6666" width="15.42578125" style="641" bestFit="1" customWidth="1"/>
    <col min="6667" max="6667" width="16.5703125" style="641" bestFit="1" customWidth="1"/>
    <col min="6668" max="6668" width="11.85546875" style="641" bestFit="1" customWidth="1"/>
    <col min="6669" max="6669" width="15.42578125" style="641" bestFit="1" customWidth="1"/>
    <col min="6670" max="6670" width="16.5703125" style="641" bestFit="1" customWidth="1"/>
    <col min="6671" max="6912" width="11.42578125" style="641"/>
    <col min="6913" max="6913" width="0" style="641" hidden="1" customWidth="1"/>
    <col min="6914" max="6914" width="45.7109375" style="641" customWidth="1"/>
    <col min="6915" max="6915" width="11.85546875" style="641" bestFit="1" customWidth="1"/>
    <col min="6916" max="6916" width="15.42578125" style="641" bestFit="1" customWidth="1"/>
    <col min="6917" max="6917" width="16.5703125" style="641" bestFit="1" customWidth="1"/>
    <col min="6918" max="6918" width="11.85546875" style="641" bestFit="1" customWidth="1"/>
    <col min="6919" max="6919" width="15.42578125" style="641" bestFit="1" customWidth="1"/>
    <col min="6920" max="6920" width="16.5703125" style="641" bestFit="1" customWidth="1"/>
    <col min="6921" max="6921" width="11.85546875" style="641" bestFit="1" customWidth="1"/>
    <col min="6922" max="6922" width="15.42578125" style="641" bestFit="1" customWidth="1"/>
    <col min="6923" max="6923" width="16.5703125" style="641" bestFit="1" customWidth="1"/>
    <col min="6924" max="6924" width="11.85546875" style="641" bestFit="1" customWidth="1"/>
    <col min="6925" max="6925" width="15.42578125" style="641" bestFit="1" customWidth="1"/>
    <col min="6926" max="6926" width="16.5703125" style="641" bestFit="1" customWidth="1"/>
    <col min="6927" max="7168" width="11.42578125" style="641"/>
    <col min="7169" max="7169" width="0" style="641" hidden="1" customWidth="1"/>
    <col min="7170" max="7170" width="45.7109375" style="641" customWidth="1"/>
    <col min="7171" max="7171" width="11.85546875" style="641" bestFit="1" customWidth="1"/>
    <col min="7172" max="7172" width="15.42578125" style="641" bestFit="1" customWidth="1"/>
    <col min="7173" max="7173" width="16.5703125" style="641" bestFit="1" customWidth="1"/>
    <col min="7174" max="7174" width="11.85546875" style="641" bestFit="1" customWidth="1"/>
    <col min="7175" max="7175" width="15.42578125" style="641" bestFit="1" customWidth="1"/>
    <col min="7176" max="7176" width="16.5703125" style="641" bestFit="1" customWidth="1"/>
    <col min="7177" max="7177" width="11.85546875" style="641" bestFit="1" customWidth="1"/>
    <col min="7178" max="7178" width="15.42578125" style="641" bestFit="1" customWidth="1"/>
    <col min="7179" max="7179" width="16.5703125" style="641" bestFit="1" customWidth="1"/>
    <col min="7180" max="7180" width="11.85546875" style="641" bestFit="1" customWidth="1"/>
    <col min="7181" max="7181" width="15.42578125" style="641" bestFit="1" customWidth="1"/>
    <col min="7182" max="7182" width="16.5703125" style="641" bestFit="1" customWidth="1"/>
    <col min="7183" max="7424" width="11.42578125" style="641"/>
    <col min="7425" max="7425" width="0" style="641" hidden="1" customWidth="1"/>
    <col min="7426" max="7426" width="45.7109375" style="641" customWidth="1"/>
    <col min="7427" max="7427" width="11.85546875" style="641" bestFit="1" customWidth="1"/>
    <col min="7428" max="7428" width="15.42578125" style="641" bestFit="1" customWidth="1"/>
    <col min="7429" max="7429" width="16.5703125" style="641" bestFit="1" customWidth="1"/>
    <col min="7430" max="7430" width="11.85546875" style="641" bestFit="1" customWidth="1"/>
    <col min="7431" max="7431" width="15.42578125" style="641" bestFit="1" customWidth="1"/>
    <col min="7432" max="7432" width="16.5703125" style="641" bestFit="1" customWidth="1"/>
    <col min="7433" max="7433" width="11.85546875" style="641" bestFit="1" customWidth="1"/>
    <col min="7434" max="7434" width="15.42578125" style="641" bestFit="1" customWidth="1"/>
    <col min="7435" max="7435" width="16.5703125" style="641" bestFit="1" customWidth="1"/>
    <col min="7436" max="7436" width="11.85546875" style="641" bestFit="1" customWidth="1"/>
    <col min="7437" max="7437" width="15.42578125" style="641" bestFit="1" customWidth="1"/>
    <col min="7438" max="7438" width="16.5703125" style="641" bestFit="1" customWidth="1"/>
    <col min="7439" max="7680" width="11.42578125" style="641"/>
    <col min="7681" max="7681" width="0" style="641" hidden="1" customWidth="1"/>
    <col min="7682" max="7682" width="45.7109375" style="641" customWidth="1"/>
    <col min="7683" max="7683" width="11.85546875" style="641" bestFit="1" customWidth="1"/>
    <col min="7684" max="7684" width="15.42578125" style="641" bestFit="1" customWidth="1"/>
    <col min="7685" max="7685" width="16.5703125" style="641" bestFit="1" customWidth="1"/>
    <col min="7686" max="7686" width="11.85546875" style="641" bestFit="1" customWidth="1"/>
    <col min="7687" max="7687" width="15.42578125" style="641" bestFit="1" customWidth="1"/>
    <col min="7688" max="7688" width="16.5703125" style="641" bestFit="1" customWidth="1"/>
    <col min="7689" max="7689" width="11.85546875" style="641" bestFit="1" customWidth="1"/>
    <col min="7690" max="7690" width="15.42578125" style="641" bestFit="1" customWidth="1"/>
    <col min="7691" max="7691" width="16.5703125" style="641" bestFit="1" customWidth="1"/>
    <col min="7692" max="7692" width="11.85546875" style="641" bestFit="1" customWidth="1"/>
    <col min="7693" max="7693" width="15.42578125" style="641" bestFit="1" customWidth="1"/>
    <col min="7694" max="7694" width="16.5703125" style="641" bestFit="1" customWidth="1"/>
    <col min="7695" max="7936" width="11.42578125" style="641"/>
    <col min="7937" max="7937" width="0" style="641" hidden="1" customWidth="1"/>
    <col min="7938" max="7938" width="45.7109375" style="641" customWidth="1"/>
    <col min="7939" max="7939" width="11.85546875" style="641" bestFit="1" customWidth="1"/>
    <col min="7940" max="7940" width="15.42578125" style="641" bestFit="1" customWidth="1"/>
    <col min="7941" max="7941" width="16.5703125" style="641" bestFit="1" customWidth="1"/>
    <col min="7942" max="7942" width="11.85546875" style="641" bestFit="1" customWidth="1"/>
    <col min="7943" max="7943" width="15.42578125" style="641" bestFit="1" customWidth="1"/>
    <col min="7944" max="7944" width="16.5703125" style="641" bestFit="1" customWidth="1"/>
    <col min="7945" max="7945" width="11.85546875" style="641" bestFit="1" customWidth="1"/>
    <col min="7946" max="7946" width="15.42578125" style="641" bestFit="1" customWidth="1"/>
    <col min="7947" max="7947" width="16.5703125" style="641" bestFit="1" customWidth="1"/>
    <col min="7948" max="7948" width="11.85546875" style="641" bestFit="1" customWidth="1"/>
    <col min="7949" max="7949" width="15.42578125" style="641" bestFit="1" customWidth="1"/>
    <col min="7950" max="7950" width="16.5703125" style="641" bestFit="1" customWidth="1"/>
    <col min="7951" max="8192" width="11.42578125" style="641"/>
    <col min="8193" max="8193" width="0" style="641" hidden="1" customWidth="1"/>
    <col min="8194" max="8194" width="45.7109375" style="641" customWidth="1"/>
    <col min="8195" max="8195" width="11.85546875" style="641" bestFit="1" customWidth="1"/>
    <col min="8196" max="8196" width="15.42578125" style="641" bestFit="1" customWidth="1"/>
    <col min="8197" max="8197" width="16.5703125" style="641" bestFit="1" customWidth="1"/>
    <col min="8198" max="8198" width="11.85546875" style="641" bestFit="1" customWidth="1"/>
    <col min="8199" max="8199" width="15.42578125" style="641" bestFit="1" customWidth="1"/>
    <col min="8200" max="8200" width="16.5703125" style="641" bestFit="1" customWidth="1"/>
    <col min="8201" max="8201" width="11.85546875" style="641" bestFit="1" customWidth="1"/>
    <col min="8202" max="8202" width="15.42578125" style="641" bestFit="1" customWidth="1"/>
    <col min="8203" max="8203" width="16.5703125" style="641" bestFit="1" customWidth="1"/>
    <col min="8204" max="8204" width="11.85546875" style="641" bestFit="1" customWidth="1"/>
    <col min="8205" max="8205" width="15.42578125" style="641" bestFit="1" customWidth="1"/>
    <col min="8206" max="8206" width="16.5703125" style="641" bestFit="1" customWidth="1"/>
    <col min="8207" max="8448" width="11.42578125" style="641"/>
    <col min="8449" max="8449" width="0" style="641" hidden="1" customWidth="1"/>
    <col min="8450" max="8450" width="45.7109375" style="641" customWidth="1"/>
    <col min="8451" max="8451" width="11.85546875" style="641" bestFit="1" customWidth="1"/>
    <col min="8452" max="8452" width="15.42578125" style="641" bestFit="1" customWidth="1"/>
    <col min="8453" max="8453" width="16.5703125" style="641" bestFit="1" customWidth="1"/>
    <col min="8454" max="8454" width="11.85546875" style="641" bestFit="1" customWidth="1"/>
    <col min="8455" max="8455" width="15.42578125" style="641" bestFit="1" customWidth="1"/>
    <col min="8456" max="8456" width="16.5703125" style="641" bestFit="1" customWidth="1"/>
    <col min="8457" max="8457" width="11.85546875" style="641" bestFit="1" customWidth="1"/>
    <col min="8458" max="8458" width="15.42578125" style="641" bestFit="1" customWidth="1"/>
    <col min="8459" max="8459" width="16.5703125" style="641" bestFit="1" customWidth="1"/>
    <col min="8460" max="8460" width="11.85546875" style="641" bestFit="1" customWidth="1"/>
    <col min="8461" max="8461" width="15.42578125" style="641" bestFit="1" customWidth="1"/>
    <col min="8462" max="8462" width="16.5703125" style="641" bestFit="1" customWidth="1"/>
    <col min="8463" max="8704" width="11.42578125" style="641"/>
    <col min="8705" max="8705" width="0" style="641" hidden="1" customWidth="1"/>
    <col min="8706" max="8706" width="45.7109375" style="641" customWidth="1"/>
    <col min="8707" max="8707" width="11.85546875" style="641" bestFit="1" customWidth="1"/>
    <col min="8708" max="8708" width="15.42578125" style="641" bestFit="1" customWidth="1"/>
    <col min="8709" max="8709" width="16.5703125" style="641" bestFit="1" customWidth="1"/>
    <col min="8710" max="8710" width="11.85546875" style="641" bestFit="1" customWidth="1"/>
    <col min="8711" max="8711" width="15.42578125" style="641" bestFit="1" customWidth="1"/>
    <col min="8712" max="8712" width="16.5703125" style="641" bestFit="1" customWidth="1"/>
    <col min="8713" max="8713" width="11.85546875" style="641" bestFit="1" customWidth="1"/>
    <col min="8714" max="8714" width="15.42578125" style="641" bestFit="1" customWidth="1"/>
    <col min="8715" max="8715" width="16.5703125" style="641" bestFit="1" customWidth="1"/>
    <col min="8716" max="8716" width="11.85546875" style="641" bestFit="1" customWidth="1"/>
    <col min="8717" max="8717" width="15.42578125" style="641" bestFit="1" customWidth="1"/>
    <col min="8718" max="8718" width="16.5703125" style="641" bestFit="1" customWidth="1"/>
    <col min="8719" max="8960" width="11.42578125" style="641"/>
    <col min="8961" max="8961" width="0" style="641" hidden="1" customWidth="1"/>
    <col min="8962" max="8962" width="45.7109375" style="641" customWidth="1"/>
    <col min="8963" max="8963" width="11.85546875" style="641" bestFit="1" customWidth="1"/>
    <col min="8964" max="8964" width="15.42578125" style="641" bestFit="1" customWidth="1"/>
    <col min="8965" max="8965" width="16.5703125" style="641" bestFit="1" customWidth="1"/>
    <col min="8966" max="8966" width="11.85546875" style="641" bestFit="1" customWidth="1"/>
    <col min="8967" max="8967" width="15.42578125" style="641" bestFit="1" customWidth="1"/>
    <col min="8968" max="8968" width="16.5703125" style="641" bestFit="1" customWidth="1"/>
    <col min="8969" max="8969" width="11.85546875" style="641" bestFit="1" customWidth="1"/>
    <col min="8970" max="8970" width="15.42578125" style="641" bestFit="1" customWidth="1"/>
    <col min="8971" max="8971" width="16.5703125" style="641" bestFit="1" customWidth="1"/>
    <col min="8972" max="8972" width="11.85546875" style="641" bestFit="1" customWidth="1"/>
    <col min="8973" max="8973" width="15.42578125" style="641" bestFit="1" customWidth="1"/>
    <col min="8974" max="8974" width="16.5703125" style="641" bestFit="1" customWidth="1"/>
    <col min="8975" max="9216" width="11.42578125" style="641"/>
    <col min="9217" max="9217" width="0" style="641" hidden="1" customWidth="1"/>
    <col min="9218" max="9218" width="45.7109375" style="641" customWidth="1"/>
    <col min="9219" max="9219" width="11.85546875" style="641" bestFit="1" customWidth="1"/>
    <col min="9220" max="9220" width="15.42578125" style="641" bestFit="1" customWidth="1"/>
    <col min="9221" max="9221" width="16.5703125" style="641" bestFit="1" customWidth="1"/>
    <col min="9222" max="9222" width="11.85546875" style="641" bestFit="1" customWidth="1"/>
    <col min="9223" max="9223" width="15.42578125" style="641" bestFit="1" customWidth="1"/>
    <col min="9224" max="9224" width="16.5703125" style="641" bestFit="1" customWidth="1"/>
    <col min="9225" max="9225" width="11.85546875" style="641" bestFit="1" customWidth="1"/>
    <col min="9226" max="9226" width="15.42578125" style="641" bestFit="1" customWidth="1"/>
    <col min="9227" max="9227" width="16.5703125" style="641" bestFit="1" customWidth="1"/>
    <col min="9228" max="9228" width="11.85546875" style="641" bestFit="1" customWidth="1"/>
    <col min="9229" max="9229" width="15.42578125" style="641" bestFit="1" customWidth="1"/>
    <col min="9230" max="9230" width="16.5703125" style="641" bestFit="1" customWidth="1"/>
    <col min="9231" max="9472" width="11.42578125" style="641"/>
    <col min="9473" max="9473" width="0" style="641" hidden="1" customWidth="1"/>
    <col min="9474" max="9474" width="45.7109375" style="641" customWidth="1"/>
    <col min="9475" max="9475" width="11.85546875" style="641" bestFit="1" customWidth="1"/>
    <col min="9476" max="9476" width="15.42578125" style="641" bestFit="1" customWidth="1"/>
    <col min="9477" max="9477" width="16.5703125" style="641" bestFit="1" customWidth="1"/>
    <col min="9478" max="9478" width="11.85546875" style="641" bestFit="1" customWidth="1"/>
    <col min="9479" max="9479" width="15.42578125" style="641" bestFit="1" customWidth="1"/>
    <col min="9480" max="9480" width="16.5703125" style="641" bestFit="1" customWidth="1"/>
    <col min="9481" max="9481" width="11.85546875" style="641" bestFit="1" customWidth="1"/>
    <col min="9482" max="9482" width="15.42578125" style="641" bestFit="1" customWidth="1"/>
    <col min="9483" max="9483" width="16.5703125" style="641" bestFit="1" customWidth="1"/>
    <col min="9484" max="9484" width="11.85546875" style="641" bestFit="1" customWidth="1"/>
    <col min="9485" max="9485" width="15.42578125" style="641" bestFit="1" customWidth="1"/>
    <col min="9486" max="9486" width="16.5703125" style="641" bestFit="1" customWidth="1"/>
    <col min="9487" max="9728" width="11.42578125" style="641"/>
    <col min="9729" max="9729" width="0" style="641" hidden="1" customWidth="1"/>
    <col min="9730" max="9730" width="45.7109375" style="641" customWidth="1"/>
    <col min="9731" max="9731" width="11.85546875" style="641" bestFit="1" customWidth="1"/>
    <col min="9732" max="9732" width="15.42578125" style="641" bestFit="1" customWidth="1"/>
    <col min="9733" max="9733" width="16.5703125" style="641" bestFit="1" customWidth="1"/>
    <col min="9734" max="9734" width="11.85546875" style="641" bestFit="1" customWidth="1"/>
    <col min="9735" max="9735" width="15.42578125" style="641" bestFit="1" customWidth="1"/>
    <col min="9736" max="9736" width="16.5703125" style="641" bestFit="1" customWidth="1"/>
    <col min="9737" max="9737" width="11.85546875" style="641" bestFit="1" customWidth="1"/>
    <col min="9738" max="9738" width="15.42578125" style="641" bestFit="1" customWidth="1"/>
    <col min="9739" max="9739" width="16.5703125" style="641" bestFit="1" customWidth="1"/>
    <col min="9740" max="9740" width="11.85546875" style="641" bestFit="1" customWidth="1"/>
    <col min="9741" max="9741" width="15.42578125" style="641" bestFit="1" customWidth="1"/>
    <col min="9742" max="9742" width="16.5703125" style="641" bestFit="1" customWidth="1"/>
    <col min="9743" max="9984" width="11.42578125" style="641"/>
    <col min="9985" max="9985" width="0" style="641" hidden="1" customWidth="1"/>
    <col min="9986" max="9986" width="45.7109375" style="641" customWidth="1"/>
    <col min="9987" max="9987" width="11.85546875" style="641" bestFit="1" customWidth="1"/>
    <col min="9988" max="9988" width="15.42578125" style="641" bestFit="1" customWidth="1"/>
    <col min="9989" max="9989" width="16.5703125" style="641" bestFit="1" customWidth="1"/>
    <col min="9990" max="9990" width="11.85546875" style="641" bestFit="1" customWidth="1"/>
    <col min="9991" max="9991" width="15.42578125" style="641" bestFit="1" customWidth="1"/>
    <col min="9992" max="9992" width="16.5703125" style="641" bestFit="1" customWidth="1"/>
    <col min="9993" max="9993" width="11.85546875" style="641" bestFit="1" customWidth="1"/>
    <col min="9994" max="9994" width="15.42578125" style="641" bestFit="1" customWidth="1"/>
    <col min="9995" max="9995" width="16.5703125" style="641" bestFit="1" customWidth="1"/>
    <col min="9996" max="9996" width="11.85546875" style="641" bestFit="1" customWidth="1"/>
    <col min="9997" max="9997" width="15.42578125" style="641" bestFit="1" customWidth="1"/>
    <col min="9998" max="9998" width="16.5703125" style="641" bestFit="1" customWidth="1"/>
    <col min="9999" max="10240" width="11.42578125" style="641"/>
    <col min="10241" max="10241" width="0" style="641" hidden="1" customWidth="1"/>
    <col min="10242" max="10242" width="45.7109375" style="641" customWidth="1"/>
    <col min="10243" max="10243" width="11.85546875" style="641" bestFit="1" customWidth="1"/>
    <col min="10244" max="10244" width="15.42578125" style="641" bestFit="1" customWidth="1"/>
    <col min="10245" max="10245" width="16.5703125" style="641" bestFit="1" customWidth="1"/>
    <col min="10246" max="10246" width="11.85546875" style="641" bestFit="1" customWidth="1"/>
    <col min="10247" max="10247" width="15.42578125" style="641" bestFit="1" customWidth="1"/>
    <col min="10248" max="10248" width="16.5703125" style="641" bestFit="1" customWidth="1"/>
    <col min="10249" max="10249" width="11.85546875" style="641" bestFit="1" customWidth="1"/>
    <col min="10250" max="10250" width="15.42578125" style="641" bestFit="1" customWidth="1"/>
    <col min="10251" max="10251" width="16.5703125" style="641" bestFit="1" customWidth="1"/>
    <col min="10252" max="10252" width="11.85546875" style="641" bestFit="1" customWidth="1"/>
    <col min="10253" max="10253" width="15.42578125" style="641" bestFit="1" customWidth="1"/>
    <col min="10254" max="10254" width="16.5703125" style="641" bestFit="1" customWidth="1"/>
    <col min="10255" max="10496" width="11.42578125" style="641"/>
    <col min="10497" max="10497" width="0" style="641" hidden="1" customWidth="1"/>
    <col min="10498" max="10498" width="45.7109375" style="641" customWidth="1"/>
    <col min="10499" max="10499" width="11.85546875" style="641" bestFit="1" customWidth="1"/>
    <col min="10500" max="10500" width="15.42578125" style="641" bestFit="1" customWidth="1"/>
    <col min="10501" max="10501" width="16.5703125" style="641" bestFit="1" customWidth="1"/>
    <col min="10502" max="10502" width="11.85546875" style="641" bestFit="1" customWidth="1"/>
    <col min="10503" max="10503" width="15.42578125" style="641" bestFit="1" customWidth="1"/>
    <col min="10504" max="10504" width="16.5703125" style="641" bestFit="1" customWidth="1"/>
    <col min="10505" max="10505" width="11.85546875" style="641" bestFit="1" customWidth="1"/>
    <col min="10506" max="10506" width="15.42578125" style="641" bestFit="1" customWidth="1"/>
    <col min="10507" max="10507" width="16.5703125" style="641" bestFit="1" customWidth="1"/>
    <col min="10508" max="10508" width="11.85546875" style="641" bestFit="1" customWidth="1"/>
    <col min="10509" max="10509" width="15.42578125" style="641" bestFit="1" customWidth="1"/>
    <col min="10510" max="10510" width="16.5703125" style="641" bestFit="1" customWidth="1"/>
    <col min="10511" max="10752" width="11.42578125" style="641"/>
    <col min="10753" max="10753" width="0" style="641" hidden="1" customWidth="1"/>
    <col min="10754" max="10754" width="45.7109375" style="641" customWidth="1"/>
    <col min="10755" max="10755" width="11.85546875" style="641" bestFit="1" customWidth="1"/>
    <col min="10756" max="10756" width="15.42578125" style="641" bestFit="1" customWidth="1"/>
    <col min="10757" max="10757" width="16.5703125" style="641" bestFit="1" customWidth="1"/>
    <col min="10758" max="10758" width="11.85546875" style="641" bestFit="1" customWidth="1"/>
    <col min="10759" max="10759" width="15.42578125" style="641" bestFit="1" customWidth="1"/>
    <col min="10760" max="10760" width="16.5703125" style="641" bestFit="1" customWidth="1"/>
    <col min="10761" max="10761" width="11.85546875" style="641" bestFit="1" customWidth="1"/>
    <col min="10762" max="10762" width="15.42578125" style="641" bestFit="1" customWidth="1"/>
    <col min="10763" max="10763" width="16.5703125" style="641" bestFit="1" customWidth="1"/>
    <col min="10764" max="10764" width="11.85546875" style="641" bestFit="1" customWidth="1"/>
    <col min="10765" max="10765" width="15.42578125" style="641" bestFit="1" customWidth="1"/>
    <col min="10766" max="10766" width="16.5703125" style="641" bestFit="1" customWidth="1"/>
    <col min="10767" max="11008" width="11.42578125" style="641"/>
    <col min="11009" max="11009" width="0" style="641" hidden="1" customWidth="1"/>
    <col min="11010" max="11010" width="45.7109375" style="641" customWidth="1"/>
    <col min="11011" max="11011" width="11.85546875" style="641" bestFit="1" customWidth="1"/>
    <col min="11012" max="11012" width="15.42578125" style="641" bestFit="1" customWidth="1"/>
    <col min="11013" max="11013" width="16.5703125" style="641" bestFit="1" customWidth="1"/>
    <col min="11014" max="11014" width="11.85546875" style="641" bestFit="1" customWidth="1"/>
    <col min="11015" max="11015" width="15.42578125" style="641" bestFit="1" customWidth="1"/>
    <col min="11016" max="11016" width="16.5703125" style="641" bestFit="1" customWidth="1"/>
    <col min="11017" max="11017" width="11.85546875" style="641" bestFit="1" customWidth="1"/>
    <col min="11018" max="11018" width="15.42578125" style="641" bestFit="1" customWidth="1"/>
    <col min="11019" max="11019" width="16.5703125" style="641" bestFit="1" customWidth="1"/>
    <col min="11020" max="11020" width="11.85546875" style="641" bestFit="1" customWidth="1"/>
    <col min="11021" max="11021" width="15.42578125" style="641" bestFit="1" customWidth="1"/>
    <col min="11022" max="11022" width="16.5703125" style="641" bestFit="1" customWidth="1"/>
    <col min="11023" max="11264" width="11.42578125" style="641"/>
    <col min="11265" max="11265" width="0" style="641" hidden="1" customWidth="1"/>
    <col min="11266" max="11266" width="45.7109375" style="641" customWidth="1"/>
    <col min="11267" max="11267" width="11.85546875" style="641" bestFit="1" customWidth="1"/>
    <col min="11268" max="11268" width="15.42578125" style="641" bestFit="1" customWidth="1"/>
    <col min="11269" max="11269" width="16.5703125" style="641" bestFit="1" customWidth="1"/>
    <col min="11270" max="11270" width="11.85546875" style="641" bestFit="1" customWidth="1"/>
    <col min="11271" max="11271" width="15.42578125" style="641" bestFit="1" customWidth="1"/>
    <col min="11272" max="11272" width="16.5703125" style="641" bestFit="1" customWidth="1"/>
    <col min="11273" max="11273" width="11.85546875" style="641" bestFit="1" customWidth="1"/>
    <col min="11274" max="11274" width="15.42578125" style="641" bestFit="1" customWidth="1"/>
    <col min="11275" max="11275" width="16.5703125" style="641" bestFit="1" customWidth="1"/>
    <col min="11276" max="11276" width="11.85546875" style="641" bestFit="1" customWidth="1"/>
    <col min="11277" max="11277" width="15.42578125" style="641" bestFit="1" customWidth="1"/>
    <col min="11278" max="11278" width="16.5703125" style="641" bestFit="1" customWidth="1"/>
    <col min="11279" max="11520" width="11.42578125" style="641"/>
    <col min="11521" max="11521" width="0" style="641" hidden="1" customWidth="1"/>
    <col min="11522" max="11522" width="45.7109375" style="641" customWidth="1"/>
    <col min="11523" max="11523" width="11.85546875" style="641" bestFit="1" customWidth="1"/>
    <col min="11524" max="11524" width="15.42578125" style="641" bestFit="1" customWidth="1"/>
    <col min="11525" max="11525" width="16.5703125" style="641" bestFit="1" customWidth="1"/>
    <col min="11526" max="11526" width="11.85546875" style="641" bestFit="1" customWidth="1"/>
    <col min="11527" max="11527" width="15.42578125" style="641" bestFit="1" customWidth="1"/>
    <col min="11528" max="11528" width="16.5703125" style="641" bestFit="1" customWidth="1"/>
    <col min="11529" max="11529" width="11.85546875" style="641" bestFit="1" customWidth="1"/>
    <col min="11530" max="11530" width="15.42578125" style="641" bestFit="1" customWidth="1"/>
    <col min="11531" max="11531" width="16.5703125" style="641" bestFit="1" customWidth="1"/>
    <col min="11532" max="11532" width="11.85546875" style="641" bestFit="1" customWidth="1"/>
    <col min="11533" max="11533" width="15.42578125" style="641" bestFit="1" customWidth="1"/>
    <col min="11534" max="11534" width="16.5703125" style="641" bestFit="1" customWidth="1"/>
    <col min="11535" max="11776" width="11.42578125" style="641"/>
    <col min="11777" max="11777" width="0" style="641" hidden="1" customWidth="1"/>
    <col min="11778" max="11778" width="45.7109375" style="641" customWidth="1"/>
    <col min="11779" max="11779" width="11.85546875" style="641" bestFit="1" customWidth="1"/>
    <col min="11780" max="11780" width="15.42578125" style="641" bestFit="1" customWidth="1"/>
    <col min="11781" max="11781" width="16.5703125" style="641" bestFit="1" customWidth="1"/>
    <col min="11782" max="11782" width="11.85546875" style="641" bestFit="1" customWidth="1"/>
    <col min="11783" max="11783" width="15.42578125" style="641" bestFit="1" customWidth="1"/>
    <col min="11784" max="11784" width="16.5703125" style="641" bestFit="1" customWidth="1"/>
    <col min="11785" max="11785" width="11.85546875" style="641" bestFit="1" customWidth="1"/>
    <col min="11786" max="11786" width="15.42578125" style="641" bestFit="1" customWidth="1"/>
    <col min="11787" max="11787" width="16.5703125" style="641" bestFit="1" customWidth="1"/>
    <col min="11788" max="11788" width="11.85546875" style="641" bestFit="1" customWidth="1"/>
    <col min="11789" max="11789" width="15.42578125" style="641" bestFit="1" customWidth="1"/>
    <col min="11790" max="11790" width="16.5703125" style="641" bestFit="1" customWidth="1"/>
    <col min="11791" max="12032" width="11.42578125" style="641"/>
    <col min="12033" max="12033" width="0" style="641" hidden="1" customWidth="1"/>
    <col min="12034" max="12034" width="45.7109375" style="641" customWidth="1"/>
    <col min="12035" max="12035" width="11.85546875" style="641" bestFit="1" customWidth="1"/>
    <col min="12036" max="12036" width="15.42578125" style="641" bestFit="1" customWidth="1"/>
    <col min="12037" max="12037" width="16.5703125" style="641" bestFit="1" customWidth="1"/>
    <col min="12038" max="12038" width="11.85546875" style="641" bestFit="1" customWidth="1"/>
    <col min="12039" max="12039" width="15.42578125" style="641" bestFit="1" customWidth="1"/>
    <col min="12040" max="12040" width="16.5703125" style="641" bestFit="1" customWidth="1"/>
    <col min="12041" max="12041" width="11.85546875" style="641" bestFit="1" customWidth="1"/>
    <col min="12042" max="12042" width="15.42578125" style="641" bestFit="1" customWidth="1"/>
    <col min="12043" max="12043" width="16.5703125" style="641" bestFit="1" customWidth="1"/>
    <col min="12044" max="12044" width="11.85546875" style="641" bestFit="1" customWidth="1"/>
    <col min="12045" max="12045" width="15.42578125" style="641" bestFit="1" customWidth="1"/>
    <col min="12046" max="12046" width="16.5703125" style="641" bestFit="1" customWidth="1"/>
    <col min="12047" max="12288" width="11.42578125" style="641"/>
    <col min="12289" max="12289" width="0" style="641" hidden="1" customWidth="1"/>
    <col min="12290" max="12290" width="45.7109375" style="641" customWidth="1"/>
    <col min="12291" max="12291" width="11.85546875" style="641" bestFit="1" customWidth="1"/>
    <col min="12292" max="12292" width="15.42578125" style="641" bestFit="1" customWidth="1"/>
    <col min="12293" max="12293" width="16.5703125" style="641" bestFit="1" customWidth="1"/>
    <col min="12294" max="12294" width="11.85546875" style="641" bestFit="1" customWidth="1"/>
    <col min="12295" max="12295" width="15.42578125" style="641" bestFit="1" customWidth="1"/>
    <col min="12296" max="12296" width="16.5703125" style="641" bestFit="1" customWidth="1"/>
    <col min="12297" max="12297" width="11.85546875" style="641" bestFit="1" customWidth="1"/>
    <col min="12298" max="12298" width="15.42578125" style="641" bestFit="1" customWidth="1"/>
    <col min="12299" max="12299" width="16.5703125" style="641" bestFit="1" customWidth="1"/>
    <col min="12300" max="12300" width="11.85546875" style="641" bestFit="1" customWidth="1"/>
    <col min="12301" max="12301" width="15.42578125" style="641" bestFit="1" customWidth="1"/>
    <col min="12302" max="12302" width="16.5703125" style="641" bestFit="1" customWidth="1"/>
    <col min="12303" max="12544" width="11.42578125" style="641"/>
    <col min="12545" max="12545" width="0" style="641" hidden="1" customWidth="1"/>
    <col min="12546" max="12546" width="45.7109375" style="641" customWidth="1"/>
    <col min="12547" max="12547" width="11.85546875" style="641" bestFit="1" customWidth="1"/>
    <col min="12548" max="12548" width="15.42578125" style="641" bestFit="1" customWidth="1"/>
    <col min="12549" max="12549" width="16.5703125" style="641" bestFit="1" customWidth="1"/>
    <col min="12550" max="12550" width="11.85546875" style="641" bestFit="1" customWidth="1"/>
    <col min="12551" max="12551" width="15.42578125" style="641" bestFit="1" customWidth="1"/>
    <col min="12552" max="12552" width="16.5703125" style="641" bestFit="1" customWidth="1"/>
    <col min="12553" max="12553" width="11.85546875" style="641" bestFit="1" customWidth="1"/>
    <col min="12554" max="12554" width="15.42578125" style="641" bestFit="1" customWidth="1"/>
    <col min="12555" max="12555" width="16.5703125" style="641" bestFit="1" customWidth="1"/>
    <col min="12556" max="12556" width="11.85546875" style="641" bestFit="1" customWidth="1"/>
    <col min="12557" max="12557" width="15.42578125" style="641" bestFit="1" customWidth="1"/>
    <col min="12558" max="12558" width="16.5703125" style="641" bestFit="1" customWidth="1"/>
    <col min="12559" max="12800" width="11.42578125" style="641"/>
    <col min="12801" max="12801" width="0" style="641" hidden="1" customWidth="1"/>
    <col min="12802" max="12802" width="45.7109375" style="641" customWidth="1"/>
    <col min="12803" max="12803" width="11.85546875" style="641" bestFit="1" customWidth="1"/>
    <col min="12804" max="12804" width="15.42578125" style="641" bestFit="1" customWidth="1"/>
    <col min="12805" max="12805" width="16.5703125" style="641" bestFit="1" customWidth="1"/>
    <col min="12806" max="12806" width="11.85546875" style="641" bestFit="1" customWidth="1"/>
    <col min="12807" max="12807" width="15.42578125" style="641" bestFit="1" customWidth="1"/>
    <col min="12808" max="12808" width="16.5703125" style="641" bestFit="1" customWidth="1"/>
    <col min="12809" max="12809" width="11.85546875" style="641" bestFit="1" customWidth="1"/>
    <col min="12810" max="12810" width="15.42578125" style="641" bestFit="1" customWidth="1"/>
    <col min="12811" max="12811" width="16.5703125" style="641" bestFit="1" customWidth="1"/>
    <col min="12812" max="12812" width="11.85546875" style="641" bestFit="1" customWidth="1"/>
    <col min="12813" max="12813" width="15.42578125" style="641" bestFit="1" customWidth="1"/>
    <col min="12814" max="12814" width="16.5703125" style="641" bestFit="1" customWidth="1"/>
    <col min="12815" max="13056" width="11.42578125" style="641"/>
    <col min="13057" max="13057" width="0" style="641" hidden="1" customWidth="1"/>
    <col min="13058" max="13058" width="45.7109375" style="641" customWidth="1"/>
    <col min="13059" max="13059" width="11.85546875" style="641" bestFit="1" customWidth="1"/>
    <col min="13060" max="13060" width="15.42578125" style="641" bestFit="1" customWidth="1"/>
    <col min="13061" max="13061" width="16.5703125" style="641" bestFit="1" customWidth="1"/>
    <col min="13062" max="13062" width="11.85546875" style="641" bestFit="1" customWidth="1"/>
    <col min="13063" max="13063" width="15.42578125" style="641" bestFit="1" customWidth="1"/>
    <col min="13064" max="13064" width="16.5703125" style="641" bestFit="1" customWidth="1"/>
    <col min="13065" max="13065" width="11.85546875" style="641" bestFit="1" customWidth="1"/>
    <col min="13066" max="13066" width="15.42578125" style="641" bestFit="1" customWidth="1"/>
    <col min="13067" max="13067" width="16.5703125" style="641" bestFit="1" customWidth="1"/>
    <col min="13068" max="13068" width="11.85546875" style="641" bestFit="1" customWidth="1"/>
    <col min="13069" max="13069" width="15.42578125" style="641" bestFit="1" customWidth="1"/>
    <col min="13070" max="13070" width="16.5703125" style="641" bestFit="1" customWidth="1"/>
    <col min="13071" max="13312" width="11.42578125" style="641"/>
    <col min="13313" max="13313" width="0" style="641" hidden="1" customWidth="1"/>
    <col min="13314" max="13314" width="45.7109375" style="641" customWidth="1"/>
    <col min="13315" max="13315" width="11.85546875" style="641" bestFit="1" customWidth="1"/>
    <col min="13316" max="13316" width="15.42578125" style="641" bestFit="1" customWidth="1"/>
    <col min="13317" max="13317" width="16.5703125" style="641" bestFit="1" customWidth="1"/>
    <col min="13318" max="13318" width="11.85546875" style="641" bestFit="1" customWidth="1"/>
    <col min="13319" max="13319" width="15.42578125" style="641" bestFit="1" customWidth="1"/>
    <col min="13320" max="13320" width="16.5703125" style="641" bestFit="1" customWidth="1"/>
    <col min="13321" max="13321" width="11.85546875" style="641" bestFit="1" customWidth="1"/>
    <col min="13322" max="13322" width="15.42578125" style="641" bestFit="1" customWidth="1"/>
    <col min="13323" max="13323" width="16.5703125" style="641" bestFit="1" customWidth="1"/>
    <col min="13324" max="13324" width="11.85546875" style="641" bestFit="1" customWidth="1"/>
    <col min="13325" max="13325" width="15.42578125" style="641" bestFit="1" customWidth="1"/>
    <col min="13326" max="13326" width="16.5703125" style="641" bestFit="1" customWidth="1"/>
    <col min="13327" max="13568" width="11.42578125" style="641"/>
    <col min="13569" max="13569" width="0" style="641" hidden="1" customWidth="1"/>
    <col min="13570" max="13570" width="45.7109375" style="641" customWidth="1"/>
    <col min="13571" max="13571" width="11.85546875" style="641" bestFit="1" customWidth="1"/>
    <col min="13572" max="13572" width="15.42578125" style="641" bestFit="1" customWidth="1"/>
    <col min="13573" max="13573" width="16.5703125" style="641" bestFit="1" customWidth="1"/>
    <col min="13574" max="13574" width="11.85546875" style="641" bestFit="1" customWidth="1"/>
    <col min="13575" max="13575" width="15.42578125" style="641" bestFit="1" customWidth="1"/>
    <col min="13576" max="13576" width="16.5703125" style="641" bestFit="1" customWidth="1"/>
    <col min="13577" max="13577" width="11.85546875" style="641" bestFit="1" customWidth="1"/>
    <col min="13578" max="13578" width="15.42578125" style="641" bestFit="1" customWidth="1"/>
    <col min="13579" max="13579" width="16.5703125" style="641" bestFit="1" customWidth="1"/>
    <col min="13580" max="13580" width="11.85546875" style="641" bestFit="1" customWidth="1"/>
    <col min="13581" max="13581" width="15.42578125" style="641" bestFit="1" customWidth="1"/>
    <col min="13582" max="13582" width="16.5703125" style="641" bestFit="1" customWidth="1"/>
    <col min="13583" max="13824" width="11.42578125" style="641"/>
    <col min="13825" max="13825" width="0" style="641" hidden="1" customWidth="1"/>
    <col min="13826" max="13826" width="45.7109375" style="641" customWidth="1"/>
    <col min="13827" max="13827" width="11.85546875" style="641" bestFit="1" customWidth="1"/>
    <col min="13828" max="13828" width="15.42578125" style="641" bestFit="1" customWidth="1"/>
    <col min="13829" max="13829" width="16.5703125" style="641" bestFit="1" customWidth="1"/>
    <col min="13830" max="13830" width="11.85546875" style="641" bestFit="1" customWidth="1"/>
    <col min="13831" max="13831" width="15.42578125" style="641" bestFit="1" customWidth="1"/>
    <col min="13832" max="13832" width="16.5703125" style="641" bestFit="1" customWidth="1"/>
    <col min="13833" max="13833" width="11.85546875" style="641" bestFit="1" customWidth="1"/>
    <col min="13834" max="13834" width="15.42578125" style="641" bestFit="1" customWidth="1"/>
    <col min="13835" max="13835" width="16.5703125" style="641" bestFit="1" customWidth="1"/>
    <col min="13836" max="13836" width="11.85546875" style="641" bestFit="1" customWidth="1"/>
    <col min="13837" max="13837" width="15.42578125" style="641" bestFit="1" customWidth="1"/>
    <col min="13838" max="13838" width="16.5703125" style="641" bestFit="1" customWidth="1"/>
    <col min="13839" max="14080" width="11.42578125" style="641"/>
    <col min="14081" max="14081" width="0" style="641" hidden="1" customWidth="1"/>
    <col min="14082" max="14082" width="45.7109375" style="641" customWidth="1"/>
    <col min="14083" max="14083" width="11.85546875" style="641" bestFit="1" customWidth="1"/>
    <col min="14084" max="14084" width="15.42578125" style="641" bestFit="1" customWidth="1"/>
    <col min="14085" max="14085" width="16.5703125" style="641" bestFit="1" customWidth="1"/>
    <col min="14086" max="14086" width="11.85546875" style="641" bestFit="1" customWidth="1"/>
    <col min="14087" max="14087" width="15.42578125" style="641" bestFit="1" customWidth="1"/>
    <col min="14088" max="14088" width="16.5703125" style="641" bestFit="1" customWidth="1"/>
    <col min="14089" max="14089" width="11.85546875" style="641" bestFit="1" customWidth="1"/>
    <col min="14090" max="14090" width="15.42578125" style="641" bestFit="1" customWidth="1"/>
    <col min="14091" max="14091" width="16.5703125" style="641" bestFit="1" customWidth="1"/>
    <col min="14092" max="14092" width="11.85546875" style="641" bestFit="1" customWidth="1"/>
    <col min="14093" max="14093" width="15.42578125" style="641" bestFit="1" customWidth="1"/>
    <col min="14094" max="14094" width="16.5703125" style="641" bestFit="1" customWidth="1"/>
    <col min="14095" max="14336" width="11.42578125" style="641"/>
    <col min="14337" max="14337" width="0" style="641" hidden="1" customWidth="1"/>
    <col min="14338" max="14338" width="45.7109375" style="641" customWidth="1"/>
    <col min="14339" max="14339" width="11.85546875" style="641" bestFit="1" customWidth="1"/>
    <col min="14340" max="14340" width="15.42578125" style="641" bestFit="1" customWidth="1"/>
    <col min="14341" max="14341" width="16.5703125" style="641" bestFit="1" customWidth="1"/>
    <col min="14342" max="14342" width="11.85546875" style="641" bestFit="1" customWidth="1"/>
    <col min="14343" max="14343" width="15.42578125" style="641" bestFit="1" customWidth="1"/>
    <col min="14344" max="14344" width="16.5703125" style="641" bestFit="1" customWidth="1"/>
    <col min="14345" max="14345" width="11.85546875" style="641" bestFit="1" customWidth="1"/>
    <col min="14346" max="14346" width="15.42578125" style="641" bestFit="1" customWidth="1"/>
    <col min="14347" max="14347" width="16.5703125" style="641" bestFit="1" customWidth="1"/>
    <col min="14348" max="14348" width="11.85546875" style="641" bestFit="1" customWidth="1"/>
    <col min="14349" max="14349" width="15.42578125" style="641" bestFit="1" customWidth="1"/>
    <col min="14350" max="14350" width="16.5703125" style="641" bestFit="1" customWidth="1"/>
    <col min="14351" max="14592" width="11.42578125" style="641"/>
    <col min="14593" max="14593" width="0" style="641" hidden="1" customWidth="1"/>
    <col min="14594" max="14594" width="45.7109375" style="641" customWidth="1"/>
    <col min="14595" max="14595" width="11.85546875" style="641" bestFit="1" customWidth="1"/>
    <col min="14596" max="14596" width="15.42578125" style="641" bestFit="1" customWidth="1"/>
    <col min="14597" max="14597" width="16.5703125" style="641" bestFit="1" customWidth="1"/>
    <col min="14598" max="14598" width="11.85546875" style="641" bestFit="1" customWidth="1"/>
    <col min="14599" max="14599" width="15.42578125" style="641" bestFit="1" customWidth="1"/>
    <col min="14600" max="14600" width="16.5703125" style="641" bestFit="1" customWidth="1"/>
    <col min="14601" max="14601" width="11.85546875" style="641" bestFit="1" customWidth="1"/>
    <col min="14602" max="14602" width="15.42578125" style="641" bestFit="1" customWidth="1"/>
    <col min="14603" max="14603" width="16.5703125" style="641" bestFit="1" customWidth="1"/>
    <col min="14604" max="14604" width="11.85546875" style="641" bestFit="1" customWidth="1"/>
    <col min="14605" max="14605" width="15.42578125" style="641" bestFit="1" customWidth="1"/>
    <col min="14606" max="14606" width="16.5703125" style="641" bestFit="1" customWidth="1"/>
    <col min="14607" max="14848" width="11.42578125" style="641"/>
    <col min="14849" max="14849" width="0" style="641" hidden="1" customWidth="1"/>
    <col min="14850" max="14850" width="45.7109375" style="641" customWidth="1"/>
    <col min="14851" max="14851" width="11.85546875" style="641" bestFit="1" customWidth="1"/>
    <col min="14852" max="14852" width="15.42578125" style="641" bestFit="1" customWidth="1"/>
    <col min="14853" max="14853" width="16.5703125" style="641" bestFit="1" customWidth="1"/>
    <col min="14854" max="14854" width="11.85546875" style="641" bestFit="1" customWidth="1"/>
    <col min="14855" max="14855" width="15.42578125" style="641" bestFit="1" customWidth="1"/>
    <col min="14856" max="14856" width="16.5703125" style="641" bestFit="1" customWidth="1"/>
    <col min="14857" max="14857" width="11.85546875" style="641" bestFit="1" customWidth="1"/>
    <col min="14858" max="14858" width="15.42578125" style="641" bestFit="1" customWidth="1"/>
    <col min="14859" max="14859" width="16.5703125" style="641" bestFit="1" customWidth="1"/>
    <col min="14860" max="14860" width="11.85546875" style="641" bestFit="1" customWidth="1"/>
    <col min="14861" max="14861" width="15.42578125" style="641" bestFit="1" customWidth="1"/>
    <col min="14862" max="14862" width="16.5703125" style="641" bestFit="1" customWidth="1"/>
    <col min="14863" max="15104" width="11.42578125" style="641"/>
    <col min="15105" max="15105" width="0" style="641" hidden="1" customWidth="1"/>
    <col min="15106" max="15106" width="45.7109375" style="641" customWidth="1"/>
    <col min="15107" max="15107" width="11.85546875" style="641" bestFit="1" customWidth="1"/>
    <col min="15108" max="15108" width="15.42578125" style="641" bestFit="1" customWidth="1"/>
    <col min="15109" max="15109" width="16.5703125" style="641" bestFit="1" customWidth="1"/>
    <col min="15110" max="15110" width="11.85546875" style="641" bestFit="1" customWidth="1"/>
    <col min="15111" max="15111" width="15.42578125" style="641" bestFit="1" customWidth="1"/>
    <col min="15112" max="15112" width="16.5703125" style="641" bestFit="1" customWidth="1"/>
    <col min="15113" max="15113" width="11.85546875" style="641" bestFit="1" customWidth="1"/>
    <col min="15114" max="15114" width="15.42578125" style="641" bestFit="1" customWidth="1"/>
    <col min="15115" max="15115" width="16.5703125" style="641" bestFit="1" customWidth="1"/>
    <col min="15116" max="15116" width="11.85546875" style="641" bestFit="1" customWidth="1"/>
    <col min="15117" max="15117" width="15.42578125" style="641" bestFit="1" customWidth="1"/>
    <col min="15118" max="15118" width="16.5703125" style="641" bestFit="1" customWidth="1"/>
    <col min="15119" max="15360" width="11.42578125" style="641"/>
    <col min="15361" max="15361" width="0" style="641" hidden="1" customWidth="1"/>
    <col min="15362" max="15362" width="45.7109375" style="641" customWidth="1"/>
    <col min="15363" max="15363" width="11.85546875" style="641" bestFit="1" customWidth="1"/>
    <col min="15364" max="15364" width="15.42578125" style="641" bestFit="1" customWidth="1"/>
    <col min="15365" max="15365" width="16.5703125" style="641" bestFit="1" customWidth="1"/>
    <col min="15366" max="15366" width="11.85546875" style="641" bestFit="1" customWidth="1"/>
    <col min="15367" max="15367" width="15.42578125" style="641" bestFit="1" customWidth="1"/>
    <col min="15368" max="15368" width="16.5703125" style="641" bestFit="1" customWidth="1"/>
    <col min="15369" max="15369" width="11.85546875" style="641" bestFit="1" customWidth="1"/>
    <col min="15370" max="15370" width="15.42578125" style="641" bestFit="1" customWidth="1"/>
    <col min="15371" max="15371" width="16.5703125" style="641" bestFit="1" customWidth="1"/>
    <col min="15372" max="15372" width="11.85546875" style="641" bestFit="1" customWidth="1"/>
    <col min="15373" max="15373" width="15.42578125" style="641" bestFit="1" customWidth="1"/>
    <col min="15374" max="15374" width="16.5703125" style="641" bestFit="1" customWidth="1"/>
    <col min="15375" max="15616" width="11.42578125" style="641"/>
    <col min="15617" max="15617" width="0" style="641" hidden="1" customWidth="1"/>
    <col min="15618" max="15618" width="45.7109375" style="641" customWidth="1"/>
    <col min="15619" max="15619" width="11.85546875" style="641" bestFit="1" customWidth="1"/>
    <col min="15620" max="15620" width="15.42578125" style="641" bestFit="1" customWidth="1"/>
    <col min="15621" max="15621" width="16.5703125" style="641" bestFit="1" customWidth="1"/>
    <col min="15622" max="15622" width="11.85546875" style="641" bestFit="1" customWidth="1"/>
    <col min="15623" max="15623" width="15.42578125" style="641" bestFit="1" customWidth="1"/>
    <col min="15624" max="15624" width="16.5703125" style="641" bestFit="1" customWidth="1"/>
    <col min="15625" max="15625" width="11.85546875" style="641" bestFit="1" customWidth="1"/>
    <col min="15626" max="15626" width="15.42578125" style="641" bestFit="1" customWidth="1"/>
    <col min="15627" max="15627" width="16.5703125" style="641" bestFit="1" customWidth="1"/>
    <col min="15628" max="15628" width="11.85546875" style="641" bestFit="1" customWidth="1"/>
    <col min="15629" max="15629" width="15.42578125" style="641" bestFit="1" customWidth="1"/>
    <col min="15630" max="15630" width="16.5703125" style="641" bestFit="1" customWidth="1"/>
    <col min="15631" max="15872" width="11.42578125" style="641"/>
    <col min="15873" max="15873" width="0" style="641" hidden="1" customWidth="1"/>
    <col min="15874" max="15874" width="45.7109375" style="641" customWidth="1"/>
    <col min="15875" max="15875" width="11.85546875" style="641" bestFit="1" customWidth="1"/>
    <col min="15876" max="15876" width="15.42578125" style="641" bestFit="1" customWidth="1"/>
    <col min="15877" max="15877" width="16.5703125" style="641" bestFit="1" customWidth="1"/>
    <col min="15878" max="15878" width="11.85546875" style="641" bestFit="1" customWidth="1"/>
    <col min="15879" max="15879" width="15.42578125" style="641" bestFit="1" customWidth="1"/>
    <col min="15880" max="15880" width="16.5703125" style="641" bestFit="1" customWidth="1"/>
    <col min="15881" max="15881" width="11.85546875" style="641" bestFit="1" customWidth="1"/>
    <col min="15882" max="15882" width="15.42578125" style="641" bestFit="1" customWidth="1"/>
    <col min="15883" max="15883" width="16.5703125" style="641" bestFit="1" customWidth="1"/>
    <col min="15884" max="15884" width="11.85546875" style="641" bestFit="1" customWidth="1"/>
    <col min="15885" max="15885" width="15.42578125" style="641" bestFit="1" customWidth="1"/>
    <col min="15886" max="15886" width="16.5703125" style="641" bestFit="1" customWidth="1"/>
    <col min="15887" max="16128" width="11.42578125" style="641"/>
    <col min="16129" max="16129" width="0" style="641" hidden="1" customWidth="1"/>
    <col min="16130" max="16130" width="45.7109375" style="641" customWidth="1"/>
    <col min="16131" max="16131" width="11.85546875" style="641" bestFit="1" customWidth="1"/>
    <col min="16132" max="16132" width="15.42578125" style="641" bestFit="1" customWidth="1"/>
    <col min="16133" max="16133" width="16.5703125" style="641" bestFit="1" customWidth="1"/>
    <col min="16134" max="16134" width="11.85546875" style="641" bestFit="1" customWidth="1"/>
    <col min="16135" max="16135" width="15.42578125" style="641" bestFit="1" customWidth="1"/>
    <col min="16136" max="16136" width="16.5703125" style="641" bestFit="1" customWidth="1"/>
    <col min="16137" max="16137" width="11.85546875" style="641" bestFit="1" customWidth="1"/>
    <col min="16138" max="16138" width="15.42578125" style="641" bestFit="1" customWidth="1"/>
    <col min="16139" max="16139" width="16.5703125" style="641" bestFit="1" customWidth="1"/>
    <col min="16140" max="16140" width="11.85546875" style="641" bestFit="1" customWidth="1"/>
    <col min="16141" max="16141" width="15.42578125" style="641" bestFit="1" customWidth="1"/>
    <col min="16142" max="16142" width="16.5703125" style="641" bestFit="1" customWidth="1"/>
    <col min="16143" max="16384" width="11.42578125" style="641"/>
  </cols>
  <sheetData>
    <row r="1" spans="1:16" s="28" customFormat="1" ht="30" customHeight="1">
      <c r="A1" s="47"/>
      <c r="B1" s="740" t="s">
        <v>1169</v>
      </c>
      <c r="C1" s="740"/>
      <c r="D1" s="740"/>
      <c r="E1" s="740"/>
      <c r="F1" s="740"/>
      <c r="G1" s="740"/>
      <c r="H1" s="740"/>
      <c r="I1" s="740"/>
      <c r="J1" s="740"/>
      <c r="K1" s="740"/>
      <c r="L1" s="740"/>
      <c r="M1" s="740"/>
      <c r="N1" s="740"/>
    </row>
    <row r="2" spans="1:16" s="28" customFormat="1" ht="18">
      <c r="A2" s="47"/>
      <c r="B2" s="741" t="s">
        <v>1170</v>
      </c>
      <c r="C2" s="741"/>
      <c r="D2" s="741"/>
      <c r="E2" s="741"/>
      <c r="F2" s="741"/>
      <c r="G2" s="741"/>
      <c r="H2" s="741"/>
      <c r="I2" s="741"/>
      <c r="J2" s="741"/>
      <c r="K2" s="741"/>
      <c r="L2" s="741"/>
      <c r="M2" s="741"/>
      <c r="N2" s="741"/>
    </row>
    <row r="3" spans="1:16" s="344" customFormat="1" ht="30" customHeight="1">
      <c r="A3" s="47"/>
      <c r="B3" s="742" t="s">
        <v>544</v>
      </c>
      <c r="C3" s="742"/>
      <c r="D3" s="742"/>
      <c r="E3" s="742"/>
      <c r="F3" s="742"/>
      <c r="G3" s="742"/>
      <c r="H3" s="742"/>
      <c r="I3" s="742"/>
      <c r="J3" s="742"/>
      <c r="K3" s="742"/>
      <c r="L3" s="742"/>
      <c r="M3" s="742"/>
      <c r="N3" s="742"/>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802" t="str">
        <f>"DIC-18"</f>
        <v>DIC-18</v>
      </c>
      <c r="D5" s="802"/>
      <c r="E5" s="802"/>
      <c r="F5" s="802" t="str">
        <f>"DIC-19"</f>
        <v>DIC-19</v>
      </c>
      <c r="G5" s="802"/>
      <c r="H5" s="802"/>
      <c r="I5" s="802" t="str">
        <f>"DIC-20"</f>
        <v>DIC-20</v>
      </c>
      <c r="J5" s="802"/>
      <c r="K5" s="802"/>
      <c r="L5" s="803" t="str">
        <f>UPPER("nov-21")</f>
        <v>NOV-21</v>
      </c>
      <c r="M5" s="803"/>
      <c r="N5" s="803"/>
    </row>
    <row r="6" spans="1:16" s="31" customFormat="1" ht="15" customHeight="1" thickBot="1">
      <c r="A6" s="47"/>
      <c r="B6" s="457"/>
      <c r="C6" s="458" t="s">
        <v>1171</v>
      </c>
      <c r="D6" s="459" t="s">
        <v>1172</v>
      </c>
      <c r="E6" s="458" t="s">
        <v>1173</v>
      </c>
      <c r="F6" s="458" t="s">
        <v>1171</v>
      </c>
      <c r="G6" s="459" t="s">
        <v>1172</v>
      </c>
      <c r="H6" s="458" t="s">
        <v>1173</v>
      </c>
      <c r="I6" s="458" t="s">
        <v>1171</v>
      </c>
      <c r="J6" s="459" t="s">
        <v>1172</v>
      </c>
      <c r="K6" s="458" t="s">
        <v>1173</v>
      </c>
      <c r="L6" s="458" t="s">
        <v>1171</v>
      </c>
      <c r="M6" s="459" t="s">
        <v>1172</v>
      </c>
      <c r="N6" s="458" t="s">
        <v>1173</v>
      </c>
    </row>
    <row r="7" spans="1:16" s="45" customFormat="1" ht="15" customHeight="1" thickTop="1" thickBot="1">
      <c r="A7" s="47"/>
      <c r="B7" s="460" t="s">
        <v>1174</v>
      </c>
      <c r="C7" s="401"/>
      <c r="D7" s="401"/>
      <c r="E7" s="401"/>
      <c r="F7" s="401"/>
      <c r="G7" s="401"/>
      <c r="H7" s="401"/>
      <c r="I7" s="401"/>
      <c r="J7" s="401"/>
      <c r="K7" s="401"/>
      <c r="L7" s="401"/>
      <c r="M7" s="401"/>
      <c r="N7" s="401"/>
      <c r="P7" s="655"/>
    </row>
    <row r="8" spans="1:16" s="45" customFormat="1" ht="15" customHeight="1" thickTop="1">
      <c r="A8" s="47" t="s">
        <v>1175</v>
      </c>
      <c r="B8" s="47" t="s">
        <v>34</v>
      </c>
      <c r="C8" s="126">
        <v>20736691</v>
      </c>
      <c r="D8" s="248">
        <v>0.11859081089552455</v>
      </c>
      <c r="E8" s="126">
        <v>3</v>
      </c>
      <c r="F8" s="126">
        <v>21153859</v>
      </c>
      <c r="G8" s="248">
        <v>0.12184589234486297</v>
      </c>
      <c r="H8" s="126">
        <v>2</v>
      </c>
      <c r="I8" s="126">
        <v>22844367</v>
      </c>
      <c r="J8" s="248">
        <v>0.11923491855993945</v>
      </c>
      <c r="K8" s="126">
        <v>3</v>
      </c>
      <c r="L8" s="71">
        <v>23101646.71906</v>
      </c>
      <c r="M8" s="248">
        <v>0.1149545044258431</v>
      </c>
      <c r="N8" s="71">
        <v>3</v>
      </c>
    </row>
    <row r="9" spans="1:16" s="45" customFormat="1" ht="15" customHeight="1">
      <c r="A9" s="47" t="s">
        <v>1175</v>
      </c>
      <c r="B9" s="47" t="s">
        <v>145</v>
      </c>
      <c r="C9" s="126">
        <v>23236078</v>
      </c>
      <c r="D9" s="248">
        <v>0.13288452492500652</v>
      </c>
      <c r="E9" s="126">
        <v>2</v>
      </c>
      <c r="F9" s="126">
        <v>19183763</v>
      </c>
      <c r="G9" s="248">
        <v>0.11049817063011366</v>
      </c>
      <c r="H9" s="126">
        <v>3</v>
      </c>
      <c r="I9" s="126">
        <v>26238688</v>
      </c>
      <c r="J9" s="248">
        <v>0.1369513905462848</v>
      </c>
      <c r="K9" s="126">
        <v>2</v>
      </c>
      <c r="L9" s="71">
        <v>28384377.154089998</v>
      </c>
      <c r="M9" s="248">
        <v>0.14124153350906257</v>
      </c>
      <c r="N9" s="71">
        <v>2</v>
      </c>
    </row>
    <row r="10" spans="1:16" s="45" customFormat="1" ht="15" customHeight="1">
      <c r="A10" s="47" t="s">
        <v>1175</v>
      </c>
      <c r="B10" s="47" t="s">
        <v>36</v>
      </c>
      <c r="C10" s="126">
        <v>28284390</v>
      </c>
      <c r="D10" s="248">
        <v>0.16175525525192352</v>
      </c>
      <c r="E10" s="126">
        <v>1</v>
      </c>
      <c r="F10" s="126">
        <v>27828839</v>
      </c>
      <c r="G10" s="248">
        <v>0.16029367128127894</v>
      </c>
      <c r="H10" s="126">
        <v>1</v>
      </c>
      <c r="I10" s="126">
        <v>28656871</v>
      </c>
      <c r="J10" s="248">
        <v>0.14957296386753419</v>
      </c>
      <c r="K10" s="126">
        <v>1</v>
      </c>
      <c r="L10" s="71">
        <v>29088809.718510002</v>
      </c>
      <c r="M10" s="248">
        <v>0.14474681161019104</v>
      </c>
      <c r="N10" s="71">
        <v>1</v>
      </c>
    </row>
    <row r="11" spans="1:16" s="45" customFormat="1" ht="15" customHeight="1">
      <c r="A11" s="47" t="s">
        <v>1175</v>
      </c>
      <c r="B11" s="47" t="s">
        <v>38</v>
      </c>
      <c r="C11" s="126">
        <v>16271120</v>
      </c>
      <c r="D11" s="248">
        <v>9.3052711012494099E-2</v>
      </c>
      <c r="E11" s="126">
        <v>4</v>
      </c>
      <c r="F11" s="126">
        <v>17249380</v>
      </c>
      <c r="G11" s="248">
        <v>9.9356155228964724E-2</v>
      </c>
      <c r="H11" s="126">
        <v>4</v>
      </c>
      <c r="I11" s="126">
        <v>18160773</v>
      </c>
      <c r="J11" s="248">
        <v>9.4789156978634909E-2</v>
      </c>
      <c r="K11" s="126">
        <v>4</v>
      </c>
      <c r="L11" s="71">
        <v>18612320.105999999</v>
      </c>
      <c r="M11" s="248">
        <v>9.2615477157095227E-2</v>
      </c>
      <c r="N11" s="71">
        <v>4</v>
      </c>
    </row>
    <row r="12" spans="1:16" s="45" customFormat="1" ht="15" customHeight="1">
      <c r="A12" s="47" t="s">
        <v>1175</v>
      </c>
      <c r="B12" s="47" t="s">
        <v>46</v>
      </c>
      <c r="C12" s="126">
        <v>15941866</v>
      </c>
      <c r="D12" s="248">
        <v>9.1169744301431321E-2</v>
      </c>
      <c r="E12" s="126">
        <v>5</v>
      </c>
      <c r="F12" s="126">
        <v>15902397</v>
      </c>
      <c r="G12" s="248">
        <v>9.1597554511792481E-2</v>
      </c>
      <c r="H12" s="126">
        <v>5</v>
      </c>
      <c r="I12" s="126">
        <v>17080761</v>
      </c>
      <c r="J12" s="248">
        <v>8.9152093677044755E-2</v>
      </c>
      <c r="K12" s="126">
        <v>5</v>
      </c>
      <c r="L12" s="71">
        <v>16606309.461199999</v>
      </c>
      <c r="M12" s="248">
        <v>8.2633506505812887E-2</v>
      </c>
      <c r="N12" s="71">
        <v>6</v>
      </c>
    </row>
    <row r="13" spans="1:16" s="45" customFormat="1" ht="15" customHeight="1">
      <c r="A13" s="47" t="s">
        <v>1175</v>
      </c>
      <c r="B13" s="47" t="s">
        <v>44</v>
      </c>
      <c r="C13" s="126">
        <v>8470071</v>
      </c>
      <c r="D13" s="248">
        <v>4.8439386410911292E-2</v>
      </c>
      <c r="E13" s="126">
        <v>8</v>
      </c>
      <c r="F13" s="126">
        <v>8937264</v>
      </c>
      <c r="G13" s="248">
        <v>5.1478498897133587E-2</v>
      </c>
      <c r="H13" s="126">
        <v>8</v>
      </c>
      <c r="I13" s="126">
        <v>9627691</v>
      </c>
      <c r="J13" s="248">
        <v>5.0251204259906257E-2</v>
      </c>
      <c r="K13" s="126">
        <v>8</v>
      </c>
      <c r="L13" s="71">
        <v>10227995.899620002</v>
      </c>
      <c r="M13" s="248">
        <v>5.0894822096829891E-2</v>
      </c>
      <c r="N13" s="71">
        <v>9</v>
      </c>
    </row>
    <row r="14" spans="1:16" s="45" customFormat="1" ht="15" customHeight="1">
      <c r="A14" s="47" t="s">
        <v>1175</v>
      </c>
      <c r="B14" s="47" t="s">
        <v>40</v>
      </c>
      <c r="C14" s="126">
        <v>7688558</v>
      </c>
      <c r="D14" s="248">
        <v>4.3970001184724813E-2</v>
      </c>
      <c r="E14" s="126">
        <v>10</v>
      </c>
      <c r="F14" s="126">
        <v>7626117</v>
      </c>
      <c r="G14" s="248">
        <v>4.3926312971610967E-2</v>
      </c>
      <c r="H14" s="126">
        <v>10</v>
      </c>
      <c r="I14" s="126">
        <v>8068322</v>
      </c>
      <c r="J14" s="248">
        <v>4.2112163431158665E-2</v>
      </c>
      <c r="K14" s="126">
        <v>10</v>
      </c>
      <c r="L14" s="71">
        <v>7827989.4741399996</v>
      </c>
      <c r="M14" s="248">
        <v>3.8952316325920118E-2</v>
      </c>
      <c r="N14" s="71">
        <v>10</v>
      </c>
    </row>
    <row r="15" spans="1:16" s="45" customFormat="1" ht="15" customHeight="1">
      <c r="A15" s="47" t="s">
        <v>1175</v>
      </c>
      <c r="B15" s="47" t="s">
        <v>42</v>
      </c>
      <c r="C15" s="126">
        <v>8241445</v>
      </c>
      <c r="D15" s="248">
        <v>4.7131899949749277E-2</v>
      </c>
      <c r="E15" s="126">
        <v>9</v>
      </c>
      <c r="F15" s="126">
        <v>8024847</v>
      </c>
      <c r="G15" s="248">
        <v>4.6222991447848666E-2</v>
      </c>
      <c r="H15" s="126">
        <v>9</v>
      </c>
      <c r="I15" s="126">
        <v>9181639</v>
      </c>
      <c r="J15" s="248">
        <v>4.79230603505785E-2</v>
      </c>
      <c r="K15" s="126">
        <v>9</v>
      </c>
      <c r="L15" s="71">
        <v>10385510.77032</v>
      </c>
      <c r="M15" s="248">
        <v>5.1678620936852833E-2</v>
      </c>
      <c r="N15" s="71">
        <v>8</v>
      </c>
    </row>
    <row r="16" spans="1:16" s="45" customFormat="1" ht="15" customHeight="1">
      <c r="A16" s="47" t="s">
        <v>1175</v>
      </c>
      <c r="B16" s="47" t="s">
        <v>48</v>
      </c>
      <c r="C16" s="126">
        <v>59492</v>
      </c>
      <c r="D16" s="248">
        <v>3.4022807794148766E-4</v>
      </c>
      <c r="E16" s="126">
        <v>47</v>
      </c>
      <c r="F16" s="126">
        <v>66850</v>
      </c>
      <c r="G16" s="248">
        <v>3.8505493977501173E-4</v>
      </c>
      <c r="H16" s="126">
        <v>45</v>
      </c>
      <c r="I16" s="126">
        <v>61880</v>
      </c>
      <c r="J16" s="248">
        <v>3.2297926051043802E-4</v>
      </c>
      <c r="K16" s="126">
        <v>46</v>
      </c>
      <c r="L16" s="71">
        <v>59500.518089999998</v>
      </c>
      <c r="M16" s="248">
        <v>2.9607640759537915E-4</v>
      </c>
      <c r="N16" s="71">
        <v>48</v>
      </c>
    </row>
    <row r="17" spans="1:14" s="45" customFormat="1" ht="15" customHeight="1">
      <c r="A17" s="47" t="s">
        <v>1175</v>
      </c>
      <c r="B17" s="47" t="s">
        <v>1176</v>
      </c>
      <c r="C17" s="126">
        <v>93553</v>
      </c>
      <c r="D17" s="248">
        <v>5.3501911812781544E-4</v>
      </c>
      <c r="E17" s="126">
        <v>43</v>
      </c>
      <c r="F17" s="126">
        <v>55899</v>
      </c>
      <c r="G17" s="248">
        <v>3.2197735345524878E-4</v>
      </c>
      <c r="H17" s="126">
        <v>48</v>
      </c>
      <c r="I17" s="126" t="s">
        <v>1177</v>
      </c>
      <c r="J17" s="248" t="s">
        <v>1177</v>
      </c>
      <c r="K17" s="126" t="s">
        <v>1177</v>
      </c>
      <c r="L17" s="248" t="s">
        <v>1177</v>
      </c>
      <c r="M17" s="248" t="s">
        <v>1177</v>
      </c>
      <c r="N17" s="248" t="s">
        <v>1177</v>
      </c>
    </row>
    <row r="18" spans="1:14" s="45" customFormat="1" ht="15" customHeight="1">
      <c r="A18" s="47" t="s">
        <v>1175</v>
      </c>
      <c r="B18" s="47" t="s">
        <v>50</v>
      </c>
      <c r="C18" s="126">
        <v>9352025</v>
      </c>
      <c r="D18" s="248">
        <v>5.348318245496439E-2</v>
      </c>
      <c r="E18" s="126">
        <v>7</v>
      </c>
      <c r="F18" s="126">
        <v>9676983</v>
      </c>
      <c r="G18" s="248">
        <v>5.5739268605367424E-2</v>
      </c>
      <c r="H18" s="126">
        <v>7</v>
      </c>
      <c r="I18" s="126">
        <v>10483735</v>
      </c>
      <c r="J18" s="248">
        <v>5.4719278889583008E-2</v>
      </c>
      <c r="K18" s="126">
        <v>7</v>
      </c>
      <c r="L18" s="71">
        <v>11868586.29207</v>
      </c>
      <c r="M18" s="248">
        <v>5.9058450336122899E-2</v>
      </c>
      <c r="N18" s="71">
        <v>7</v>
      </c>
    </row>
    <row r="19" spans="1:14" s="45" customFormat="1" ht="15" customHeight="1">
      <c r="A19" s="47"/>
      <c r="B19" s="47" t="s">
        <v>52</v>
      </c>
      <c r="C19" s="126">
        <v>2532072</v>
      </c>
      <c r="D19" s="248">
        <v>1.4480635879941145E-2</v>
      </c>
      <c r="E19" s="346">
        <v>13</v>
      </c>
      <c r="F19" s="126">
        <v>2787022</v>
      </c>
      <c r="G19" s="248">
        <v>1.6053202518498622E-2</v>
      </c>
      <c r="H19" s="126">
        <v>14</v>
      </c>
      <c r="I19" s="126">
        <v>2972417</v>
      </c>
      <c r="J19" s="248">
        <v>1.5514367236403597E-2</v>
      </c>
      <c r="K19" s="126">
        <v>14</v>
      </c>
      <c r="L19" s="71">
        <v>3012038.5267099999</v>
      </c>
      <c r="M19" s="248">
        <v>1.4987996325985862E-2</v>
      </c>
      <c r="N19" s="71">
        <v>14</v>
      </c>
    </row>
    <row r="20" spans="1:14" s="45" customFormat="1" ht="15" customHeight="1">
      <c r="A20" s="47" t="s">
        <v>1175</v>
      </c>
      <c r="B20" s="47" t="s">
        <v>54</v>
      </c>
      <c r="C20" s="126">
        <v>12057631</v>
      </c>
      <c r="D20" s="248">
        <v>6.8956239824811708E-2</v>
      </c>
      <c r="E20" s="346">
        <v>6</v>
      </c>
      <c r="F20" s="126">
        <v>13461472</v>
      </c>
      <c r="G20" s="248">
        <v>7.753786522427833E-2</v>
      </c>
      <c r="H20" s="126">
        <v>6</v>
      </c>
      <c r="I20" s="126">
        <v>15751115</v>
      </c>
      <c r="J20" s="248">
        <v>8.2212079426549248E-2</v>
      </c>
      <c r="K20" s="126">
        <v>6</v>
      </c>
      <c r="L20" s="71">
        <v>17591668.76585</v>
      </c>
      <c r="M20" s="248">
        <v>8.7536684704533227E-2</v>
      </c>
      <c r="N20" s="71">
        <v>5</v>
      </c>
    </row>
    <row r="21" spans="1:14" s="45" customFormat="1" ht="15" customHeight="1">
      <c r="A21" s="47" t="s">
        <v>1175</v>
      </c>
      <c r="B21" s="47" t="s">
        <v>56</v>
      </c>
      <c r="C21" s="126">
        <v>6971057</v>
      </c>
      <c r="D21" s="248">
        <v>3.9866693409711447E-2</v>
      </c>
      <c r="E21" s="346">
        <v>11</v>
      </c>
      <c r="F21" s="126">
        <v>6358365</v>
      </c>
      <c r="G21" s="248">
        <v>3.6624081557854037E-2</v>
      </c>
      <c r="H21" s="126">
        <v>11</v>
      </c>
      <c r="I21" s="126">
        <v>6399976</v>
      </c>
      <c r="J21" s="248">
        <v>3.3404323137759387E-2</v>
      </c>
      <c r="K21" s="126">
        <v>11</v>
      </c>
      <c r="L21" s="71">
        <v>7098343.8502200004</v>
      </c>
      <c r="M21" s="248">
        <v>3.5321577265444111E-2</v>
      </c>
      <c r="N21" s="71">
        <v>11</v>
      </c>
    </row>
    <row r="22" spans="1:14" s="45" customFormat="1" ht="15" customHeight="1">
      <c r="A22" s="47" t="s">
        <v>1175</v>
      </c>
      <c r="B22" s="49" t="s">
        <v>472</v>
      </c>
      <c r="C22" s="126">
        <v>159936051</v>
      </c>
      <c r="D22" s="248">
        <v>0.91465634413503916</v>
      </c>
      <c r="E22" s="346"/>
      <c r="F22" s="126">
        <v>158313056</v>
      </c>
      <c r="G22" s="248">
        <v>0.91188069175285058</v>
      </c>
      <c r="H22" s="346"/>
      <c r="I22" s="126">
        <v>175528236</v>
      </c>
      <c r="J22" s="248">
        <v>0.91615998484133232</v>
      </c>
      <c r="K22" s="346"/>
      <c r="L22" s="71">
        <v>183865097.25588003</v>
      </c>
      <c r="M22" s="248">
        <v>0.91491837760728922</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473</v>
      </c>
      <c r="C24" s="469"/>
      <c r="D24" s="461"/>
      <c r="E24" s="469"/>
      <c r="F24" s="469"/>
      <c r="G24" s="461"/>
      <c r="H24" s="469"/>
      <c r="I24" s="469"/>
      <c r="J24" s="461"/>
      <c r="K24" s="469"/>
      <c r="L24" s="347"/>
      <c r="M24" s="461"/>
      <c r="N24" s="347"/>
    </row>
    <row r="25" spans="1:14" s="45" customFormat="1" ht="15" customHeight="1">
      <c r="A25" s="47" t="s">
        <v>1175</v>
      </c>
      <c r="B25" s="47" t="s">
        <v>61</v>
      </c>
      <c r="C25" s="126">
        <v>2704388</v>
      </c>
      <c r="D25" s="248">
        <v>1.5466091764405701E-2</v>
      </c>
      <c r="E25" s="346">
        <v>12</v>
      </c>
      <c r="F25" s="126">
        <v>2803984</v>
      </c>
      <c r="G25" s="248">
        <v>1.6150903369485364E-2</v>
      </c>
      <c r="H25" s="126">
        <v>13</v>
      </c>
      <c r="I25" s="126">
        <v>3071552</v>
      </c>
      <c r="J25" s="248">
        <v>1.6031796922743324E-2</v>
      </c>
      <c r="K25" s="126">
        <v>13</v>
      </c>
      <c r="L25" s="71">
        <v>3684758.2823900003</v>
      </c>
      <c r="M25" s="248">
        <v>1.8335470515687926E-2</v>
      </c>
      <c r="N25" s="71">
        <v>13</v>
      </c>
    </row>
    <row r="26" spans="1:14" s="45" customFormat="1" ht="15" customHeight="1">
      <c r="A26" s="47" t="s">
        <v>1175</v>
      </c>
      <c r="B26" s="47" t="s">
        <v>59</v>
      </c>
      <c r="C26" s="126">
        <v>825326</v>
      </c>
      <c r="D26" s="248">
        <v>4.719946861008812E-3</v>
      </c>
      <c r="E26" s="346">
        <v>17</v>
      </c>
      <c r="F26" s="126">
        <v>657042</v>
      </c>
      <c r="G26" s="248">
        <v>3.7845514994712527E-3</v>
      </c>
      <c r="H26" s="126">
        <v>19</v>
      </c>
      <c r="I26" s="126">
        <v>434477</v>
      </c>
      <c r="J26" s="248">
        <v>2.2677288327212922E-3</v>
      </c>
      <c r="K26" s="126">
        <v>19</v>
      </c>
      <c r="L26" s="71">
        <v>440951.84259999997</v>
      </c>
      <c r="M26" s="248">
        <v>2.1941899275917899E-3</v>
      </c>
      <c r="N26" s="71">
        <v>19</v>
      </c>
    </row>
    <row r="27" spans="1:14" s="45" customFormat="1" ht="15" customHeight="1">
      <c r="A27" s="47" t="s">
        <v>1175</v>
      </c>
      <c r="B27" s="49" t="s">
        <v>472</v>
      </c>
      <c r="C27" s="126">
        <v>3529714</v>
      </c>
      <c r="D27" s="248">
        <v>2.0186038625414515E-2</v>
      </c>
      <c r="E27" s="346"/>
      <c r="F27" s="126">
        <v>3461025</v>
      </c>
      <c r="G27" s="248">
        <v>1.9935449108972474E-2</v>
      </c>
      <c r="H27" s="346"/>
      <c r="I27" s="126">
        <v>3506029</v>
      </c>
      <c r="J27" s="248">
        <v>1.8299525755464615E-2</v>
      </c>
      <c r="K27" s="346"/>
      <c r="L27" s="71">
        <v>4125710.1249900004</v>
      </c>
      <c r="M27" s="248">
        <v>2.0529660443279713E-2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1167</v>
      </c>
      <c r="C29" s="469"/>
      <c r="D29" s="461"/>
      <c r="E29" s="469"/>
      <c r="F29" s="469"/>
      <c r="G29" s="461"/>
      <c r="H29" s="469"/>
      <c r="I29" s="469"/>
      <c r="J29" s="461"/>
      <c r="K29" s="469"/>
      <c r="L29" s="347"/>
      <c r="M29" s="461"/>
      <c r="N29" s="347"/>
    </row>
    <row r="30" spans="1:14" s="45" customFormat="1" ht="15" customHeight="1">
      <c r="A30" s="47"/>
      <c r="B30" s="186" t="s">
        <v>148</v>
      </c>
      <c r="C30" s="577">
        <v>2351510</v>
      </c>
      <c r="D30" s="656">
        <v>1.3448022045992531E-2</v>
      </c>
      <c r="E30" s="657">
        <v>14</v>
      </c>
      <c r="F30" s="577">
        <v>3142023.13858</v>
      </c>
      <c r="G30" s="656">
        <v>1.8098003446486391E-2</v>
      </c>
      <c r="H30" s="577">
        <v>12</v>
      </c>
      <c r="I30" s="577">
        <v>4017968.2406000001</v>
      </c>
      <c r="J30" s="656">
        <v>2.0971564497469515E-2</v>
      </c>
      <c r="K30" s="577">
        <v>12</v>
      </c>
      <c r="L30" s="658">
        <v>3905913.9421399999</v>
      </c>
      <c r="M30" s="656">
        <v>1.9435947878912275E-2</v>
      </c>
      <c r="N30" s="658">
        <v>12</v>
      </c>
    </row>
    <row r="31" spans="1:14" s="45" customFormat="1" ht="15" customHeight="1">
      <c r="A31" s="47"/>
      <c r="B31" s="659" t="s">
        <v>472</v>
      </c>
      <c r="C31" s="577">
        <v>2351510</v>
      </c>
      <c r="D31" s="656">
        <v>1.3448022045992531E-2</v>
      </c>
      <c r="E31" s="657"/>
      <c r="F31" s="577">
        <v>3142023.13858</v>
      </c>
      <c r="G31" s="656">
        <v>1.8098003446486391E-2</v>
      </c>
      <c r="H31" s="657"/>
      <c r="I31" s="577">
        <v>4017968.2406000001</v>
      </c>
      <c r="J31" s="656">
        <v>2.0971564497469515E-2</v>
      </c>
      <c r="K31" s="657"/>
      <c r="L31" s="577">
        <v>3905913.9421399999</v>
      </c>
      <c r="M31" s="656">
        <v>1.9435947878912275E-2</v>
      </c>
      <c r="N31" s="657"/>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1178</v>
      </c>
      <c r="C33" s="469"/>
      <c r="D33" s="461"/>
      <c r="E33" s="469"/>
      <c r="F33" s="469"/>
      <c r="G33" s="461"/>
      <c r="H33" s="469"/>
      <c r="I33" s="469"/>
      <c r="J33" s="461"/>
      <c r="K33" s="469"/>
      <c r="L33" s="347"/>
      <c r="M33" s="461"/>
      <c r="N33" s="347"/>
    </row>
    <row r="34" spans="1:14" s="45" customFormat="1" ht="15" customHeight="1">
      <c r="A34" s="47" t="s">
        <v>1175</v>
      </c>
      <c r="B34" s="47" t="s">
        <v>64</v>
      </c>
      <c r="C34" s="126">
        <v>1736742</v>
      </c>
      <c r="D34" s="248">
        <v>9.9322327798738522E-3</v>
      </c>
      <c r="E34" s="346">
        <v>15</v>
      </c>
      <c r="F34" s="126">
        <v>1631814</v>
      </c>
      <c r="G34" s="248">
        <v>9.3992227598208074E-3</v>
      </c>
      <c r="H34" s="126">
        <v>15</v>
      </c>
      <c r="I34" s="126">
        <v>1527721</v>
      </c>
      <c r="J34" s="248">
        <v>7.9738558313876343E-3</v>
      </c>
      <c r="K34" s="126">
        <v>15</v>
      </c>
      <c r="L34" s="71">
        <v>1508840.3992600003</v>
      </c>
      <c r="M34" s="248">
        <v>7.508036222003231E-3</v>
      </c>
      <c r="N34" s="71">
        <v>15</v>
      </c>
    </row>
    <row r="35" spans="1:14" s="45" customFormat="1" ht="15" customHeight="1">
      <c r="A35" s="47" t="s">
        <v>1175</v>
      </c>
      <c r="B35" s="47" t="s">
        <v>66</v>
      </c>
      <c r="C35" s="126">
        <v>779717</v>
      </c>
      <c r="D35" s="248">
        <v>4.459114103548426E-3</v>
      </c>
      <c r="E35" s="346">
        <v>18</v>
      </c>
      <c r="F35" s="126">
        <v>707684</v>
      </c>
      <c r="G35" s="248">
        <v>4.0762486163012628E-3</v>
      </c>
      <c r="H35" s="126">
        <v>17</v>
      </c>
      <c r="I35" s="126">
        <v>719872</v>
      </c>
      <c r="J35" s="248">
        <v>3.757332356531513E-3</v>
      </c>
      <c r="K35" s="126">
        <v>17</v>
      </c>
      <c r="L35" s="71">
        <v>725681.13472999993</v>
      </c>
      <c r="M35" s="248">
        <v>3.6110116403626213E-3</v>
      </c>
      <c r="N35" s="71">
        <v>18</v>
      </c>
    </row>
    <row r="36" spans="1:14" s="45" customFormat="1" ht="15" customHeight="1">
      <c r="A36" s="47" t="s">
        <v>1175</v>
      </c>
      <c r="B36" s="47" t="s">
        <v>68</v>
      </c>
      <c r="C36" s="126">
        <v>203098</v>
      </c>
      <c r="D36" s="248">
        <v>1.1614946912821937E-3</v>
      </c>
      <c r="E36" s="346">
        <v>28</v>
      </c>
      <c r="F36" s="126">
        <v>185060</v>
      </c>
      <c r="G36" s="248">
        <v>1.065942664992725E-3</v>
      </c>
      <c r="H36" s="126">
        <v>30</v>
      </c>
      <c r="I36" s="126">
        <v>165502</v>
      </c>
      <c r="J36" s="248">
        <v>8.6382859684871539E-4</v>
      </c>
      <c r="K36" s="126">
        <v>32</v>
      </c>
      <c r="L36" s="71">
        <v>159170.96256999997</v>
      </c>
      <c r="M36" s="248">
        <v>7.9203960409118769E-4</v>
      </c>
      <c r="N36" s="71">
        <v>34</v>
      </c>
    </row>
    <row r="37" spans="1:14" s="45" customFormat="1" ht="15" customHeight="1">
      <c r="A37" s="47" t="s">
        <v>1175</v>
      </c>
      <c r="B37" s="49" t="s">
        <v>472</v>
      </c>
      <c r="C37" s="126">
        <v>2719556</v>
      </c>
      <c r="D37" s="248">
        <v>1.5552835855816589E-2</v>
      </c>
      <c r="E37" s="346"/>
      <c r="F37" s="126">
        <v>2524557</v>
      </c>
      <c r="G37" s="248">
        <v>1.4541408281130656E-2</v>
      </c>
      <c r="H37" s="346"/>
      <c r="I37" s="126">
        <v>2413096</v>
      </c>
      <c r="J37" s="248">
        <v>1.2595022004212926E-2</v>
      </c>
      <c r="K37" s="346"/>
      <c r="L37" s="71">
        <v>2393692.4965600003</v>
      </c>
      <c r="M37" s="248">
        <v>1.191108746645704E-2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1092</v>
      </c>
      <c r="C39" s="469"/>
      <c r="D39" s="461"/>
      <c r="E39" s="469"/>
      <c r="F39" s="469"/>
      <c r="G39" s="461"/>
      <c r="H39" s="469"/>
      <c r="I39" s="469"/>
      <c r="J39" s="461"/>
      <c r="K39" s="469"/>
      <c r="L39" s="347"/>
      <c r="M39" s="461"/>
      <c r="N39" s="347"/>
    </row>
    <row r="40" spans="1:14" s="45" customFormat="1" ht="15" customHeight="1">
      <c r="A40" s="47" t="s">
        <v>1175</v>
      </c>
      <c r="B40" s="47" t="s">
        <v>70</v>
      </c>
      <c r="C40" s="126">
        <v>1207241</v>
      </c>
      <c r="D40" s="248">
        <v>6.9040759268836063E-3</v>
      </c>
      <c r="E40" s="126">
        <v>16</v>
      </c>
      <c r="F40" s="126">
        <v>1053248</v>
      </c>
      <c r="G40" s="248">
        <v>6.0666917757389912E-3</v>
      </c>
      <c r="H40" s="126">
        <v>16</v>
      </c>
      <c r="I40" s="126">
        <v>1012966</v>
      </c>
      <c r="J40" s="248">
        <v>5.287120387883263E-3</v>
      </c>
      <c r="K40" s="126">
        <v>16</v>
      </c>
      <c r="L40" s="71">
        <v>1002833.44486</v>
      </c>
      <c r="M40" s="248">
        <v>4.9901300577170748E-3</v>
      </c>
      <c r="N40" s="71">
        <v>16</v>
      </c>
    </row>
    <row r="41" spans="1:14" s="45" customFormat="1" ht="15" customHeight="1">
      <c r="A41" s="47" t="s">
        <v>1175</v>
      </c>
      <c r="B41" s="47" t="s">
        <v>72</v>
      </c>
      <c r="C41" s="126">
        <v>746590</v>
      </c>
      <c r="D41" s="248">
        <v>4.2696645046449147E-3</v>
      </c>
      <c r="E41" s="126">
        <v>19</v>
      </c>
      <c r="F41" s="126">
        <v>684479</v>
      </c>
      <c r="G41" s="248">
        <v>3.9425881843270045E-3</v>
      </c>
      <c r="H41" s="126">
        <v>18</v>
      </c>
      <c r="I41" s="126">
        <v>703390</v>
      </c>
      <c r="J41" s="248">
        <v>3.671305462999951E-3</v>
      </c>
      <c r="K41" s="126">
        <v>18</v>
      </c>
      <c r="L41" s="71">
        <v>729983.46980000008</v>
      </c>
      <c r="M41" s="248">
        <v>3.6324201919633063E-3</v>
      </c>
      <c r="N41" s="71">
        <v>17</v>
      </c>
    </row>
    <row r="42" spans="1:14" s="45" customFormat="1" ht="15" customHeight="1">
      <c r="A42" s="47" t="s">
        <v>1175</v>
      </c>
      <c r="B42" s="47" t="s">
        <v>74</v>
      </c>
      <c r="C42" s="126">
        <v>408955</v>
      </c>
      <c r="D42" s="248">
        <v>2.3387677942338652E-3</v>
      </c>
      <c r="E42" s="126">
        <v>20</v>
      </c>
      <c r="F42" s="126">
        <v>380273</v>
      </c>
      <c r="G42" s="248">
        <v>2.1903664489613017E-3</v>
      </c>
      <c r="H42" s="126">
        <v>20</v>
      </c>
      <c r="I42" s="126">
        <v>385494</v>
      </c>
      <c r="J42" s="248">
        <v>2.012064755190866E-3</v>
      </c>
      <c r="K42" s="126">
        <v>20</v>
      </c>
      <c r="L42" s="71">
        <v>379268.19571</v>
      </c>
      <c r="M42" s="248">
        <v>1.8872502039586525E-3</v>
      </c>
      <c r="N42" s="71">
        <v>20</v>
      </c>
    </row>
    <row r="43" spans="1:14" s="45" customFormat="1" ht="15" customHeight="1">
      <c r="A43" s="47" t="s">
        <v>1175</v>
      </c>
      <c r="B43" s="47" t="s">
        <v>76</v>
      </c>
      <c r="C43" s="126">
        <v>99704</v>
      </c>
      <c r="D43" s="248">
        <v>5.701959974967741E-4</v>
      </c>
      <c r="E43" s="126">
        <v>41</v>
      </c>
      <c r="F43" s="126">
        <v>103516</v>
      </c>
      <c r="G43" s="248">
        <v>5.9625051826103391E-4</v>
      </c>
      <c r="H43" s="126">
        <v>39</v>
      </c>
      <c r="I43" s="126">
        <v>101010</v>
      </c>
      <c r="J43" s="248">
        <v>5.2721614583321492E-4</v>
      </c>
      <c r="K43" s="126">
        <v>39</v>
      </c>
      <c r="L43" s="71">
        <v>92802.007980000009</v>
      </c>
      <c r="M43" s="248">
        <v>4.6178564527447316E-4</v>
      </c>
      <c r="N43" s="71">
        <v>42</v>
      </c>
    </row>
    <row r="44" spans="1:14" s="45" customFormat="1" ht="15" customHeight="1">
      <c r="A44" s="47" t="s">
        <v>1175</v>
      </c>
      <c r="B44" s="47" t="s">
        <v>78</v>
      </c>
      <c r="C44" s="126">
        <v>194555</v>
      </c>
      <c r="D44" s="248">
        <v>1.1126382320968556E-3</v>
      </c>
      <c r="E44" s="126">
        <v>30</v>
      </c>
      <c r="F44" s="126">
        <v>189707</v>
      </c>
      <c r="G44" s="248">
        <v>1.0927093112924181E-3</v>
      </c>
      <c r="H44" s="126">
        <v>29</v>
      </c>
      <c r="I44" s="126">
        <v>187356</v>
      </c>
      <c r="J44" s="248">
        <v>9.7789434925975478E-4</v>
      </c>
      <c r="K44" s="126">
        <v>30</v>
      </c>
      <c r="L44" s="71">
        <v>189437.84442000001</v>
      </c>
      <c r="M44" s="248">
        <v>9.4264853885217569E-4</v>
      </c>
      <c r="N44" s="71">
        <v>30</v>
      </c>
    </row>
    <row r="45" spans="1:14" s="45" customFormat="1" ht="15" customHeight="1">
      <c r="A45" s="47" t="s">
        <v>1175</v>
      </c>
      <c r="B45" s="47" t="s">
        <v>112</v>
      </c>
      <c r="C45" s="126">
        <v>114090</v>
      </c>
      <c r="D45" s="248">
        <v>6.5246791858307549E-4</v>
      </c>
      <c r="E45" s="126">
        <v>37</v>
      </c>
      <c r="F45" s="126">
        <v>106570</v>
      </c>
      <c r="G45" s="248">
        <v>6.1384150982532536E-4</v>
      </c>
      <c r="H45" s="126">
        <v>38</v>
      </c>
      <c r="I45" s="126">
        <v>101583</v>
      </c>
      <c r="J45" s="248">
        <v>5.3020688785442504E-4</v>
      </c>
      <c r="K45" s="126">
        <v>38</v>
      </c>
      <c r="L45" s="71">
        <v>103307.00813999999</v>
      </c>
      <c r="M45" s="248">
        <v>5.14058849088549E-4</v>
      </c>
      <c r="N45" s="71">
        <v>39</v>
      </c>
    </row>
    <row r="46" spans="1:14" s="45" customFormat="1" ht="15" customHeight="1">
      <c r="A46" s="47" t="s">
        <v>1175</v>
      </c>
      <c r="B46" s="47" t="s">
        <v>80</v>
      </c>
      <c r="C46" s="126">
        <v>271105</v>
      </c>
      <c r="D46" s="248">
        <v>1.5504190995482925E-3</v>
      </c>
      <c r="E46" s="126">
        <v>22</v>
      </c>
      <c r="F46" s="126">
        <v>276382</v>
      </c>
      <c r="G46" s="248">
        <v>1.5919559366476782E-3</v>
      </c>
      <c r="H46" s="126">
        <v>21</v>
      </c>
      <c r="I46" s="126">
        <v>272860</v>
      </c>
      <c r="J46" s="248">
        <v>1.4241777799430852E-3</v>
      </c>
      <c r="K46" s="126">
        <v>21</v>
      </c>
      <c r="L46" s="71">
        <v>278568.10800000001</v>
      </c>
      <c r="M46" s="248">
        <v>1.3861634710898971E-3</v>
      </c>
      <c r="N46" s="71">
        <v>22</v>
      </c>
    </row>
    <row r="47" spans="1:14" s="45" customFormat="1" ht="15" customHeight="1">
      <c r="A47" s="47" t="s">
        <v>1175</v>
      </c>
      <c r="B47" s="47" t="s">
        <v>82</v>
      </c>
      <c r="C47" s="126">
        <v>169007</v>
      </c>
      <c r="D47" s="248">
        <v>9.6653208445937285E-4</v>
      </c>
      <c r="E47" s="126">
        <v>32</v>
      </c>
      <c r="F47" s="126">
        <v>173989</v>
      </c>
      <c r="G47" s="248">
        <v>1.0021738805761334E-3</v>
      </c>
      <c r="H47" s="126">
        <v>32</v>
      </c>
      <c r="I47" s="126">
        <v>168858</v>
      </c>
      <c r="J47" s="248">
        <v>8.8134505448079407E-4</v>
      </c>
      <c r="K47" s="126">
        <v>31</v>
      </c>
      <c r="L47" s="71">
        <v>162555.92262</v>
      </c>
      <c r="M47" s="248">
        <v>8.0888326938401676E-4</v>
      </c>
      <c r="N47" s="71">
        <v>31</v>
      </c>
    </row>
    <row r="48" spans="1:14" s="45" customFormat="1" ht="15" customHeight="1">
      <c r="A48" s="47" t="s">
        <v>1175</v>
      </c>
      <c r="B48" s="47" t="s">
        <v>84</v>
      </c>
      <c r="C48" s="126">
        <v>167517</v>
      </c>
      <c r="D48" s="248">
        <v>9.5801094151355128E-4</v>
      </c>
      <c r="E48" s="126">
        <v>33</v>
      </c>
      <c r="F48" s="126">
        <v>168854</v>
      </c>
      <c r="G48" s="248">
        <v>9.7259636201600349E-4</v>
      </c>
      <c r="H48" s="126">
        <v>33</v>
      </c>
      <c r="I48" s="126">
        <v>161157</v>
      </c>
      <c r="J48" s="248">
        <v>8.4115010804913792E-4</v>
      </c>
      <c r="K48" s="126">
        <v>33</v>
      </c>
      <c r="L48" s="71">
        <v>161274.64214000001</v>
      </c>
      <c r="M48" s="248">
        <v>8.0250757831748412E-4</v>
      </c>
      <c r="N48" s="71">
        <v>33</v>
      </c>
    </row>
    <row r="49" spans="1:14" s="45" customFormat="1" ht="15" customHeight="1">
      <c r="A49" s="47" t="s">
        <v>1175</v>
      </c>
      <c r="B49" s="47" t="s">
        <v>86</v>
      </c>
      <c r="C49" s="126">
        <v>143283</v>
      </c>
      <c r="D49" s="248">
        <v>8.1941941255446417E-4</v>
      </c>
      <c r="E49" s="126">
        <v>35</v>
      </c>
      <c r="F49" s="126">
        <v>146759</v>
      </c>
      <c r="G49" s="248">
        <v>8.4532951243741132E-4</v>
      </c>
      <c r="H49" s="126">
        <v>35</v>
      </c>
      <c r="I49" s="126">
        <v>142094</v>
      </c>
      <c r="J49" s="248">
        <v>7.4165182680947285E-4</v>
      </c>
      <c r="K49" s="126">
        <v>35</v>
      </c>
      <c r="L49" s="71">
        <v>142614.79495000001</v>
      </c>
      <c r="M49" s="248">
        <v>7.0965560492899612E-4</v>
      </c>
      <c r="N49" s="71">
        <v>35</v>
      </c>
    </row>
    <row r="50" spans="1:14" s="45" customFormat="1" ht="15" customHeight="1">
      <c r="A50" s="47" t="s">
        <v>1175</v>
      </c>
      <c r="B50" s="47" t="s">
        <v>88</v>
      </c>
      <c r="C50" s="126">
        <v>105179</v>
      </c>
      <c r="D50" s="248">
        <v>6.0150690865675609E-4</v>
      </c>
      <c r="E50" s="126">
        <v>38</v>
      </c>
      <c r="F50" s="126">
        <v>102527</v>
      </c>
      <c r="G50" s="248">
        <v>5.9055389394633694E-4</v>
      </c>
      <c r="H50" s="126">
        <v>40</v>
      </c>
      <c r="I50" s="126">
        <v>100567</v>
      </c>
      <c r="J50" s="248">
        <v>5.249039316702201E-4</v>
      </c>
      <c r="K50" s="126">
        <v>40</v>
      </c>
      <c r="L50" s="71">
        <v>109374.94585999999</v>
      </c>
      <c r="M50" s="248">
        <v>5.4425309376609306E-4</v>
      </c>
      <c r="N50" s="71">
        <v>38</v>
      </c>
    </row>
    <row r="51" spans="1:14" s="45" customFormat="1" ht="15" customHeight="1">
      <c r="A51" s="47" t="s">
        <v>1175</v>
      </c>
      <c r="B51" s="47" t="s">
        <v>100</v>
      </c>
      <c r="C51" s="126">
        <v>47959</v>
      </c>
      <c r="D51" s="248">
        <v>2.7427214398567553E-4</v>
      </c>
      <c r="E51" s="126">
        <v>49</v>
      </c>
      <c r="F51" s="126">
        <v>47845</v>
      </c>
      <c r="G51" s="248">
        <v>2.7558644118975972E-4</v>
      </c>
      <c r="H51" s="126">
        <v>49</v>
      </c>
      <c r="I51" s="126">
        <v>47063</v>
      </c>
      <c r="J51" s="248">
        <v>2.456427430090941E-4</v>
      </c>
      <c r="K51" s="126">
        <v>49</v>
      </c>
      <c r="L51" s="71">
        <v>50550.22797</v>
      </c>
      <c r="M51" s="248">
        <v>2.5153948874607281E-4</v>
      </c>
      <c r="N51" s="71">
        <v>52</v>
      </c>
    </row>
    <row r="52" spans="1:14" s="45" customFormat="1" ht="15" customHeight="1">
      <c r="A52" s="47" t="s">
        <v>1175</v>
      </c>
      <c r="B52" s="47" t="s">
        <v>96</v>
      </c>
      <c r="C52" s="126">
        <v>120193</v>
      </c>
      <c r="D52" s="248">
        <v>6.8737029133364533E-4</v>
      </c>
      <c r="E52" s="126">
        <v>36</v>
      </c>
      <c r="F52" s="126">
        <v>129860</v>
      </c>
      <c r="G52" s="248">
        <v>7.4799154045150369E-4</v>
      </c>
      <c r="H52" s="126">
        <v>36</v>
      </c>
      <c r="I52" s="126">
        <v>126625</v>
      </c>
      <c r="J52" s="248">
        <v>6.6091223112692645E-4</v>
      </c>
      <c r="K52" s="126">
        <v>36</v>
      </c>
      <c r="L52" s="71">
        <v>131196.03680999999</v>
      </c>
      <c r="M52" s="248">
        <v>6.52835513309325E-4</v>
      </c>
      <c r="N52" s="71">
        <v>36</v>
      </c>
    </row>
    <row r="53" spans="1:14" s="45" customFormat="1" ht="15" customHeight="1">
      <c r="A53" s="47" t="s">
        <v>1175</v>
      </c>
      <c r="B53" s="47" t="s">
        <v>114</v>
      </c>
      <c r="C53" s="126">
        <v>178350</v>
      </c>
      <c r="D53" s="248">
        <v>1.0199636539511923E-3</v>
      </c>
      <c r="E53" s="126">
        <v>31</v>
      </c>
      <c r="F53" s="126">
        <v>183219</v>
      </c>
      <c r="G53" s="248">
        <v>1.0553385341905441E-3</v>
      </c>
      <c r="H53" s="126">
        <v>31</v>
      </c>
      <c r="I53" s="126">
        <v>203109</v>
      </c>
      <c r="J53" s="248">
        <v>1.0601162673402481E-3</v>
      </c>
      <c r="K53" s="126">
        <v>29</v>
      </c>
      <c r="L53" s="71">
        <v>223682.48408999998</v>
      </c>
      <c r="M53" s="248">
        <v>1.1130509188374321E-3</v>
      </c>
      <c r="N53" s="71">
        <v>29</v>
      </c>
    </row>
    <row r="54" spans="1:14" s="45" customFormat="1" ht="15" customHeight="1">
      <c r="A54" s="47" t="s">
        <v>1175</v>
      </c>
      <c r="B54" s="47" t="s">
        <v>98</v>
      </c>
      <c r="C54" s="126">
        <v>89089</v>
      </c>
      <c r="D54" s="248">
        <v>5.094900026176494E-4</v>
      </c>
      <c r="E54" s="126">
        <v>44</v>
      </c>
      <c r="F54" s="126">
        <v>89897</v>
      </c>
      <c r="G54" s="248">
        <v>5.178052942551119E-4</v>
      </c>
      <c r="H54" s="126">
        <v>43</v>
      </c>
      <c r="I54" s="126">
        <v>84596</v>
      </c>
      <c r="J54" s="248">
        <v>4.4154417456595044E-4</v>
      </c>
      <c r="K54" s="126">
        <v>43</v>
      </c>
      <c r="L54" s="71">
        <v>81919.127730000007</v>
      </c>
      <c r="M54" s="248">
        <v>4.0763209851313434E-4</v>
      </c>
      <c r="N54" s="71">
        <v>44</v>
      </c>
    </row>
    <row r="55" spans="1:14" s="45" customFormat="1" ht="15" customHeight="1">
      <c r="A55" s="47" t="s">
        <v>1175</v>
      </c>
      <c r="B55" s="47" t="s">
        <v>94</v>
      </c>
      <c r="C55" s="126">
        <v>196727</v>
      </c>
      <c r="D55" s="248">
        <v>1.1250596565789525E-3</v>
      </c>
      <c r="E55" s="126">
        <v>29</v>
      </c>
      <c r="F55" s="126">
        <v>211693</v>
      </c>
      <c r="G55" s="248">
        <v>1.2193483225997242E-3</v>
      </c>
      <c r="H55" s="126">
        <v>28</v>
      </c>
      <c r="I55" s="126">
        <v>220682</v>
      </c>
      <c r="J55" s="248">
        <v>1.1518375754357543E-3</v>
      </c>
      <c r="K55" s="126">
        <v>27</v>
      </c>
      <c r="L55" s="71">
        <v>237603.41175</v>
      </c>
      <c r="M55" s="248">
        <v>1.1823218829277542E-3</v>
      </c>
      <c r="N55" s="71">
        <v>27</v>
      </c>
    </row>
    <row r="56" spans="1:14" s="45" customFormat="1" ht="15" customHeight="1">
      <c r="A56" s="47" t="s">
        <v>1175</v>
      </c>
      <c r="B56" s="47" t="s">
        <v>90</v>
      </c>
      <c r="C56" s="126">
        <v>74897</v>
      </c>
      <c r="D56" s="248">
        <v>4.2832754578066973E-4</v>
      </c>
      <c r="E56" s="126">
        <v>45</v>
      </c>
      <c r="F56" s="126">
        <v>76201</v>
      </c>
      <c r="G56" s="248">
        <v>4.3891655147039146E-4</v>
      </c>
      <c r="H56" s="126">
        <v>44</v>
      </c>
      <c r="I56" s="126">
        <v>73053</v>
      </c>
      <c r="J56" s="248">
        <v>3.8129612020150336E-4</v>
      </c>
      <c r="K56" s="126">
        <v>44</v>
      </c>
      <c r="L56" s="71">
        <v>70738.483470000006</v>
      </c>
      <c r="M56" s="248">
        <v>3.5199686888209939E-4</v>
      </c>
      <c r="N56" s="71">
        <v>45</v>
      </c>
    </row>
    <row r="57" spans="1:14" s="45" customFormat="1" ht="15" customHeight="1">
      <c r="A57" s="47" t="s">
        <v>1175</v>
      </c>
      <c r="B57" s="47" t="s">
        <v>92</v>
      </c>
      <c r="C57" s="126">
        <v>52569</v>
      </c>
      <c r="D57" s="248">
        <v>3.0063621712677447E-4</v>
      </c>
      <c r="E57" s="126">
        <v>48</v>
      </c>
      <c r="F57" s="126">
        <v>58142</v>
      </c>
      <c r="G57" s="248">
        <v>3.34896997881806E-4</v>
      </c>
      <c r="H57" s="126">
        <v>47</v>
      </c>
      <c r="I57" s="126">
        <v>58633</v>
      </c>
      <c r="J57" s="248">
        <v>3.060317223902474E-4</v>
      </c>
      <c r="K57" s="126">
        <v>47</v>
      </c>
      <c r="L57" s="71">
        <v>62430.83754</v>
      </c>
      <c r="M57" s="248">
        <v>3.1065776728287877E-4</v>
      </c>
      <c r="N57" s="71">
        <v>46</v>
      </c>
    </row>
    <row r="58" spans="1:14" s="45" customFormat="1" ht="15" customHeight="1">
      <c r="A58" s="47" t="s">
        <v>1175</v>
      </c>
      <c r="B58" s="47" t="s">
        <v>108</v>
      </c>
      <c r="C58" s="126">
        <v>215523</v>
      </c>
      <c r="D58" s="248">
        <v>1.2325518732297326E-3</v>
      </c>
      <c r="E58" s="126">
        <v>26</v>
      </c>
      <c r="F58" s="126">
        <v>224428</v>
      </c>
      <c r="G58" s="248">
        <v>1.2927017206256744E-3</v>
      </c>
      <c r="H58" s="126">
        <v>27</v>
      </c>
      <c r="I58" s="126">
        <v>222970</v>
      </c>
      <c r="J58" s="248">
        <v>1.163779665740342E-3</v>
      </c>
      <c r="K58" s="126">
        <v>26</v>
      </c>
      <c r="L58" s="71">
        <v>256409.46734</v>
      </c>
      <c r="M58" s="248">
        <v>1.2759013938103997E-3</v>
      </c>
      <c r="N58" s="71">
        <v>24</v>
      </c>
    </row>
    <row r="59" spans="1:14" s="45" customFormat="1" ht="15" customHeight="1">
      <c r="A59" s="47" t="s">
        <v>1175</v>
      </c>
      <c r="B59" s="47" t="s">
        <v>110</v>
      </c>
      <c r="C59" s="126">
        <v>256407</v>
      </c>
      <c r="D59" s="248">
        <v>1.4663628854424634E-3</v>
      </c>
      <c r="E59" s="126">
        <v>23</v>
      </c>
      <c r="F59" s="126">
        <v>263442</v>
      </c>
      <c r="G59" s="248">
        <v>1.517421741872979E-3</v>
      </c>
      <c r="H59" s="126">
        <v>22</v>
      </c>
      <c r="I59" s="126">
        <v>255718</v>
      </c>
      <c r="J59" s="248">
        <v>1.3347060526698155E-3</v>
      </c>
      <c r="K59" s="126">
        <v>22</v>
      </c>
      <c r="L59" s="71">
        <v>304258.82373000006</v>
      </c>
      <c r="M59" s="248">
        <v>1.5140012625253785E-3</v>
      </c>
      <c r="N59" s="71">
        <v>21</v>
      </c>
    </row>
    <row r="60" spans="1:14" s="45" customFormat="1" ht="15" customHeight="1">
      <c r="A60" s="47" t="s">
        <v>1175</v>
      </c>
      <c r="B60" s="47" t="s">
        <v>106</v>
      </c>
      <c r="C60" s="126">
        <v>64994</v>
      </c>
      <c r="D60" s="248">
        <v>3.7169339907431334E-4</v>
      </c>
      <c r="E60" s="126">
        <v>46</v>
      </c>
      <c r="F60" s="126">
        <v>65111</v>
      </c>
      <c r="G60" s="248">
        <v>3.750383273551352E-4</v>
      </c>
      <c r="H60" s="126">
        <v>46</v>
      </c>
      <c r="I60" s="126">
        <v>61893</v>
      </c>
      <c r="J60" s="248">
        <v>3.230471132962595E-4</v>
      </c>
      <c r="K60" s="126">
        <v>45</v>
      </c>
      <c r="L60" s="71">
        <v>61047.115329999993</v>
      </c>
      <c r="M60" s="248">
        <v>3.0377232301788848E-4</v>
      </c>
      <c r="N60" s="71">
        <v>47</v>
      </c>
    </row>
    <row r="61" spans="1:14" s="45" customFormat="1" ht="15" customHeight="1">
      <c r="A61" s="47" t="s">
        <v>1175</v>
      </c>
      <c r="B61" s="47" t="s">
        <v>104</v>
      </c>
      <c r="C61" s="126">
        <v>148867</v>
      </c>
      <c r="D61" s="248">
        <v>8.5135368249370414E-4</v>
      </c>
      <c r="E61" s="126">
        <v>34</v>
      </c>
      <c r="F61" s="126">
        <v>152872</v>
      </c>
      <c r="G61" s="248">
        <v>8.8054029548669552E-4</v>
      </c>
      <c r="H61" s="126">
        <v>34</v>
      </c>
      <c r="I61" s="126">
        <v>147479</v>
      </c>
      <c r="J61" s="248">
        <v>7.6975853847477188E-4</v>
      </c>
      <c r="K61" s="126">
        <v>34</v>
      </c>
      <c r="L61" s="71">
        <v>161640.73482999997</v>
      </c>
      <c r="M61" s="248">
        <v>8.0432926679989641E-4</v>
      </c>
      <c r="N61" s="71">
        <v>32</v>
      </c>
    </row>
    <row r="62" spans="1:14" s="45" customFormat="1" ht="15" customHeight="1">
      <c r="A62" s="47" t="s">
        <v>1175</v>
      </c>
      <c r="B62" s="47" t="s">
        <v>102</v>
      </c>
      <c r="C62" s="126">
        <v>94601</v>
      </c>
      <c r="D62" s="248">
        <v>5.4101251262930609E-4</v>
      </c>
      <c r="E62" s="126">
        <v>42</v>
      </c>
      <c r="F62" s="126">
        <v>92577</v>
      </c>
      <c r="G62" s="248">
        <v>5.3324205175095374E-4</v>
      </c>
      <c r="H62" s="126">
        <v>42</v>
      </c>
      <c r="I62" s="126">
        <v>91154</v>
      </c>
      <c r="J62" s="248">
        <v>4.7577329529037595E-4</v>
      </c>
      <c r="K62" s="126">
        <v>42</v>
      </c>
      <c r="L62" s="71">
        <v>92754.794460000005</v>
      </c>
      <c r="M62" s="248">
        <v>4.615507093471861E-4</v>
      </c>
      <c r="N62" s="71">
        <v>43</v>
      </c>
    </row>
    <row r="63" spans="1:14" s="45" customFormat="1" ht="15" customHeight="1">
      <c r="A63" s="47" t="s">
        <v>1175</v>
      </c>
      <c r="B63" s="47" t="s">
        <v>116</v>
      </c>
      <c r="C63" s="126">
        <v>99902</v>
      </c>
      <c r="D63" s="248">
        <v>5.7132833729762827E-4</v>
      </c>
      <c r="E63" s="126">
        <v>40</v>
      </c>
      <c r="F63" s="126">
        <v>99466</v>
      </c>
      <c r="G63" s="248">
        <v>5.7292258249306378E-4</v>
      </c>
      <c r="H63" s="126">
        <v>41</v>
      </c>
      <c r="I63" s="126">
        <v>96554</v>
      </c>
      <c r="J63" s="248">
        <v>5.03958298631623E-4</v>
      </c>
      <c r="K63" s="126">
        <v>41</v>
      </c>
      <c r="L63" s="71">
        <v>98406.258319999994</v>
      </c>
      <c r="M63" s="248">
        <v>4.8967256729122866E-4</v>
      </c>
      <c r="N63" s="71">
        <v>40</v>
      </c>
    </row>
    <row r="64" spans="1:14" s="45" customFormat="1" ht="15" customHeight="1">
      <c r="A64" s="47" t="s">
        <v>1175</v>
      </c>
      <c r="B64" s="47" t="s">
        <v>118</v>
      </c>
      <c r="C64" s="126">
        <v>272801</v>
      </c>
      <c r="D64" s="248">
        <v>1.560118333398033E-3</v>
      </c>
      <c r="E64" s="126">
        <v>21</v>
      </c>
      <c r="F64" s="126">
        <v>248686</v>
      </c>
      <c r="G64" s="248">
        <v>1.4324274158996047E-3</v>
      </c>
      <c r="H64" s="126">
        <v>23</v>
      </c>
      <c r="I64" s="126">
        <v>246729</v>
      </c>
      <c r="J64" s="248">
        <v>1.2877884609967657E-3</v>
      </c>
      <c r="K64" s="126">
        <v>23</v>
      </c>
      <c r="L64" s="71">
        <v>242898.69618999999</v>
      </c>
      <c r="M64" s="248">
        <v>1.208671381125727E-3</v>
      </c>
      <c r="N64" s="71">
        <v>25</v>
      </c>
    </row>
    <row r="65" spans="1:14" s="45" customFormat="1" ht="15" customHeight="1">
      <c r="A65" s="47"/>
      <c r="B65" s="47" t="s">
        <v>120</v>
      </c>
      <c r="C65" s="126">
        <v>102405</v>
      </c>
      <c r="D65" s="248">
        <v>5.856427136690319E-4</v>
      </c>
      <c r="E65" s="126">
        <v>39</v>
      </c>
      <c r="F65" s="126">
        <v>110056</v>
      </c>
      <c r="G65" s="248">
        <v>6.3392081453820029E-4</v>
      </c>
      <c r="H65" s="126">
        <v>37</v>
      </c>
      <c r="I65" s="126">
        <v>103284</v>
      </c>
      <c r="J65" s="248">
        <v>5.390851639069179E-4</v>
      </c>
      <c r="K65" s="126">
        <v>37</v>
      </c>
      <c r="L65" s="71">
        <v>95945.122709999996</v>
      </c>
      <c r="M65" s="248">
        <v>4.7742588081848799E-4</v>
      </c>
      <c r="N65" s="71">
        <v>41</v>
      </c>
    </row>
    <row r="66" spans="1:14" s="45" customFormat="1" ht="15" customHeight="1">
      <c r="A66" s="47"/>
      <c r="B66" s="47" t="s">
        <v>121</v>
      </c>
      <c r="C66" s="126">
        <v>212881</v>
      </c>
      <c r="D66" s="248">
        <v>1.2174425714425777E-3</v>
      </c>
      <c r="E66" s="126">
        <v>27</v>
      </c>
      <c r="F66" s="126">
        <v>232614</v>
      </c>
      <c r="G66" s="248">
        <v>1.3398529507976751E-3</v>
      </c>
      <c r="H66" s="126">
        <v>24</v>
      </c>
      <c r="I66" s="126">
        <v>237804</v>
      </c>
      <c r="J66" s="248">
        <v>1.2412049138077602E-3</v>
      </c>
      <c r="K66" s="126">
        <v>24</v>
      </c>
      <c r="L66" s="71">
        <v>260655.12708999997</v>
      </c>
      <c r="M66" s="248">
        <v>1.2970279272760561E-3</v>
      </c>
      <c r="N66" s="71">
        <v>23</v>
      </c>
    </row>
    <row r="67" spans="1:14" s="45" customFormat="1" ht="15" customHeight="1">
      <c r="A67" s="47"/>
      <c r="B67" s="47" t="s">
        <v>122</v>
      </c>
      <c r="C67" s="126">
        <v>222012</v>
      </c>
      <c r="D67" s="248">
        <v>1.2696617367031796E-3</v>
      </c>
      <c r="E67" s="126">
        <v>24</v>
      </c>
      <c r="F67" s="126">
        <v>231583</v>
      </c>
      <c r="G67" s="248">
        <v>1.3339144071490882E-3</v>
      </c>
      <c r="H67" s="126">
        <v>25</v>
      </c>
      <c r="I67" s="126">
        <v>219884</v>
      </c>
      <c r="J67" s="248">
        <v>1.1476724582753256E-3</v>
      </c>
      <c r="K67" s="126">
        <v>28</v>
      </c>
      <c r="L67" s="71">
        <v>226499.05366999999</v>
      </c>
      <c r="M67" s="248">
        <v>1.1270662556741207E-3</v>
      </c>
      <c r="N67" s="71">
        <v>28</v>
      </c>
    </row>
    <row r="68" spans="1:14" s="45" customFormat="1" ht="15" customHeight="1">
      <c r="A68" s="47"/>
      <c r="B68" s="47" t="s">
        <v>123</v>
      </c>
      <c r="C68" s="126">
        <v>29354</v>
      </c>
      <c r="D68" s="248">
        <v>1.6787223492056795E-4</v>
      </c>
      <c r="E68" s="126">
        <v>50</v>
      </c>
      <c r="F68" s="126">
        <v>40055</v>
      </c>
      <c r="G68" s="248">
        <v>2.3071616473729385E-4</v>
      </c>
      <c r="H68" s="126">
        <v>50</v>
      </c>
      <c r="I68" s="126">
        <v>49053</v>
      </c>
      <c r="J68" s="248">
        <v>2.5602943868484996E-4</v>
      </c>
      <c r="K68" s="126">
        <v>48</v>
      </c>
      <c r="L68" s="71">
        <v>56147.008760000004</v>
      </c>
      <c r="M68" s="248">
        <v>2.7938924205234741E-4</v>
      </c>
      <c r="N68" s="71">
        <v>49</v>
      </c>
    </row>
    <row r="69" spans="1:14" s="45" customFormat="1" ht="15" customHeight="1">
      <c r="A69" s="47"/>
      <c r="B69" s="47" t="s">
        <v>125</v>
      </c>
      <c r="C69" s="126">
        <v>215584</v>
      </c>
      <c r="D69" s="248">
        <v>1.2329007253906019E-3</v>
      </c>
      <c r="E69" s="126">
        <v>25</v>
      </c>
      <c r="F69" s="126">
        <v>226876</v>
      </c>
      <c r="G69" s="248">
        <v>1.3068021618009807E-3</v>
      </c>
      <c r="H69" s="126">
        <v>26</v>
      </c>
      <c r="I69" s="126">
        <v>223593</v>
      </c>
      <c r="J69" s="248">
        <v>1.1670313800147118E-3</v>
      </c>
      <c r="K69" s="126">
        <v>25</v>
      </c>
      <c r="L69" s="71">
        <v>238771.89452999996</v>
      </c>
      <c r="M69" s="248">
        <v>1.188136289170674E-3</v>
      </c>
      <c r="N69" s="71">
        <v>26</v>
      </c>
    </row>
    <row r="70" spans="1:14" s="45" customFormat="1" ht="15" customHeight="1">
      <c r="A70" s="47"/>
      <c r="B70" s="683" t="s">
        <v>1179</v>
      </c>
      <c r="C70" s="685" t="s">
        <v>1177</v>
      </c>
      <c r="D70" s="685" t="s">
        <v>1177</v>
      </c>
      <c r="E70" s="685" t="s">
        <v>1177</v>
      </c>
      <c r="F70" s="685" t="s">
        <v>1177</v>
      </c>
      <c r="G70" s="685" t="s">
        <v>1177</v>
      </c>
      <c r="H70" s="685" t="s">
        <v>1177</v>
      </c>
      <c r="I70" s="126">
        <v>16132</v>
      </c>
      <c r="J70" s="248">
        <v>8.420008775944385E-5</v>
      </c>
      <c r="K70" s="126">
        <v>50</v>
      </c>
      <c r="L70" s="71">
        <v>20707.036690000001</v>
      </c>
      <c r="M70" s="248">
        <v>1.0303885128945288E-4</v>
      </c>
      <c r="N70" s="71">
        <v>56</v>
      </c>
    </row>
    <row r="71" spans="1:14" s="45" customFormat="1" ht="15" customHeight="1">
      <c r="A71" s="47"/>
      <c r="B71" s="683" t="s">
        <v>1490</v>
      </c>
      <c r="C71" s="248" t="s">
        <v>1177</v>
      </c>
      <c r="D71" s="248" t="s">
        <v>1177</v>
      </c>
      <c r="E71" s="248" t="s">
        <v>1177</v>
      </c>
      <c r="F71" s="248" t="s">
        <v>1177</v>
      </c>
      <c r="G71" s="248" t="s">
        <v>1177</v>
      </c>
      <c r="H71" s="248" t="s">
        <v>1177</v>
      </c>
      <c r="I71" s="248" t="s">
        <v>1177</v>
      </c>
      <c r="J71" s="248" t="s">
        <v>1177</v>
      </c>
      <c r="K71" s="248" t="s">
        <v>1177</v>
      </c>
      <c r="L71" s="71">
        <v>51096.15230999999</v>
      </c>
      <c r="M71" s="248">
        <v>2.5425602504852295E-4</v>
      </c>
      <c r="N71" s="71">
        <v>51</v>
      </c>
    </row>
    <row r="72" spans="1:14" s="45" customFormat="1" ht="15" customHeight="1">
      <c r="A72" s="47"/>
      <c r="B72" s="683" t="s">
        <v>1508</v>
      </c>
      <c r="C72" s="248" t="s">
        <v>1177</v>
      </c>
      <c r="D72" s="248" t="s">
        <v>1177</v>
      </c>
      <c r="E72" s="248" t="s">
        <v>1177</v>
      </c>
      <c r="F72" s="248" t="s">
        <v>1177</v>
      </c>
      <c r="G72" s="248" t="s">
        <v>1177</v>
      </c>
      <c r="H72" s="248" t="s">
        <v>1177</v>
      </c>
      <c r="I72" s="248" t="s">
        <v>1177</v>
      </c>
      <c r="J72" s="248" t="s">
        <v>1177</v>
      </c>
      <c r="K72" s="248" t="s">
        <v>1177</v>
      </c>
      <c r="L72" s="71">
        <v>53796.254690000009</v>
      </c>
      <c r="M72" s="248">
        <v>2.6769181751676524E-4</v>
      </c>
      <c r="N72" s="71">
        <v>50</v>
      </c>
    </row>
    <row r="73" spans="1:14" s="45" customFormat="1" ht="15" customHeight="1">
      <c r="A73" s="47"/>
      <c r="B73" s="683" t="s">
        <v>1509</v>
      </c>
      <c r="C73" s="248" t="s">
        <v>1177</v>
      </c>
      <c r="D73" s="248" t="s">
        <v>1177</v>
      </c>
      <c r="E73" s="248" t="s">
        <v>1177</v>
      </c>
      <c r="F73" s="248" t="s">
        <v>1177</v>
      </c>
      <c r="G73" s="248" t="s">
        <v>1177</v>
      </c>
      <c r="H73" s="248" t="s">
        <v>1177</v>
      </c>
      <c r="I73" s="248" t="s">
        <v>1177</v>
      </c>
      <c r="J73" s="248" t="s">
        <v>1177</v>
      </c>
      <c r="K73" s="248" t="s">
        <v>1177</v>
      </c>
      <c r="L73" s="71">
        <v>13826.368869999998</v>
      </c>
      <c r="M73" s="248">
        <v>6.8800436643696818E-5</v>
      </c>
      <c r="N73" s="71">
        <v>57</v>
      </c>
    </row>
    <row r="74" spans="1:14" s="45" customFormat="1" ht="15" customHeight="1">
      <c r="A74" s="47"/>
      <c r="B74" s="683" t="s">
        <v>1532</v>
      </c>
      <c r="C74" s="248" t="s">
        <v>1177</v>
      </c>
      <c r="D74" s="248" t="s">
        <v>1177</v>
      </c>
      <c r="E74" s="248" t="s">
        <v>1177</v>
      </c>
      <c r="F74" s="248" t="s">
        <v>1177</v>
      </c>
      <c r="G74" s="248" t="s">
        <v>1177</v>
      </c>
      <c r="H74" s="248" t="s">
        <v>1177</v>
      </c>
      <c r="I74" s="248" t="s">
        <v>1177</v>
      </c>
      <c r="J74" s="248" t="s">
        <v>1177</v>
      </c>
      <c r="K74" s="248" t="s">
        <v>1177</v>
      </c>
      <c r="L74" s="71">
        <v>4790.75</v>
      </c>
      <c r="M74" s="248">
        <v>2.3838919310619448E-5</v>
      </c>
      <c r="N74" s="71">
        <v>58</v>
      </c>
    </row>
    <row r="75" spans="1:14" s="45" customFormat="1" ht="15" customHeight="1">
      <c r="A75" s="47"/>
      <c r="B75" s="683" t="s">
        <v>1533</v>
      </c>
      <c r="C75" s="248" t="s">
        <v>1177</v>
      </c>
      <c r="D75" s="248" t="s">
        <v>1177</v>
      </c>
      <c r="E75" s="248" t="s">
        <v>1177</v>
      </c>
      <c r="F75" s="248" t="s">
        <v>1177</v>
      </c>
      <c r="G75" s="248" t="s">
        <v>1177</v>
      </c>
      <c r="H75" s="248" t="s">
        <v>1177</v>
      </c>
      <c r="I75" s="248" t="s">
        <v>1177</v>
      </c>
      <c r="J75" s="248" t="s">
        <v>1177</v>
      </c>
      <c r="K75" s="248" t="s">
        <v>1177</v>
      </c>
      <c r="L75" s="71">
        <v>39150.012299999995</v>
      </c>
      <c r="M75" s="248">
        <v>1.9481166502728357E-4</v>
      </c>
      <c r="N75" s="71">
        <v>53</v>
      </c>
    </row>
    <row r="76" spans="1:14" s="19" customFormat="1" ht="15" customHeight="1">
      <c r="A76" s="47" t="s">
        <v>1180</v>
      </c>
      <c r="B76" s="49" t="s">
        <v>472</v>
      </c>
      <c r="C76" s="126">
        <v>6322341</v>
      </c>
      <c r="D76" s="248">
        <v>3.6156759337737231E-2</v>
      </c>
      <c r="E76" s="126"/>
      <c r="F76" s="126">
        <v>6170928</v>
      </c>
      <c r="G76" s="248">
        <v>3.5544447410559961E-2</v>
      </c>
      <c r="H76" s="126"/>
      <c r="I76" s="126">
        <v>6123341</v>
      </c>
      <c r="J76" s="248">
        <v>3.1960441952702749E-2</v>
      </c>
      <c r="K76" s="126"/>
      <c r="L76" s="126">
        <v>6488941.6656599995</v>
      </c>
      <c r="M76" s="248">
        <v>3.2289173256585146E-2</v>
      </c>
      <c r="N76" s="71"/>
    </row>
    <row r="77" spans="1:14" s="19" customFormat="1" ht="15" customHeight="1">
      <c r="A77" s="47"/>
      <c r="B77" s="49"/>
      <c r="C77" s="126"/>
      <c r="D77" s="248"/>
      <c r="E77" s="126"/>
      <c r="F77" s="126"/>
      <c r="G77" s="248"/>
      <c r="H77" s="126"/>
      <c r="I77" s="126"/>
      <c r="J77" s="248"/>
      <c r="K77" s="126"/>
      <c r="L77" s="71"/>
      <c r="M77" s="248"/>
      <c r="N77" s="71"/>
    </row>
    <row r="78" spans="1:14" s="19" customFormat="1" ht="15" customHeight="1">
      <c r="A78" s="47"/>
      <c r="B78" s="438" t="s">
        <v>479</v>
      </c>
      <c r="C78" s="469"/>
      <c r="D78" s="469"/>
      <c r="E78" s="469"/>
      <c r="F78" s="469"/>
      <c r="G78" s="469"/>
      <c r="H78" s="469"/>
      <c r="I78" s="469"/>
      <c r="J78" s="469"/>
      <c r="K78" s="469"/>
      <c r="L78" s="347"/>
      <c r="M78" s="347"/>
      <c r="N78" s="347"/>
    </row>
    <row r="79" spans="1:14" s="19" customFormat="1" ht="15" customHeight="1">
      <c r="A79" s="47"/>
      <c r="B79" s="47" t="s">
        <v>1433</v>
      </c>
      <c r="C79" s="126" t="s">
        <v>1177</v>
      </c>
      <c r="D79" s="248" t="s">
        <v>1177</v>
      </c>
      <c r="E79" s="126" t="s">
        <v>1177</v>
      </c>
      <c r="F79" s="126" t="s">
        <v>1177</v>
      </c>
      <c r="G79" s="248" t="s">
        <v>1177</v>
      </c>
      <c r="H79" s="126" t="s">
        <v>1177</v>
      </c>
      <c r="I79" s="126">
        <v>2579</v>
      </c>
      <c r="J79" s="248">
        <v>1.3460948817977045E-5</v>
      </c>
      <c r="K79" s="126">
        <v>51</v>
      </c>
      <c r="L79" s="71">
        <v>34380.557119999998</v>
      </c>
      <c r="M79" s="248">
        <v>1.7107870939577787E-4</v>
      </c>
      <c r="N79" s="71">
        <v>54</v>
      </c>
    </row>
    <row r="80" spans="1:14" s="19" customFormat="1" ht="15" customHeight="1">
      <c r="A80" s="47"/>
      <c r="B80" s="47" t="s">
        <v>1440</v>
      </c>
      <c r="C80" s="126" t="s">
        <v>1177</v>
      </c>
      <c r="D80" s="248" t="s">
        <v>1177</v>
      </c>
      <c r="E80" s="126" t="s">
        <v>1177</v>
      </c>
      <c r="F80" s="126" t="s">
        <v>1177</v>
      </c>
      <c r="G80" s="248" t="s">
        <v>1177</v>
      </c>
      <c r="H80" s="126" t="s">
        <v>1177</v>
      </c>
      <c r="I80" s="248" t="s">
        <v>1177</v>
      </c>
      <c r="J80" s="126" t="s">
        <v>1177</v>
      </c>
      <c r="K80" s="126" t="s">
        <v>1177</v>
      </c>
      <c r="L80" s="658">
        <v>31951.02089</v>
      </c>
      <c r="M80" s="248">
        <v>1.589892624095656E-4</v>
      </c>
      <c r="N80" s="658">
        <v>55</v>
      </c>
    </row>
    <row r="81" spans="1:14" s="19" customFormat="1" ht="15" customHeight="1">
      <c r="A81" s="47"/>
      <c r="B81" s="47" t="s">
        <v>1480</v>
      </c>
      <c r="C81" s="126" t="s">
        <v>1177</v>
      </c>
      <c r="D81" s="248" t="s">
        <v>1177</v>
      </c>
      <c r="E81" s="126" t="s">
        <v>1177</v>
      </c>
      <c r="F81" s="126" t="s">
        <v>1177</v>
      </c>
      <c r="G81" s="248" t="s">
        <v>1177</v>
      </c>
      <c r="H81" s="126" t="s">
        <v>1177</v>
      </c>
      <c r="I81" s="248" t="s">
        <v>1177</v>
      </c>
      <c r="J81" s="126" t="s">
        <v>1177</v>
      </c>
      <c r="K81" s="126" t="s">
        <v>1177</v>
      </c>
      <c r="L81" s="658">
        <v>458.34583000000003</v>
      </c>
      <c r="M81" s="248">
        <v>2.2807429437413555E-6</v>
      </c>
      <c r="N81" s="658">
        <v>59</v>
      </c>
    </row>
    <row r="82" spans="1:14" s="19" customFormat="1" ht="15" customHeight="1">
      <c r="A82" s="47"/>
      <c r="B82" s="47" t="s">
        <v>1481</v>
      </c>
      <c r="C82" s="126" t="s">
        <v>1177</v>
      </c>
      <c r="D82" s="248" t="s">
        <v>1177</v>
      </c>
      <c r="E82" s="126" t="s">
        <v>1177</v>
      </c>
      <c r="F82" s="126" t="s">
        <v>1177</v>
      </c>
      <c r="G82" s="248" t="s">
        <v>1177</v>
      </c>
      <c r="H82" s="126" t="s">
        <v>1177</v>
      </c>
      <c r="I82" s="248" t="s">
        <v>1177</v>
      </c>
      <c r="J82" s="126" t="s">
        <v>1177</v>
      </c>
      <c r="K82" s="126" t="s">
        <v>1177</v>
      </c>
      <c r="L82" s="658">
        <v>117242.97179000001</v>
      </c>
      <c r="M82" s="248">
        <v>5.834046327274524E-4</v>
      </c>
      <c r="N82" s="658">
        <v>37</v>
      </c>
    </row>
    <row r="83" spans="1:14" s="19" customFormat="1" ht="15" customHeight="1">
      <c r="A83" s="47"/>
      <c r="B83" s="49" t="s">
        <v>472</v>
      </c>
      <c r="C83" s="126" t="s">
        <v>1177</v>
      </c>
      <c r="D83" s="248" t="s">
        <v>1177</v>
      </c>
      <c r="E83" s="126" t="s">
        <v>1177</v>
      </c>
      <c r="F83" s="126" t="s">
        <v>1177</v>
      </c>
      <c r="G83" s="248" t="s">
        <v>1177</v>
      </c>
      <c r="H83" s="126" t="s">
        <v>1177</v>
      </c>
      <c r="I83" s="126">
        <v>2579</v>
      </c>
      <c r="J83" s="248">
        <v>1.3460948817977045E-5</v>
      </c>
      <c r="K83" s="126"/>
      <c r="L83" s="71">
        <v>184032.89563000001</v>
      </c>
      <c r="M83" s="248">
        <v>9.1575334747653718E-4</v>
      </c>
      <c r="N83" s="71"/>
    </row>
    <row r="84" spans="1:14" s="19" customFormat="1" ht="15" customHeight="1">
      <c r="A84" s="47"/>
      <c r="B84" s="49"/>
      <c r="C84" s="126"/>
      <c r="D84" s="248"/>
      <c r="E84" s="126"/>
      <c r="F84" s="126"/>
      <c r="G84" s="248"/>
      <c r="H84" s="126"/>
      <c r="I84" s="126"/>
      <c r="J84" s="248"/>
      <c r="K84" s="126"/>
      <c r="L84" s="71"/>
      <c r="M84" s="248"/>
      <c r="N84" s="71"/>
    </row>
    <row r="85" spans="1:14" s="45" customFormat="1" ht="15" customHeight="1">
      <c r="A85" s="47"/>
      <c r="B85" s="438" t="s">
        <v>189</v>
      </c>
      <c r="C85" s="448">
        <v>174859172</v>
      </c>
      <c r="D85" s="461">
        <v>1</v>
      </c>
      <c r="E85" s="469"/>
      <c r="F85" s="448">
        <v>173611589.13857999</v>
      </c>
      <c r="G85" s="461">
        <v>1.0000000000000002</v>
      </c>
      <c r="H85" s="469"/>
      <c r="I85" s="448">
        <v>191591249.24059999</v>
      </c>
      <c r="J85" s="461">
        <v>1</v>
      </c>
      <c r="K85" s="469"/>
      <c r="L85" s="448">
        <v>200963388.38086003</v>
      </c>
      <c r="M85" s="461">
        <v>0.99999999999999989</v>
      </c>
      <c r="N85" s="347"/>
    </row>
    <row r="86" spans="1:14" s="31" customFormat="1" ht="15" customHeight="1" thickBot="1">
      <c r="A86" s="47"/>
      <c r="B86" s="118"/>
      <c r="C86" s="185"/>
      <c r="D86" s="183"/>
      <c r="E86" s="185"/>
      <c r="F86" s="185"/>
      <c r="G86" s="183"/>
      <c r="H86" s="185"/>
      <c r="I86" s="185"/>
      <c r="J86" s="183"/>
      <c r="K86" s="185"/>
      <c r="L86" s="185"/>
      <c r="M86" s="183"/>
      <c r="N86" s="185"/>
    </row>
    <row r="87" spans="1:14" s="31" customFormat="1" ht="15" customHeight="1" thickTop="1">
      <c r="A87" s="47"/>
      <c r="B87" s="639" t="s">
        <v>1181</v>
      </c>
      <c r="C87" s="71"/>
      <c r="D87" s="308"/>
      <c r="E87" s="71"/>
      <c r="F87" s="71"/>
      <c r="G87" s="308"/>
      <c r="H87" s="47"/>
      <c r="I87" s="71"/>
      <c r="J87" s="308"/>
      <c r="K87" s="47"/>
      <c r="L87" s="71"/>
      <c r="M87" s="308"/>
      <c r="N87" s="71"/>
    </row>
    <row r="88" spans="1:14" s="31" customFormat="1" ht="15" customHeight="1">
      <c r="A88" s="47"/>
      <c r="B88" s="639" t="s">
        <v>1182</v>
      </c>
      <c r="C88" s="71"/>
      <c r="D88" s="308"/>
      <c r="E88" s="47"/>
      <c r="F88" s="71"/>
      <c r="G88" s="308"/>
      <c r="H88" s="71"/>
      <c r="I88" s="71"/>
      <c r="J88" s="308"/>
      <c r="K88" s="71"/>
      <c r="L88" s="71"/>
      <c r="M88" s="308"/>
      <c r="N88" s="71"/>
    </row>
    <row r="89" spans="1:14" s="31" customFormat="1" ht="15" customHeight="1">
      <c r="A89" s="47"/>
      <c r="B89" s="639" t="s">
        <v>1183</v>
      </c>
      <c r="C89" s="71"/>
      <c r="D89" s="308"/>
      <c r="E89" s="71"/>
      <c r="F89" s="71"/>
      <c r="G89" s="308"/>
      <c r="H89" s="47"/>
      <c r="I89" s="71"/>
      <c r="J89" s="308"/>
      <c r="K89" s="47"/>
      <c r="L89" s="71"/>
      <c r="M89" s="660"/>
      <c r="N89" s="71"/>
    </row>
    <row r="90" spans="1:14" s="31" customFormat="1" ht="15" customHeight="1">
      <c r="A90" s="47"/>
      <c r="B90" s="639" t="s">
        <v>1184</v>
      </c>
      <c r="C90" s="71"/>
      <c r="D90" s="308"/>
      <c r="E90" s="47"/>
      <c r="F90" s="71"/>
      <c r="G90" s="308"/>
      <c r="H90" s="71"/>
      <c r="I90" s="71"/>
      <c r="J90" s="308"/>
      <c r="K90" s="71"/>
      <c r="L90" s="71"/>
      <c r="M90" s="660"/>
      <c r="N90" s="71"/>
    </row>
    <row r="91" spans="1:14" s="31" customFormat="1" ht="15" customHeight="1">
      <c r="A91" s="47"/>
      <c r="B91" s="639" t="s">
        <v>1434</v>
      </c>
      <c r="C91" s="71"/>
      <c r="D91" s="308"/>
      <c r="E91" s="47"/>
      <c r="F91" s="71"/>
      <c r="G91" s="308"/>
      <c r="H91" s="71"/>
      <c r="I91" s="71"/>
      <c r="J91" s="308"/>
      <c r="K91" s="71"/>
      <c r="L91" s="71"/>
      <c r="M91" s="308"/>
      <c r="N91" s="71"/>
    </row>
    <row r="92" spans="1:14" s="31" customFormat="1" ht="15" customHeight="1">
      <c r="A92" s="47"/>
      <c r="B92" s="639" t="s">
        <v>1474</v>
      </c>
      <c r="C92" s="71"/>
      <c r="D92" s="308"/>
      <c r="E92" s="47"/>
      <c r="F92" s="71"/>
      <c r="G92" s="308"/>
      <c r="H92" s="71"/>
      <c r="I92" s="71"/>
      <c r="J92" s="308"/>
      <c r="K92" s="71"/>
      <c r="L92" s="71"/>
      <c r="M92" s="308"/>
      <c r="N92" s="71"/>
    </row>
    <row r="93" spans="1:14" s="31" customFormat="1" ht="15" customHeight="1">
      <c r="A93" s="47"/>
      <c r="B93" s="680" t="s">
        <v>1482</v>
      </c>
      <c r="C93" s="71"/>
      <c r="D93" s="308"/>
      <c r="E93" s="47"/>
      <c r="F93" s="71"/>
      <c r="G93" s="308"/>
      <c r="H93" s="71"/>
      <c r="I93" s="71"/>
      <c r="J93" s="308"/>
      <c r="K93" s="71"/>
      <c r="L93" s="71"/>
      <c r="M93" s="308"/>
      <c r="N93" s="71"/>
    </row>
    <row r="94" spans="1:14" s="31" customFormat="1" ht="15" customHeight="1">
      <c r="A94" s="47"/>
      <c r="B94" s="680" t="s">
        <v>1491</v>
      </c>
      <c r="C94" s="71"/>
      <c r="D94" s="308"/>
      <c r="E94" s="47"/>
      <c r="F94" s="71"/>
      <c r="G94" s="308"/>
      <c r="H94" s="71"/>
      <c r="I94" s="71"/>
      <c r="J94" s="308"/>
      <c r="K94" s="71"/>
      <c r="L94" s="71"/>
      <c r="M94" s="308"/>
      <c r="N94" s="71"/>
    </row>
    <row r="95" spans="1:14">
      <c r="B95" s="680" t="s">
        <v>1510</v>
      </c>
    </row>
    <row r="96" spans="1:14">
      <c r="B96" s="680" t="s">
        <v>1531</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8"/>
  <sheetViews>
    <sheetView topLeftCell="B1" zoomScaleNormal="100" workbookViewId="0">
      <selection activeCell="L6" sqref="L6"/>
    </sheetView>
  </sheetViews>
  <sheetFormatPr defaultColWidth="11.42578125" defaultRowHeight="12.75"/>
  <cols>
    <col min="1" max="1" width="18.28515625" style="641" hidden="1" customWidth="1"/>
    <col min="2" max="2" width="45.7109375" style="33" customWidth="1"/>
    <col min="3" max="3" width="11.140625" style="641" bestFit="1" customWidth="1"/>
    <col min="4" max="4" width="15.42578125" style="641" customWidth="1"/>
    <col min="5" max="5" width="16.5703125" style="339" customWidth="1"/>
    <col min="6" max="6" width="11.140625" style="641" bestFit="1" customWidth="1"/>
    <col min="7" max="7" width="15.42578125" style="641" customWidth="1"/>
    <col min="8" max="8" width="16.5703125" style="641" customWidth="1"/>
    <col min="9" max="9" width="11.140625" style="641" bestFit="1" customWidth="1"/>
    <col min="10" max="10" width="15.42578125" style="641" customWidth="1"/>
    <col min="11" max="11" width="16.5703125" style="641" customWidth="1"/>
    <col min="12" max="12" width="11.140625" style="641" bestFit="1" customWidth="1"/>
    <col min="13" max="13" width="15.42578125" style="641" customWidth="1"/>
    <col min="14" max="14" width="16.5703125" style="641" customWidth="1"/>
    <col min="15" max="256" width="11.42578125" style="641"/>
    <col min="257" max="257" width="0" style="641" hidden="1" customWidth="1"/>
    <col min="258" max="258" width="45.7109375" style="641" customWidth="1"/>
    <col min="259" max="259" width="11.140625" style="641" bestFit="1" customWidth="1"/>
    <col min="260" max="260" width="15.42578125" style="641" customWidth="1"/>
    <col min="261" max="261" width="16.5703125" style="641" customWidth="1"/>
    <col min="262" max="262" width="11.140625" style="641" bestFit="1" customWidth="1"/>
    <col min="263" max="263" width="15.42578125" style="641" customWidth="1"/>
    <col min="264" max="264" width="16.5703125" style="641" customWidth="1"/>
    <col min="265" max="265" width="11.140625" style="641" bestFit="1" customWidth="1"/>
    <col min="266" max="266" width="15.42578125" style="641" customWidth="1"/>
    <col min="267" max="267" width="16.5703125" style="641" customWidth="1"/>
    <col min="268" max="268" width="11.140625" style="641" bestFit="1" customWidth="1"/>
    <col min="269" max="269" width="15.42578125" style="641" customWidth="1"/>
    <col min="270" max="270" width="16.5703125" style="641" customWidth="1"/>
    <col min="271" max="512" width="11.42578125" style="641"/>
    <col min="513" max="513" width="0" style="641" hidden="1" customWidth="1"/>
    <col min="514" max="514" width="45.7109375" style="641" customWidth="1"/>
    <col min="515" max="515" width="11.140625" style="641" bestFit="1" customWidth="1"/>
    <col min="516" max="516" width="15.42578125" style="641" customWidth="1"/>
    <col min="517" max="517" width="16.5703125" style="641" customWidth="1"/>
    <col min="518" max="518" width="11.140625" style="641" bestFit="1" customWidth="1"/>
    <col min="519" max="519" width="15.42578125" style="641" customWidth="1"/>
    <col min="520" max="520" width="16.5703125" style="641" customWidth="1"/>
    <col min="521" max="521" width="11.140625" style="641" bestFit="1" customWidth="1"/>
    <col min="522" max="522" width="15.42578125" style="641" customWidth="1"/>
    <col min="523" max="523" width="16.5703125" style="641" customWidth="1"/>
    <col min="524" max="524" width="11.140625" style="641" bestFit="1" customWidth="1"/>
    <col min="525" max="525" width="15.42578125" style="641" customWidth="1"/>
    <col min="526" max="526" width="16.5703125" style="641" customWidth="1"/>
    <col min="527" max="768" width="11.42578125" style="641"/>
    <col min="769" max="769" width="0" style="641" hidden="1" customWidth="1"/>
    <col min="770" max="770" width="45.7109375" style="641" customWidth="1"/>
    <col min="771" max="771" width="11.140625" style="641" bestFit="1" customWidth="1"/>
    <col min="772" max="772" width="15.42578125" style="641" customWidth="1"/>
    <col min="773" max="773" width="16.5703125" style="641" customWidth="1"/>
    <col min="774" max="774" width="11.140625" style="641" bestFit="1" customWidth="1"/>
    <col min="775" max="775" width="15.42578125" style="641" customWidth="1"/>
    <col min="776" max="776" width="16.5703125" style="641" customWidth="1"/>
    <col min="777" max="777" width="11.140625" style="641" bestFit="1" customWidth="1"/>
    <col min="778" max="778" width="15.42578125" style="641" customWidth="1"/>
    <col min="779" max="779" width="16.5703125" style="641" customWidth="1"/>
    <col min="780" max="780" width="11.140625" style="641" bestFit="1" customWidth="1"/>
    <col min="781" max="781" width="15.42578125" style="641" customWidth="1"/>
    <col min="782" max="782" width="16.5703125" style="641" customWidth="1"/>
    <col min="783" max="1024" width="11.42578125" style="641"/>
    <col min="1025" max="1025" width="0" style="641" hidden="1" customWidth="1"/>
    <col min="1026" max="1026" width="45.7109375" style="641" customWidth="1"/>
    <col min="1027" max="1027" width="11.140625" style="641" bestFit="1" customWidth="1"/>
    <col min="1028" max="1028" width="15.42578125" style="641" customWidth="1"/>
    <col min="1029" max="1029" width="16.5703125" style="641" customWidth="1"/>
    <col min="1030" max="1030" width="11.140625" style="641" bestFit="1" customWidth="1"/>
    <col min="1031" max="1031" width="15.42578125" style="641" customWidth="1"/>
    <col min="1032" max="1032" width="16.5703125" style="641" customWidth="1"/>
    <col min="1033" max="1033" width="11.140625" style="641" bestFit="1" customWidth="1"/>
    <col min="1034" max="1034" width="15.42578125" style="641" customWidth="1"/>
    <col min="1035" max="1035" width="16.5703125" style="641" customWidth="1"/>
    <col min="1036" max="1036" width="11.140625" style="641" bestFit="1" customWidth="1"/>
    <col min="1037" max="1037" width="15.42578125" style="641" customWidth="1"/>
    <col min="1038" max="1038" width="16.5703125" style="641" customWidth="1"/>
    <col min="1039" max="1280" width="11.42578125" style="641"/>
    <col min="1281" max="1281" width="0" style="641" hidden="1" customWidth="1"/>
    <col min="1282" max="1282" width="45.7109375" style="641" customWidth="1"/>
    <col min="1283" max="1283" width="11.140625" style="641" bestFit="1" customWidth="1"/>
    <col min="1284" max="1284" width="15.42578125" style="641" customWidth="1"/>
    <col min="1285" max="1285" width="16.5703125" style="641" customWidth="1"/>
    <col min="1286" max="1286" width="11.140625" style="641" bestFit="1" customWidth="1"/>
    <col min="1287" max="1287" width="15.42578125" style="641" customWidth="1"/>
    <col min="1288" max="1288" width="16.5703125" style="641" customWidth="1"/>
    <col min="1289" max="1289" width="11.140625" style="641" bestFit="1" customWidth="1"/>
    <col min="1290" max="1290" width="15.42578125" style="641" customWidth="1"/>
    <col min="1291" max="1291" width="16.5703125" style="641" customWidth="1"/>
    <col min="1292" max="1292" width="11.140625" style="641" bestFit="1" customWidth="1"/>
    <col min="1293" max="1293" width="15.42578125" style="641" customWidth="1"/>
    <col min="1294" max="1294" width="16.5703125" style="641" customWidth="1"/>
    <col min="1295" max="1536" width="11.42578125" style="641"/>
    <col min="1537" max="1537" width="0" style="641" hidden="1" customWidth="1"/>
    <col min="1538" max="1538" width="45.7109375" style="641" customWidth="1"/>
    <col min="1539" max="1539" width="11.140625" style="641" bestFit="1" customWidth="1"/>
    <col min="1540" max="1540" width="15.42578125" style="641" customWidth="1"/>
    <col min="1541" max="1541" width="16.5703125" style="641" customWidth="1"/>
    <col min="1542" max="1542" width="11.140625" style="641" bestFit="1" customWidth="1"/>
    <col min="1543" max="1543" width="15.42578125" style="641" customWidth="1"/>
    <col min="1544" max="1544" width="16.5703125" style="641" customWidth="1"/>
    <col min="1545" max="1545" width="11.140625" style="641" bestFit="1" customWidth="1"/>
    <col min="1546" max="1546" width="15.42578125" style="641" customWidth="1"/>
    <col min="1547" max="1547" width="16.5703125" style="641" customWidth="1"/>
    <col min="1548" max="1548" width="11.140625" style="641" bestFit="1" customWidth="1"/>
    <col min="1549" max="1549" width="15.42578125" style="641" customWidth="1"/>
    <col min="1550" max="1550" width="16.5703125" style="641" customWidth="1"/>
    <col min="1551" max="1792" width="11.42578125" style="641"/>
    <col min="1793" max="1793" width="0" style="641" hidden="1" customWidth="1"/>
    <col min="1794" max="1794" width="45.7109375" style="641" customWidth="1"/>
    <col min="1795" max="1795" width="11.140625" style="641" bestFit="1" customWidth="1"/>
    <col min="1796" max="1796" width="15.42578125" style="641" customWidth="1"/>
    <col min="1797" max="1797" width="16.5703125" style="641" customWidth="1"/>
    <col min="1798" max="1798" width="11.140625" style="641" bestFit="1" customWidth="1"/>
    <col min="1799" max="1799" width="15.42578125" style="641" customWidth="1"/>
    <col min="1800" max="1800" width="16.5703125" style="641" customWidth="1"/>
    <col min="1801" max="1801" width="11.140625" style="641" bestFit="1" customWidth="1"/>
    <col min="1802" max="1802" width="15.42578125" style="641" customWidth="1"/>
    <col min="1803" max="1803" width="16.5703125" style="641" customWidth="1"/>
    <col min="1804" max="1804" width="11.140625" style="641" bestFit="1" customWidth="1"/>
    <col min="1805" max="1805" width="15.42578125" style="641" customWidth="1"/>
    <col min="1806" max="1806" width="16.5703125" style="641" customWidth="1"/>
    <col min="1807" max="2048" width="11.42578125" style="641"/>
    <col min="2049" max="2049" width="0" style="641" hidden="1" customWidth="1"/>
    <col min="2050" max="2050" width="45.7109375" style="641" customWidth="1"/>
    <col min="2051" max="2051" width="11.140625" style="641" bestFit="1" customWidth="1"/>
    <col min="2052" max="2052" width="15.42578125" style="641" customWidth="1"/>
    <col min="2053" max="2053" width="16.5703125" style="641" customWidth="1"/>
    <col min="2054" max="2054" width="11.140625" style="641" bestFit="1" customWidth="1"/>
    <col min="2055" max="2055" width="15.42578125" style="641" customWidth="1"/>
    <col min="2056" max="2056" width="16.5703125" style="641" customWidth="1"/>
    <col min="2057" max="2057" width="11.140625" style="641" bestFit="1" customWidth="1"/>
    <col min="2058" max="2058" width="15.42578125" style="641" customWidth="1"/>
    <col min="2059" max="2059" width="16.5703125" style="641" customWidth="1"/>
    <col min="2060" max="2060" width="11.140625" style="641" bestFit="1" customWidth="1"/>
    <col min="2061" max="2061" width="15.42578125" style="641" customWidth="1"/>
    <col min="2062" max="2062" width="16.5703125" style="641" customWidth="1"/>
    <col min="2063" max="2304" width="11.42578125" style="641"/>
    <col min="2305" max="2305" width="0" style="641" hidden="1" customWidth="1"/>
    <col min="2306" max="2306" width="45.7109375" style="641" customWidth="1"/>
    <col min="2307" max="2307" width="11.140625" style="641" bestFit="1" customWidth="1"/>
    <col min="2308" max="2308" width="15.42578125" style="641" customWidth="1"/>
    <col min="2309" max="2309" width="16.5703125" style="641" customWidth="1"/>
    <col min="2310" max="2310" width="11.140625" style="641" bestFit="1" customWidth="1"/>
    <col min="2311" max="2311" width="15.42578125" style="641" customWidth="1"/>
    <col min="2312" max="2312" width="16.5703125" style="641" customWidth="1"/>
    <col min="2313" max="2313" width="11.140625" style="641" bestFit="1" customWidth="1"/>
    <col min="2314" max="2314" width="15.42578125" style="641" customWidth="1"/>
    <col min="2315" max="2315" width="16.5703125" style="641" customWidth="1"/>
    <col min="2316" max="2316" width="11.140625" style="641" bestFit="1" customWidth="1"/>
    <col min="2317" max="2317" width="15.42578125" style="641" customWidth="1"/>
    <col min="2318" max="2318" width="16.5703125" style="641" customWidth="1"/>
    <col min="2319" max="2560" width="11.42578125" style="641"/>
    <col min="2561" max="2561" width="0" style="641" hidden="1" customWidth="1"/>
    <col min="2562" max="2562" width="45.7109375" style="641" customWidth="1"/>
    <col min="2563" max="2563" width="11.140625" style="641" bestFit="1" customWidth="1"/>
    <col min="2564" max="2564" width="15.42578125" style="641" customWidth="1"/>
    <col min="2565" max="2565" width="16.5703125" style="641" customWidth="1"/>
    <col min="2566" max="2566" width="11.140625" style="641" bestFit="1" customWidth="1"/>
    <col min="2567" max="2567" width="15.42578125" style="641" customWidth="1"/>
    <col min="2568" max="2568" width="16.5703125" style="641" customWidth="1"/>
    <col min="2569" max="2569" width="11.140625" style="641" bestFit="1" customWidth="1"/>
    <col min="2570" max="2570" width="15.42578125" style="641" customWidth="1"/>
    <col min="2571" max="2571" width="16.5703125" style="641" customWidth="1"/>
    <col min="2572" max="2572" width="11.140625" style="641" bestFit="1" customWidth="1"/>
    <col min="2573" max="2573" width="15.42578125" style="641" customWidth="1"/>
    <col min="2574" max="2574" width="16.5703125" style="641" customWidth="1"/>
    <col min="2575" max="2816" width="11.42578125" style="641"/>
    <col min="2817" max="2817" width="0" style="641" hidden="1" customWidth="1"/>
    <col min="2818" max="2818" width="45.7109375" style="641" customWidth="1"/>
    <col min="2819" max="2819" width="11.140625" style="641" bestFit="1" customWidth="1"/>
    <col min="2820" max="2820" width="15.42578125" style="641" customWidth="1"/>
    <col min="2821" max="2821" width="16.5703125" style="641" customWidth="1"/>
    <col min="2822" max="2822" width="11.140625" style="641" bestFit="1" customWidth="1"/>
    <col min="2823" max="2823" width="15.42578125" style="641" customWidth="1"/>
    <col min="2824" max="2824" width="16.5703125" style="641" customWidth="1"/>
    <col min="2825" max="2825" width="11.140625" style="641" bestFit="1" customWidth="1"/>
    <col min="2826" max="2826" width="15.42578125" style="641" customWidth="1"/>
    <col min="2827" max="2827" width="16.5703125" style="641" customWidth="1"/>
    <col min="2828" max="2828" width="11.140625" style="641" bestFit="1" customWidth="1"/>
    <col min="2829" max="2829" width="15.42578125" style="641" customWidth="1"/>
    <col min="2830" max="2830" width="16.5703125" style="641" customWidth="1"/>
    <col min="2831" max="3072" width="11.42578125" style="641"/>
    <col min="3073" max="3073" width="0" style="641" hidden="1" customWidth="1"/>
    <col min="3074" max="3074" width="45.7109375" style="641" customWidth="1"/>
    <col min="3075" max="3075" width="11.140625" style="641" bestFit="1" customWidth="1"/>
    <col min="3076" max="3076" width="15.42578125" style="641" customWidth="1"/>
    <col min="3077" max="3077" width="16.5703125" style="641" customWidth="1"/>
    <col min="3078" max="3078" width="11.140625" style="641" bestFit="1" customWidth="1"/>
    <col min="3079" max="3079" width="15.42578125" style="641" customWidth="1"/>
    <col min="3080" max="3080" width="16.5703125" style="641" customWidth="1"/>
    <col min="3081" max="3081" width="11.140625" style="641" bestFit="1" customWidth="1"/>
    <col min="3082" max="3082" width="15.42578125" style="641" customWidth="1"/>
    <col min="3083" max="3083" width="16.5703125" style="641" customWidth="1"/>
    <col min="3084" max="3084" width="11.140625" style="641" bestFit="1" customWidth="1"/>
    <col min="3085" max="3085" width="15.42578125" style="641" customWidth="1"/>
    <col min="3086" max="3086" width="16.5703125" style="641" customWidth="1"/>
    <col min="3087" max="3328" width="11.42578125" style="641"/>
    <col min="3329" max="3329" width="0" style="641" hidden="1" customWidth="1"/>
    <col min="3330" max="3330" width="45.7109375" style="641" customWidth="1"/>
    <col min="3331" max="3331" width="11.140625" style="641" bestFit="1" customWidth="1"/>
    <col min="3332" max="3332" width="15.42578125" style="641" customWidth="1"/>
    <col min="3333" max="3333" width="16.5703125" style="641" customWidth="1"/>
    <col min="3334" max="3334" width="11.140625" style="641" bestFit="1" customWidth="1"/>
    <col min="3335" max="3335" width="15.42578125" style="641" customWidth="1"/>
    <col min="3336" max="3336" width="16.5703125" style="641" customWidth="1"/>
    <col min="3337" max="3337" width="11.140625" style="641" bestFit="1" customWidth="1"/>
    <col min="3338" max="3338" width="15.42578125" style="641" customWidth="1"/>
    <col min="3339" max="3339" width="16.5703125" style="641" customWidth="1"/>
    <col min="3340" max="3340" width="11.140625" style="641" bestFit="1" customWidth="1"/>
    <col min="3341" max="3341" width="15.42578125" style="641" customWidth="1"/>
    <col min="3342" max="3342" width="16.5703125" style="641" customWidth="1"/>
    <col min="3343" max="3584" width="11.42578125" style="641"/>
    <col min="3585" max="3585" width="0" style="641" hidden="1" customWidth="1"/>
    <col min="3586" max="3586" width="45.7109375" style="641" customWidth="1"/>
    <col min="3587" max="3587" width="11.140625" style="641" bestFit="1" customWidth="1"/>
    <col min="3588" max="3588" width="15.42578125" style="641" customWidth="1"/>
    <col min="3589" max="3589" width="16.5703125" style="641" customWidth="1"/>
    <col min="3590" max="3590" width="11.140625" style="641" bestFit="1" customWidth="1"/>
    <col min="3591" max="3591" width="15.42578125" style="641" customWidth="1"/>
    <col min="3592" max="3592" width="16.5703125" style="641" customWidth="1"/>
    <col min="3593" max="3593" width="11.140625" style="641" bestFit="1" customWidth="1"/>
    <col min="3594" max="3594" width="15.42578125" style="641" customWidth="1"/>
    <col min="3595" max="3595" width="16.5703125" style="641" customWidth="1"/>
    <col min="3596" max="3596" width="11.140625" style="641" bestFit="1" customWidth="1"/>
    <col min="3597" max="3597" width="15.42578125" style="641" customWidth="1"/>
    <col min="3598" max="3598" width="16.5703125" style="641" customWidth="1"/>
    <col min="3599" max="3840" width="11.42578125" style="641"/>
    <col min="3841" max="3841" width="0" style="641" hidden="1" customWidth="1"/>
    <col min="3842" max="3842" width="45.7109375" style="641" customWidth="1"/>
    <col min="3843" max="3843" width="11.140625" style="641" bestFit="1" customWidth="1"/>
    <col min="3844" max="3844" width="15.42578125" style="641" customWidth="1"/>
    <col min="3845" max="3845" width="16.5703125" style="641" customWidth="1"/>
    <col min="3846" max="3846" width="11.140625" style="641" bestFit="1" customWidth="1"/>
    <col min="3847" max="3847" width="15.42578125" style="641" customWidth="1"/>
    <col min="3848" max="3848" width="16.5703125" style="641" customWidth="1"/>
    <col min="3849" max="3849" width="11.140625" style="641" bestFit="1" customWidth="1"/>
    <col min="3850" max="3850" width="15.42578125" style="641" customWidth="1"/>
    <col min="3851" max="3851" width="16.5703125" style="641" customWidth="1"/>
    <col min="3852" max="3852" width="11.140625" style="641" bestFit="1" customWidth="1"/>
    <col min="3853" max="3853" width="15.42578125" style="641" customWidth="1"/>
    <col min="3854" max="3854" width="16.5703125" style="641" customWidth="1"/>
    <col min="3855" max="4096" width="11.42578125" style="641"/>
    <col min="4097" max="4097" width="0" style="641" hidden="1" customWidth="1"/>
    <col min="4098" max="4098" width="45.7109375" style="641" customWidth="1"/>
    <col min="4099" max="4099" width="11.140625" style="641" bestFit="1" customWidth="1"/>
    <col min="4100" max="4100" width="15.42578125" style="641" customWidth="1"/>
    <col min="4101" max="4101" width="16.5703125" style="641" customWidth="1"/>
    <col min="4102" max="4102" width="11.140625" style="641" bestFit="1" customWidth="1"/>
    <col min="4103" max="4103" width="15.42578125" style="641" customWidth="1"/>
    <col min="4104" max="4104" width="16.5703125" style="641" customWidth="1"/>
    <col min="4105" max="4105" width="11.140625" style="641" bestFit="1" customWidth="1"/>
    <col min="4106" max="4106" width="15.42578125" style="641" customWidth="1"/>
    <col min="4107" max="4107" width="16.5703125" style="641" customWidth="1"/>
    <col min="4108" max="4108" width="11.140625" style="641" bestFit="1" customWidth="1"/>
    <col min="4109" max="4109" width="15.42578125" style="641" customWidth="1"/>
    <col min="4110" max="4110" width="16.5703125" style="641" customWidth="1"/>
    <col min="4111" max="4352" width="11.42578125" style="641"/>
    <col min="4353" max="4353" width="0" style="641" hidden="1" customWidth="1"/>
    <col min="4354" max="4354" width="45.7109375" style="641" customWidth="1"/>
    <col min="4355" max="4355" width="11.140625" style="641" bestFit="1" customWidth="1"/>
    <col min="4356" max="4356" width="15.42578125" style="641" customWidth="1"/>
    <col min="4357" max="4357" width="16.5703125" style="641" customWidth="1"/>
    <col min="4358" max="4358" width="11.140625" style="641" bestFit="1" customWidth="1"/>
    <col min="4359" max="4359" width="15.42578125" style="641" customWidth="1"/>
    <col min="4360" max="4360" width="16.5703125" style="641" customWidth="1"/>
    <col min="4361" max="4361" width="11.140625" style="641" bestFit="1" customWidth="1"/>
    <col min="4362" max="4362" width="15.42578125" style="641" customWidth="1"/>
    <col min="4363" max="4363" width="16.5703125" style="641" customWidth="1"/>
    <col min="4364" max="4364" width="11.140625" style="641" bestFit="1" customWidth="1"/>
    <col min="4365" max="4365" width="15.42578125" style="641" customWidth="1"/>
    <col min="4366" max="4366" width="16.5703125" style="641" customWidth="1"/>
    <col min="4367" max="4608" width="11.42578125" style="641"/>
    <col min="4609" max="4609" width="0" style="641" hidden="1" customWidth="1"/>
    <col min="4610" max="4610" width="45.7109375" style="641" customWidth="1"/>
    <col min="4611" max="4611" width="11.140625" style="641" bestFit="1" customWidth="1"/>
    <col min="4612" max="4612" width="15.42578125" style="641" customWidth="1"/>
    <col min="4613" max="4613" width="16.5703125" style="641" customWidth="1"/>
    <col min="4614" max="4614" width="11.140625" style="641" bestFit="1" customWidth="1"/>
    <col min="4615" max="4615" width="15.42578125" style="641" customWidth="1"/>
    <col min="4616" max="4616" width="16.5703125" style="641" customWidth="1"/>
    <col min="4617" max="4617" width="11.140625" style="641" bestFit="1" customWidth="1"/>
    <col min="4618" max="4618" width="15.42578125" style="641" customWidth="1"/>
    <col min="4619" max="4619" width="16.5703125" style="641" customWidth="1"/>
    <col min="4620" max="4620" width="11.140625" style="641" bestFit="1" customWidth="1"/>
    <col min="4621" max="4621" width="15.42578125" style="641" customWidth="1"/>
    <col min="4622" max="4622" width="16.5703125" style="641" customWidth="1"/>
    <col min="4623" max="4864" width="11.42578125" style="641"/>
    <col min="4865" max="4865" width="0" style="641" hidden="1" customWidth="1"/>
    <col min="4866" max="4866" width="45.7109375" style="641" customWidth="1"/>
    <col min="4867" max="4867" width="11.140625" style="641" bestFit="1" customWidth="1"/>
    <col min="4868" max="4868" width="15.42578125" style="641" customWidth="1"/>
    <col min="4869" max="4869" width="16.5703125" style="641" customWidth="1"/>
    <col min="4870" max="4870" width="11.140625" style="641" bestFit="1" customWidth="1"/>
    <col min="4871" max="4871" width="15.42578125" style="641" customWidth="1"/>
    <col min="4872" max="4872" width="16.5703125" style="641" customWidth="1"/>
    <col min="4873" max="4873" width="11.140625" style="641" bestFit="1" customWidth="1"/>
    <col min="4874" max="4874" width="15.42578125" style="641" customWidth="1"/>
    <col min="4875" max="4875" width="16.5703125" style="641" customWidth="1"/>
    <col min="4876" max="4876" width="11.140625" style="641" bestFit="1" customWidth="1"/>
    <col min="4877" max="4877" width="15.42578125" style="641" customWidth="1"/>
    <col min="4878" max="4878" width="16.5703125" style="641" customWidth="1"/>
    <col min="4879" max="5120" width="11.42578125" style="641"/>
    <col min="5121" max="5121" width="0" style="641" hidden="1" customWidth="1"/>
    <col min="5122" max="5122" width="45.7109375" style="641" customWidth="1"/>
    <col min="5123" max="5123" width="11.140625" style="641" bestFit="1" customWidth="1"/>
    <col min="5124" max="5124" width="15.42578125" style="641" customWidth="1"/>
    <col min="5125" max="5125" width="16.5703125" style="641" customWidth="1"/>
    <col min="5126" max="5126" width="11.140625" style="641" bestFit="1" customWidth="1"/>
    <col min="5127" max="5127" width="15.42578125" style="641" customWidth="1"/>
    <col min="5128" max="5128" width="16.5703125" style="641" customWidth="1"/>
    <col min="5129" max="5129" width="11.140625" style="641" bestFit="1" customWidth="1"/>
    <col min="5130" max="5130" width="15.42578125" style="641" customWidth="1"/>
    <col min="5131" max="5131" width="16.5703125" style="641" customWidth="1"/>
    <col min="5132" max="5132" width="11.140625" style="641" bestFit="1" customWidth="1"/>
    <col min="5133" max="5133" width="15.42578125" style="641" customWidth="1"/>
    <col min="5134" max="5134" width="16.5703125" style="641" customWidth="1"/>
    <col min="5135" max="5376" width="11.42578125" style="641"/>
    <col min="5377" max="5377" width="0" style="641" hidden="1" customWidth="1"/>
    <col min="5378" max="5378" width="45.7109375" style="641" customWidth="1"/>
    <col min="5379" max="5379" width="11.140625" style="641" bestFit="1" customWidth="1"/>
    <col min="5380" max="5380" width="15.42578125" style="641" customWidth="1"/>
    <col min="5381" max="5381" width="16.5703125" style="641" customWidth="1"/>
    <col min="5382" max="5382" width="11.140625" style="641" bestFit="1" customWidth="1"/>
    <col min="5383" max="5383" width="15.42578125" style="641" customWidth="1"/>
    <col min="5384" max="5384" width="16.5703125" style="641" customWidth="1"/>
    <col min="5385" max="5385" width="11.140625" style="641" bestFit="1" customWidth="1"/>
    <col min="5386" max="5386" width="15.42578125" style="641" customWidth="1"/>
    <col min="5387" max="5387" width="16.5703125" style="641" customWidth="1"/>
    <col min="5388" max="5388" width="11.140625" style="641" bestFit="1" customWidth="1"/>
    <col min="5389" max="5389" width="15.42578125" style="641" customWidth="1"/>
    <col min="5390" max="5390" width="16.5703125" style="641" customWidth="1"/>
    <col min="5391" max="5632" width="11.42578125" style="641"/>
    <col min="5633" max="5633" width="0" style="641" hidden="1" customWidth="1"/>
    <col min="5634" max="5634" width="45.7109375" style="641" customWidth="1"/>
    <col min="5635" max="5635" width="11.140625" style="641" bestFit="1" customWidth="1"/>
    <col min="5636" max="5636" width="15.42578125" style="641" customWidth="1"/>
    <col min="5637" max="5637" width="16.5703125" style="641" customWidth="1"/>
    <col min="5638" max="5638" width="11.140625" style="641" bestFit="1" customWidth="1"/>
    <col min="5639" max="5639" width="15.42578125" style="641" customWidth="1"/>
    <col min="5640" max="5640" width="16.5703125" style="641" customWidth="1"/>
    <col min="5641" max="5641" width="11.140625" style="641" bestFit="1" customWidth="1"/>
    <col min="5642" max="5642" width="15.42578125" style="641" customWidth="1"/>
    <col min="5643" max="5643" width="16.5703125" style="641" customWidth="1"/>
    <col min="5644" max="5644" width="11.140625" style="641" bestFit="1" customWidth="1"/>
    <col min="5645" max="5645" width="15.42578125" style="641" customWidth="1"/>
    <col min="5646" max="5646" width="16.5703125" style="641" customWidth="1"/>
    <col min="5647" max="5888" width="11.42578125" style="641"/>
    <col min="5889" max="5889" width="0" style="641" hidden="1" customWidth="1"/>
    <col min="5890" max="5890" width="45.7109375" style="641" customWidth="1"/>
    <col min="5891" max="5891" width="11.140625" style="641" bestFit="1" customWidth="1"/>
    <col min="5892" max="5892" width="15.42578125" style="641" customWidth="1"/>
    <col min="5893" max="5893" width="16.5703125" style="641" customWidth="1"/>
    <col min="5894" max="5894" width="11.140625" style="641" bestFit="1" customWidth="1"/>
    <col min="5895" max="5895" width="15.42578125" style="641" customWidth="1"/>
    <col min="5896" max="5896" width="16.5703125" style="641" customWidth="1"/>
    <col min="5897" max="5897" width="11.140625" style="641" bestFit="1" customWidth="1"/>
    <col min="5898" max="5898" width="15.42578125" style="641" customWidth="1"/>
    <col min="5899" max="5899" width="16.5703125" style="641" customWidth="1"/>
    <col min="5900" max="5900" width="11.140625" style="641" bestFit="1" customWidth="1"/>
    <col min="5901" max="5901" width="15.42578125" style="641" customWidth="1"/>
    <col min="5902" max="5902" width="16.5703125" style="641" customWidth="1"/>
    <col min="5903" max="6144" width="11.42578125" style="641"/>
    <col min="6145" max="6145" width="0" style="641" hidden="1" customWidth="1"/>
    <col min="6146" max="6146" width="45.7109375" style="641" customWidth="1"/>
    <col min="6147" max="6147" width="11.140625" style="641" bestFit="1" customWidth="1"/>
    <col min="6148" max="6148" width="15.42578125" style="641" customWidth="1"/>
    <col min="6149" max="6149" width="16.5703125" style="641" customWidth="1"/>
    <col min="6150" max="6150" width="11.140625" style="641" bestFit="1" customWidth="1"/>
    <col min="6151" max="6151" width="15.42578125" style="641" customWidth="1"/>
    <col min="6152" max="6152" width="16.5703125" style="641" customWidth="1"/>
    <col min="6153" max="6153" width="11.140625" style="641" bestFit="1" customWidth="1"/>
    <col min="6154" max="6154" width="15.42578125" style="641" customWidth="1"/>
    <col min="6155" max="6155" width="16.5703125" style="641" customWidth="1"/>
    <col min="6156" max="6156" width="11.140625" style="641" bestFit="1" customWidth="1"/>
    <col min="6157" max="6157" width="15.42578125" style="641" customWidth="1"/>
    <col min="6158" max="6158" width="16.5703125" style="641" customWidth="1"/>
    <col min="6159" max="6400" width="11.42578125" style="641"/>
    <col min="6401" max="6401" width="0" style="641" hidden="1" customWidth="1"/>
    <col min="6402" max="6402" width="45.7109375" style="641" customWidth="1"/>
    <col min="6403" max="6403" width="11.140625" style="641" bestFit="1" customWidth="1"/>
    <col min="6404" max="6404" width="15.42578125" style="641" customWidth="1"/>
    <col min="6405" max="6405" width="16.5703125" style="641" customWidth="1"/>
    <col min="6406" max="6406" width="11.140625" style="641" bestFit="1" customWidth="1"/>
    <col min="6407" max="6407" width="15.42578125" style="641" customWidth="1"/>
    <col min="6408" max="6408" width="16.5703125" style="641" customWidth="1"/>
    <col min="6409" max="6409" width="11.140625" style="641" bestFit="1" customWidth="1"/>
    <col min="6410" max="6410" width="15.42578125" style="641" customWidth="1"/>
    <col min="6411" max="6411" width="16.5703125" style="641" customWidth="1"/>
    <col min="6412" max="6412" width="11.140625" style="641" bestFit="1" customWidth="1"/>
    <col min="6413" max="6413" width="15.42578125" style="641" customWidth="1"/>
    <col min="6414" max="6414" width="16.5703125" style="641" customWidth="1"/>
    <col min="6415" max="6656" width="11.42578125" style="641"/>
    <col min="6657" max="6657" width="0" style="641" hidden="1" customWidth="1"/>
    <col min="6658" max="6658" width="45.7109375" style="641" customWidth="1"/>
    <col min="6659" max="6659" width="11.140625" style="641" bestFit="1" customWidth="1"/>
    <col min="6660" max="6660" width="15.42578125" style="641" customWidth="1"/>
    <col min="6661" max="6661" width="16.5703125" style="641" customWidth="1"/>
    <col min="6662" max="6662" width="11.140625" style="641" bestFit="1" customWidth="1"/>
    <col min="6663" max="6663" width="15.42578125" style="641" customWidth="1"/>
    <col min="6664" max="6664" width="16.5703125" style="641" customWidth="1"/>
    <col min="6665" max="6665" width="11.140625" style="641" bestFit="1" customWidth="1"/>
    <col min="6666" max="6666" width="15.42578125" style="641" customWidth="1"/>
    <col min="6667" max="6667" width="16.5703125" style="641" customWidth="1"/>
    <col min="6668" max="6668" width="11.140625" style="641" bestFit="1" customWidth="1"/>
    <col min="6669" max="6669" width="15.42578125" style="641" customWidth="1"/>
    <col min="6670" max="6670" width="16.5703125" style="641" customWidth="1"/>
    <col min="6671" max="6912" width="11.42578125" style="641"/>
    <col min="6913" max="6913" width="0" style="641" hidden="1" customWidth="1"/>
    <col min="6914" max="6914" width="45.7109375" style="641" customWidth="1"/>
    <col min="6915" max="6915" width="11.140625" style="641" bestFit="1" customWidth="1"/>
    <col min="6916" max="6916" width="15.42578125" style="641" customWidth="1"/>
    <col min="6917" max="6917" width="16.5703125" style="641" customWidth="1"/>
    <col min="6918" max="6918" width="11.140625" style="641" bestFit="1" customWidth="1"/>
    <col min="6919" max="6919" width="15.42578125" style="641" customWidth="1"/>
    <col min="6920" max="6920" width="16.5703125" style="641" customWidth="1"/>
    <col min="6921" max="6921" width="11.140625" style="641" bestFit="1" customWidth="1"/>
    <col min="6922" max="6922" width="15.42578125" style="641" customWidth="1"/>
    <col min="6923" max="6923" width="16.5703125" style="641" customWidth="1"/>
    <col min="6924" max="6924" width="11.140625" style="641" bestFit="1" customWidth="1"/>
    <col min="6925" max="6925" width="15.42578125" style="641" customWidth="1"/>
    <col min="6926" max="6926" width="16.5703125" style="641" customWidth="1"/>
    <col min="6927" max="7168" width="11.42578125" style="641"/>
    <col min="7169" max="7169" width="0" style="641" hidden="1" customWidth="1"/>
    <col min="7170" max="7170" width="45.7109375" style="641" customWidth="1"/>
    <col min="7171" max="7171" width="11.140625" style="641" bestFit="1" customWidth="1"/>
    <col min="7172" max="7172" width="15.42578125" style="641" customWidth="1"/>
    <col min="7173" max="7173" width="16.5703125" style="641" customWidth="1"/>
    <col min="7174" max="7174" width="11.140625" style="641" bestFit="1" customWidth="1"/>
    <col min="7175" max="7175" width="15.42578125" style="641" customWidth="1"/>
    <col min="7176" max="7176" width="16.5703125" style="641" customWidth="1"/>
    <col min="7177" max="7177" width="11.140625" style="641" bestFit="1" customWidth="1"/>
    <col min="7178" max="7178" width="15.42578125" style="641" customWidth="1"/>
    <col min="7179" max="7179" width="16.5703125" style="641" customWidth="1"/>
    <col min="7180" max="7180" width="11.140625" style="641" bestFit="1" customWidth="1"/>
    <col min="7181" max="7181" width="15.42578125" style="641" customWidth="1"/>
    <col min="7182" max="7182" width="16.5703125" style="641" customWidth="1"/>
    <col min="7183" max="7424" width="11.42578125" style="641"/>
    <col min="7425" max="7425" width="0" style="641" hidden="1" customWidth="1"/>
    <col min="7426" max="7426" width="45.7109375" style="641" customWidth="1"/>
    <col min="7427" max="7427" width="11.140625" style="641" bestFit="1" customWidth="1"/>
    <col min="7428" max="7428" width="15.42578125" style="641" customWidth="1"/>
    <col min="7429" max="7429" width="16.5703125" style="641" customWidth="1"/>
    <col min="7430" max="7430" width="11.140625" style="641" bestFit="1" customWidth="1"/>
    <col min="7431" max="7431" width="15.42578125" style="641" customWidth="1"/>
    <col min="7432" max="7432" width="16.5703125" style="641" customWidth="1"/>
    <col min="7433" max="7433" width="11.140625" style="641" bestFit="1" customWidth="1"/>
    <col min="7434" max="7434" width="15.42578125" style="641" customWidth="1"/>
    <col min="7435" max="7435" width="16.5703125" style="641" customWidth="1"/>
    <col min="7436" max="7436" width="11.140625" style="641" bestFit="1" customWidth="1"/>
    <col min="7437" max="7437" width="15.42578125" style="641" customWidth="1"/>
    <col min="7438" max="7438" width="16.5703125" style="641" customWidth="1"/>
    <col min="7439" max="7680" width="11.42578125" style="641"/>
    <col min="7681" max="7681" width="0" style="641" hidden="1" customWidth="1"/>
    <col min="7682" max="7682" width="45.7109375" style="641" customWidth="1"/>
    <col min="7683" max="7683" width="11.140625" style="641" bestFit="1" customWidth="1"/>
    <col min="7684" max="7684" width="15.42578125" style="641" customWidth="1"/>
    <col min="7685" max="7685" width="16.5703125" style="641" customWidth="1"/>
    <col min="7686" max="7686" width="11.140625" style="641" bestFit="1" customWidth="1"/>
    <col min="7687" max="7687" width="15.42578125" style="641" customWidth="1"/>
    <col min="7688" max="7688" width="16.5703125" style="641" customWidth="1"/>
    <col min="7689" max="7689" width="11.140625" style="641" bestFit="1" customWidth="1"/>
    <col min="7690" max="7690" width="15.42578125" style="641" customWidth="1"/>
    <col min="7691" max="7691" width="16.5703125" style="641" customWidth="1"/>
    <col min="7692" max="7692" width="11.140625" style="641" bestFit="1" customWidth="1"/>
    <col min="7693" max="7693" width="15.42578125" style="641" customWidth="1"/>
    <col min="7694" max="7694" width="16.5703125" style="641" customWidth="1"/>
    <col min="7695" max="7936" width="11.42578125" style="641"/>
    <col min="7937" max="7937" width="0" style="641" hidden="1" customWidth="1"/>
    <col min="7938" max="7938" width="45.7109375" style="641" customWidth="1"/>
    <col min="7939" max="7939" width="11.140625" style="641" bestFit="1" customWidth="1"/>
    <col min="7940" max="7940" width="15.42578125" style="641" customWidth="1"/>
    <col min="7941" max="7941" width="16.5703125" style="641" customWidth="1"/>
    <col min="7942" max="7942" width="11.140625" style="641" bestFit="1" customWidth="1"/>
    <col min="7943" max="7943" width="15.42578125" style="641" customWidth="1"/>
    <col min="7944" max="7944" width="16.5703125" style="641" customWidth="1"/>
    <col min="7945" max="7945" width="11.140625" style="641" bestFit="1" customWidth="1"/>
    <col min="7946" max="7946" width="15.42578125" style="641" customWidth="1"/>
    <col min="7947" max="7947" width="16.5703125" style="641" customWidth="1"/>
    <col min="7948" max="7948" width="11.140625" style="641" bestFit="1" customWidth="1"/>
    <col min="7949" max="7949" width="15.42578125" style="641" customWidth="1"/>
    <col min="7950" max="7950" width="16.5703125" style="641" customWidth="1"/>
    <col min="7951" max="8192" width="11.42578125" style="641"/>
    <col min="8193" max="8193" width="0" style="641" hidden="1" customWidth="1"/>
    <col min="8194" max="8194" width="45.7109375" style="641" customWidth="1"/>
    <col min="8195" max="8195" width="11.140625" style="641" bestFit="1" customWidth="1"/>
    <col min="8196" max="8196" width="15.42578125" style="641" customWidth="1"/>
    <col min="8197" max="8197" width="16.5703125" style="641" customWidth="1"/>
    <col min="8198" max="8198" width="11.140625" style="641" bestFit="1" customWidth="1"/>
    <col min="8199" max="8199" width="15.42578125" style="641" customWidth="1"/>
    <col min="8200" max="8200" width="16.5703125" style="641" customWidth="1"/>
    <col min="8201" max="8201" width="11.140625" style="641" bestFit="1" customWidth="1"/>
    <col min="8202" max="8202" width="15.42578125" style="641" customWidth="1"/>
    <col min="8203" max="8203" width="16.5703125" style="641" customWidth="1"/>
    <col min="8204" max="8204" width="11.140625" style="641" bestFit="1" customWidth="1"/>
    <col min="8205" max="8205" width="15.42578125" style="641" customWidth="1"/>
    <col min="8206" max="8206" width="16.5703125" style="641" customWidth="1"/>
    <col min="8207" max="8448" width="11.42578125" style="641"/>
    <col min="8449" max="8449" width="0" style="641" hidden="1" customWidth="1"/>
    <col min="8450" max="8450" width="45.7109375" style="641" customWidth="1"/>
    <col min="8451" max="8451" width="11.140625" style="641" bestFit="1" customWidth="1"/>
    <col min="8452" max="8452" width="15.42578125" style="641" customWidth="1"/>
    <col min="8453" max="8453" width="16.5703125" style="641" customWidth="1"/>
    <col min="8454" max="8454" width="11.140625" style="641" bestFit="1" customWidth="1"/>
    <col min="8455" max="8455" width="15.42578125" style="641" customWidth="1"/>
    <col min="8456" max="8456" width="16.5703125" style="641" customWidth="1"/>
    <col min="8457" max="8457" width="11.140625" style="641" bestFit="1" customWidth="1"/>
    <col min="8458" max="8458" width="15.42578125" style="641" customWidth="1"/>
    <col min="8459" max="8459" width="16.5703125" style="641" customWidth="1"/>
    <col min="8460" max="8460" width="11.140625" style="641" bestFit="1" customWidth="1"/>
    <col min="8461" max="8461" width="15.42578125" style="641" customWidth="1"/>
    <col min="8462" max="8462" width="16.5703125" style="641" customWidth="1"/>
    <col min="8463" max="8704" width="11.42578125" style="641"/>
    <col min="8705" max="8705" width="0" style="641" hidden="1" customWidth="1"/>
    <col min="8706" max="8706" width="45.7109375" style="641" customWidth="1"/>
    <col min="8707" max="8707" width="11.140625" style="641" bestFit="1" customWidth="1"/>
    <col min="8708" max="8708" width="15.42578125" style="641" customWidth="1"/>
    <col min="8709" max="8709" width="16.5703125" style="641" customWidth="1"/>
    <col min="8710" max="8710" width="11.140625" style="641" bestFit="1" customWidth="1"/>
    <col min="8711" max="8711" width="15.42578125" style="641" customWidth="1"/>
    <col min="8712" max="8712" width="16.5703125" style="641" customWidth="1"/>
    <col min="8713" max="8713" width="11.140625" style="641" bestFit="1" customWidth="1"/>
    <col min="8714" max="8714" width="15.42578125" style="641" customWidth="1"/>
    <col min="8715" max="8715" width="16.5703125" style="641" customWidth="1"/>
    <col min="8716" max="8716" width="11.140625" style="641" bestFit="1" customWidth="1"/>
    <col min="8717" max="8717" width="15.42578125" style="641" customWidth="1"/>
    <col min="8718" max="8718" width="16.5703125" style="641" customWidth="1"/>
    <col min="8719" max="8960" width="11.42578125" style="641"/>
    <col min="8961" max="8961" width="0" style="641" hidden="1" customWidth="1"/>
    <col min="8962" max="8962" width="45.7109375" style="641" customWidth="1"/>
    <col min="8963" max="8963" width="11.140625" style="641" bestFit="1" customWidth="1"/>
    <col min="8964" max="8964" width="15.42578125" style="641" customWidth="1"/>
    <col min="8965" max="8965" width="16.5703125" style="641" customWidth="1"/>
    <col min="8966" max="8966" width="11.140625" style="641" bestFit="1" customWidth="1"/>
    <col min="8967" max="8967" width="15.42578125" style="641" customWidth="1"/>
    <col min="8968" max="8968" width="16.5703125" style="641" customWidth="1"/>
    <col min="8969" max="8969" width="11.140625" style="641" bestFit="1" customWidth="1"/>
    <col min="8970" max="8970" width="15.42578125" style="641" customWidth="1"/>
    <col min="8971" max="8971" width="16.5703125" style="641" customWidth="1"/>
    <col min="8972" max="8972" width="11.140625" style="641" bestFit="1" customWidth="1"/>
    <col min="8973" max="8973" width="15.42578125" style="641" customWidth="1"/>
    <col min="8974" max="8974" width="16.5703125" style="641" customWidth="1"/>
    <col min="8975" max="9216" width="11.42578125" style="641"/>
    <col min="9217" max="9217" width="0" style="641" hidden="1" customWidth="1"/>
    <col min="9218" max="9218" width="45.7109375" style="641" customWidth="1"/>
    <col min="9219" max="9219" width="11.140625" style="641" bestFit="1" customWidth="1"/>
    <col min="9220" max="9220" width="15.42578125" style="641" customWidth="1"/>
    <col min="9221" max="9221" width="16.5703125" style="641" customWidth="1"/>
    <col min="9222" max="9222" width="11.140625" style="641" bestFit="1" customWidth="1"/>
    <col min="9223" max="9223" width="15.42578125" style="641" customWidth="1"/>
    <col min="9224" max="9224" width="16.5703125" style="641" customWidth="1"/>
    <col min="9225" max="9225" width="11.140625" style="641" bestFit="1" customWidth="1"/>
    <col min="9226" max="9226" width="15.42578125" style="641" customWidth="1"/>
    <col min="9227" max="9227" width="16.5703125" style="641" customWidth="1"/>
    <col min="9228" max="9228" width="11.140625" style="641" bestFit="1" customWidth="1"/>
    <col min="9229" max="9229" width="15.42578125" style="641" customWidth="1"/>
    <col min="9230" max="9230" width="16.5703125" style="641" customWidth="1"/>
    <col min="9231" max="9472" width="11.42578125" style="641"/>
    <col min="9473" max="9473" width="0" style="641" hidden="1" customWidth="1"/>
    <col min="9474" max="9474" width="45.7109375" style="641" customWidth="1"/>
    <col min="9475" max="9475" width="11.140625" style="641" bestFit="1" customWidth="1"/>
    <col min="9476" max="9476" width="15.42578125" style="641" customWidth="1"/>
    <col min="9477" max="9477" width="16.5703125" style="641" customWidth="1"/>
    <col min="9478" max="9478" width="11.140625" style="641" bestFit="1" customWidth="1"/>
    <col min="9479" max="9479" width="15.42578125" style="641" customWidth="1"/>
    <col min="9480" max="9480" width="16.5703125" style="641" customWidth="1"/>
    <col min="9481" max="9481" width="11.140625" style="641" bestFit="1" customWidth="1"/>
    <col min="9482" max="9482" width="15.42578125" style="641" customWidth="1"/>
    <col min="9483" max="9483" width="16.5703125" style="641" customWidth="1"/>
    <col min="9484" max="9484" width="11.140625" style="641" bestFit="1" customWidth="1"/>
    <col min="9485" max="9485" width="15.42578125" style="641" customWidth="1"/>
    <col min="9486" max="9486" width="16.5703125" style="641" customWidth="1"/>
    <col min="9487" max="9728" width="11.42578125" style="641"/>
    <col min="9729" max="9729" width="0" style="641" hidden="1" customWidth="1"/>
    <col min="9730" max="9730" width="45.7109375" style="641" customWidth="1"/>
    <col min="9731" max="9731" width="11.140625" style="641" bestFit="1" customWidth="1"/>
    <col min="9732" max="9732" width="15.42578125" style="641" customWidth="1"/>
    <col min="9733" max="9733" width="16.5703125" style="641" customWidth="1"/>
    <col min="9734" max="9734" width="11.140625" style="641" bestFit="1" customWidth="1"/>
    <col min="9735" max="9735" width="15.42578125" style="641" customWidth="1"/>
    <col min="9736" max="9736" width="16.5703125" style="641" customWidth="1"/>
    <col min="9737" max="9737" width="11.140625" style="641" bestFit="1" customWidth="1"/>
    <col min="9738" max="9738" width="15.42578125" style="641" customWidth="1"/>
    <col min="9739" max="9739" width="16.5703125" style="641" customWidth="1"/>
    <col min="9740" max="9740" width="11.140625" style="641" bestFit="1" customWidth="1"/>
    <col min="9741" max="9741" width="15.42578125" style="641" customWidth="1"/>
    <col min="9742" max="9742" width="16.5703125" style="641" customWidth="1"/>
    <col min="9743" max="9984" width="11.42578125" style="641"/>
    <col min="9985" max="9985" width="0" style="641" hidden="1" customWidth="1"/>
    <col min="9986" max="9986" width="45.7109375" style="641" customWidth="1"/>
    <col min="9987" max="9987" width="11.140625" style="641" bestFit="1" customWidth="1"/>
    <col min="9988" max="9988" width="15.42578125" style="641" customWidth="1"/>
    <col min="9989" max="9989" width="16.5703125" style="641" customWidth="1"/>
    <col min="9990" max="9990" width="11.140625" style="641" bestFit="1" customWidth="1"/>
    <col min="9991" max="9991" width="15.42578125" style="641" customWidth="1"/>
    <col min="9992" max="9992" width="16.5703125" style="641" customWidth="1"/>
    <col min="9993" max="9993" width="11.140625" style="641" bestFit="1" customWidth="1"/>
    <col min="9994" max="9994" width="15.42578125" style="641" customWidth="1"/>
    <col min="9995" max="9995" width="16.5703125" style="641" customWidth="1"/>
    <col min="9996" max="9996" width="11.140625" style="641" bestFit="1" customWidth="1"/>
    <col min="9997" max="9997" width="15.42578125" style="641" customWidth="1"/>
    <col min="9998" max="9998" width="16.5703125" style="641" customWidth="1"/>
    <col min="9999" max="10240" width="11.42578125" style="641"/>
    <col min="10241" max="10241" width="0" style="641" hidden="1" customWidth="1"/>
    <col min="10242" max="10242" width="45.7109375" style="641" customWidth="1"/>
    <col min="10243" max="10243" width="11.140625" style="641" bestFit="1" customWidth="1"/>
    <col min="10244" max="10244" width="15.42578125" style="641" customWidth="1"/>
    <col min="10245" max="10245" width="16.5703125" style="641" customWidth="1"/>
    <col min="10246" max="10246" width="11.140625" style="641" bestFit="1" customWidth="1"/>
    <col min="10247" max="10247" width="15.42578125" style="641" customWidth="1"/>
    <col min="10248" max="10248" width="16.5703125" style="641" customWidth="1"/>
    <col min="10249" max="10249" width="11.140625" style="641" bestFit="1" customWidth="1"/>
    <col min="10250" max="10250" width="15.42578125" style="641" customWidth="1"/>
    <col min="10251" max="10251" width="16.5703125" style="641" customWidth="1"/>
    <col min="10252" max="10252" width="11.140625" style="641" bestFit="1" customWidth="1"/>
    <col min="10253" max="10253" width="15.42578125" style="641" customWidth="1"/>
    <col min="10254" max="10254" width="16.5703125" style="641" customWidth="1"/>
    <col min="10255" max="10496" width="11.42578125" style="641"/>
    <col min="10497" max="10497" width="0" style="641" hidden="1" customWidth="1"/>
    <col min="10498" max="10498" width="45.7109375" style="641" customWidth="1"/>
    <col min="10499" max="10499" width="11.140625" style="641" bestFit="1" customWidth="1"/>
    <col min="10500" max="10500" width="15.42578125" style="641" customWidth="1"/>
    <col min="10501" max="10501" width="16.5703125" style="641" customWidth="1"/>
    <col min="10502" max="10502" width="11.140625" style="641" bestFit="1" customWidth="1"/>
    <col min="10503" max="10503" width="15.42578125" style="641" customWidth="1"/>
    <col min="10504" max="10504" width="16.5703125" style="641" customWidth="1"/>
    <col min="10505" max="10505" width="11.140625" style="641" bestFit="1" customWidth="1"/>
    <col min="10506" max="10506" width="15.42578125" style="641" customWidth="1"/>
    <col min="10507" max="10507" width="16.5703125" style="641" customWidth="1"/>
    <col min="10508" max="10508" width="11.140625" style="641" bestFit="1" customWidth="1"/>
    <col min="10509" max="10509" width="15.42578125" style="641" customWidth="1"/>
    <col min="10510" max="10510" width="16.5703125" style="641" customWidth="1"/>
    <col min="10511" max="10752" width="11.42578125" style="641"/>
    <col min="10753" max="10753" width="0" style="641" hidden="1" customWidth="1"/>
    <col min="10754" max="10754" width="45.7109375" style="641" customWidth="1"/>
    <col min="10755" max="10755" width="11.140625" style="641" bestFit="1" customWidth="1"/>
    <col min="10756" max="10756" width="15.42578125" style="641" customWidth="1"/>
    <col min="10757" max="10757" width="16.5703125" style="641" customWidth="1"/>
    <col min="10758" max="10758" width="11.140625" style="641" bestFit="1" customWidth="1"/>
    <col min="10759" max="10759" width="15.42578125" style="641" customWidth="1"/>
    <col min="10760" max="10760" width="16.5703125" style="641" customWidth="1"/>
    <col min="10761" max="10761" width="11.140625" style="641" bestFit="1" customWidth="1"/>
    <col min="10762" max="10762" width="15.42578125" style="641" customWidth="1"/>
    <col min="10763" max="10763" width="16.5703125" style="641" customWidth="1"/>
    <col min="10764" max="10764" width="11.140625" style="641" bestFit="1" customWidth="1"/>
    <col min="10765" max="10765" width="15.42578125" style="641" customWidth="1"/>
    <col min="10766" max="10766" width="16.5703125" style="641" customWidth="1"/>
    <col min="10767" max="11008" width="11.42578125" style="641"/>
    <col min="11009" max="11009" width="0" style="641" hidden="1" customWidth="1"/>
    <col min="11010" max="11010" width="45.7109375" style="641" customWidth="1"/>
    <col min="11011" max="11011" width="11.140625" style="641" bestFit="1" customWidth="1"/>
    <col min="11012" max="11012" width="15.42578125" style="641" customWidth="1"/>
    <col min="11013" max="11013" width="16.5703125" style="641" customWidth="1"/>
    <col min="11014" max="11014" width="11.140625" style="641" bestFit="1" customWidth="1"/>
    <col min="11015" max="11015" width="15.42578125" style="641" customWidth="1"/>
    <col min="11016" max="11016" width="16.5703125" style="641" customWidth="1"/>
    <col min="11017" max="11017" width="11.140625" style="641" bestFit="1" customWidth="1"/>
    <col min="11018" max="11018" width="15.42578125" style="641" customWidth="1"/>
    <col min="11019" max="11019" width="16.5703125" style="641" customWidth="1"/>
    <col min="11020" max="11020" width="11.140625" style="641" bestFit="1" customWidth="1"/>
    <col min="11021" max="11021" width="15.42578125" style="641" customWidth="1"/>
    <col min="11022" max="11022" width="16.5703125" style="641" customWidth="1"/>
    <col min="11023" max="11264" width="11.42578125" style="641"/>
    <col min="11265" max="11265" width="0" style="641" hidden="1" customWidth="1"/>
    <col min="11266" max="11266" width="45.7109375" style="641" customWidth="1"/>
    <col min="11267" max="11267" width="11.140625" style="641" bestFit="1" customWidth="1"/>
    <col min="11268" max="11268" width="15.42578125" style="641" customWidth="1"/>
    <col min="11269" max="11269" width="16.5703125" style="641" customWidth="1"/>
    <col min="11270" max="11270" width="11.140625" style="641" bestFit="1" customWidth="1"/>
    <col min="11271" max="11271" width="15.42578125" style="641" customWidth="1"/>
    <col min="11272" max="11272" width="16.5703125" style="641" customWidth="1"/>
    <col min="11273" max="11273" width="11.140625" style="641" bestFit="1" customWidth="1"/>
    <col min="11274" max="11274" width="15.42578125" style="641" customWidth="1"/>
    <col min="11275" max="11275" width="16.5703125" style="641" customWidth="1"/>
    <col min="11276" max="11276" width="11.140625" style="641" bestFit="1" customWidth="1"/>
    <col min="11277" max="11277" width="15.42578125" style="641" customWidth="1"/>
    <col min="11278" max="11278" width="16.5703125" style="641" customWidth="1"/>
    <col min="11279" max="11520" width="11.42578125" style="641"/>
    <col min="11521" max="11521" width="0" style="641" hidden="1" customWidth="1"/>
    <col min="11522" max="11522" width="45.7109375" style="641" customWidth="1"/>
    <col min="11523" max="11523" width="11.140625" style="641" bestFit="1" customWidth="1"/>
    <col min="11524" max="11524" width="15.42578125" style="641" customWidth="1"/>
    <col min="11525" max="11525" width="16.5703125" style="641" customWidth="1"/>
    <col min="11526" max="11526" width="11.140625" style="641" bestFit="1" customWidth="1"/>
    <col min="11527" max="11527" width="15.42578125" style="641" customWidth="1"/>
    <col min="11528" max="11528" width="16.5703125" style="641" customWidth="1"/>
    <col min="11529" max="11529" width="11.140625" style="641" bestFit="1" customWidth="1"/>
    <col min="11530" max="11530" width="15.42578125" style="641" customWidth="1"/>
    <col min="11531" max="11531" width="16.5703125" style="641" customWidth="1"/>
    <col min="11532" max="11532" width="11.140625" style="641" bestFit="1" customWidth="1"/>
    <col min="11533" max="11533" width="15.42578125" style="641" customWidth="1"/>
    <col min="11534" max="11534" width="16.5703125" style="641" customWidth="1"/>
    <col min="11535" max="11776" width="11.42578125" style="641"/>
    <col min="11777" max="11777" width="0" style="641" hidden="1" customWidth="1"/>
    <col min="11778" max="11778" width="45.7109375" style="641" customWidth="1"/>
    <col min="11779" max="11779" width="11.140625" style="641" bestFit="1" customWidth="1"/>
    <col min="11780" max="11780" width="15.42578125" style="641" customWidth="1"/>
    <col min="11781" max="11781" width="16.5703125" style="641" customWidth="1"/>
    <col min="11782" max="11782" width="11.140625" style="641" bestFit="1" customWidth="1"/>
    <col min="11783" max="11783" width="15.42578125" style="641" customWidth="1"/>
    <col min="11784" max="11784" width="16.5703125" style="641" customWidth="1"/>
    <col min="11785" max="11785" width="11.140625" style="641" bestFit="1" customWidth="1"/>
    <col min="11786" max="11786" width="15.42578125" style="641" customWidth="1"/>
    <col min="11787" max="11787" width="16.5703125" style="641" customWidth="1"/>
    <col min="11788" max="11788" width="11.140625" style="641" bestFit="1" customWidth="1"/>
    <col min="11789" max="11789" width="15.42578125" style="641" customWidth="1"/>
    <col min="11790" max="11790" width="16.5703125" style="641" customWidth="1"/>
    <col min="11791" max="12032" width="11.42578125" style="641"/>
    <col min="12033" max="12033" width="0" style="641" hidden="1" customWidth="1"/>
    <col min="12034" max="12034" width="45.7109375" style="641" customWidth="1"/>
    <col min="12035" max="12035" width="11.140625" style="641" bestFit="1" customWidth="1"/>
    <col min="12036" max="12036" width="15.42578125" style="641" customWidth="1"/>
    <col min="12037" max="12037" width="16.5703125" style="641" customWidth="1"/>
    <col min="12038" max="12038" width="11.140625" style="641" bestFit="1" customWidth="1"/>
    <col min="12039" max="12039" width="15.42578125" style="641" customWidth="1"/>
    <col min="12040" max="12040" width="16.5703125" style="641" customWidth="1"/>
    <col min="12041" max="12041" width="11.140625" style="641" bestFit="1" customWidth="1"/>
    <col min="12042" max="12042" width="15.42578125" style="641" customWidth="1"/>
    <col min="12043" max="12043" width="16.5703125" style="641" customWidth="1"/>
    <col min="12044" max="12044" width="11.140625" style="641" bestFit="1" customWidth="1"/>
    <col min="12045" max="12045" width="15.42578125" style="641" customWidth="1"/>
    <col min="12046" max="12046" width="16.5703125" style="641" customWidth="1"/>
    <col min="12047" max="12288" width="11.42578125" style="641"/>
    <col min="12289" max="12289" width="0" style="641" hidden="1" customWidth="1"/>
    <col min="12290" max="12290" width="45.7109375" style="641" customWidth="1"/>
    <col min="12291" max="12291" width="11.140625" style="641" bestFit="1" customWidth="1"/>
    <col min="12292" max="12292" width="15.42578125" style="641" customWidth="1"/>
    <col min="12293" max="12293" width="16.5703125" style="641" customWidth="1"/>
    <col min="12294" max="12294" width="11.140625" style="641" bestFit="1" customWidth="1"/>
    <col min="12295" max="12295" width="15.42578125" style="641" customWidth="1"/>
    <col min="12296" max="12296" width="16.5703125" style="641" customWidth="1"/>
    <col min="12297" max="12297" width="11.140625" style="641" bestFit="1" customWidth="1"/>
    <col min="12298" max="12298" width="15.42578125" style="641" customWidth="1"/>
    <col min="12299" max="12299" width="16.5703125" style="641" customWidth="1"/>
    <col min="12300" max="12300" width="11.140625" style="641" bestFit="1" customWidth="1"/>
    <col min="12301" max="12301" width="15.42578125" style="641" customWidth="1"/>
    <col min="12302" max="12302" width="16.5703125" style="641" customWidth="1"/>
    <col min="12303" max="12544" width="11.42578125" style="641"/>
    <col min="12545" max="12545" width="0" style="641" hidden="1" customWidth="1"/>
    <col min="12546" max="12546" width="45.7109375" style="641" customWidth="1"/>
    <col min="12547" max="12547" width="11.140625" style="641" bestFit="1" customWidth="1"/>
    <col min="12548" max="12548" width="15.42578125" style="641" customWidth="1"/>
    <col min="12549" max="12549" width="16.5703125" style="641" customWidth="1"/>
    <col min="12550" max="12550" width="11.140625" style="641" bestFit="1" customWidth="1"/>
    <col min="12551" max="12551" width="15.42578125" style="641" customWidth="1"/>
    <col min="12552" max="12552" width="16.5703125" style="641" customWidth="1"/>
    <col min="12553" max="12553" width="11.140625" style="641" bestFit="1" customWidth="1"/>
    <col min="12554" max="12554" width="15.42578125" style="641" customWidth="1"/>
    <col min="12555" max="12555" width="16.5703125" style="641" customWidth="1"/>
    <col min="12556" max="12556" width="11.140625" style="641" bestFit="1" customWidth="1"/>
    <col min="12557" max="12557" width="15.42578125" style="641" customWidth="1"/>
    <col min="12558" max="12558" width="16.5703125" style="641" customWidth="1"/>
    <col min="12559" max="12800" width="11.42578125" style="641"/>
    <col min="12801" max="12801" width="0" style="641" hidden="1" customWidth="1"/>
    <col min="12802" max="12802" width="45.7109375" style="641" customWidth="1"/>
    <col min="12803" max="12803" width="11.140625" style="641" bestFit="1" customWidth="1"/>
    <col min="12804" max="12804" width="15.42578125" style="641" customWidth="1"/>
    <col min="12805" max="12805" width="16.5703125" style="641" customWidth="1"/>
    <col min="12806" max="12806" width="11.140625" style="641" bestFit="1" customWidth="1"/>
    <col min="12807" max="12807" width="15.42578125" style="641" customWidth="1"/>
    <col min="12808" max="12808" width="16.5703125" style="641" customWidth="1"/>
    <col min="12809" max="12809" width="11.140625" style="641" bestFit="1" customWidth="1"/>
    <col min="12810" max="12810" width="15.42578125" style="641" customWidth="1"/>
    <col min="12811" max="12811" width="16.5703125" style="641" customWidth="1"/>
    <col min="12812" max="12812" width="11.140625" style="641" bestFit="1" customWidth="1"/>
    <col min="12813" max="12813" width="15.42578125" style="641" customWidth="1"/>
    <col min="12814" max="12814" width="16.5703125" style="641" customWidth="1"/>
    <col min="12815" max="13056" width="11.42578125" style="641"/>
    <col min="13057" max="13057" width="0" style="641" hidden="1" customWidth="1"/>
    <col min="13058" max="13058" width="45.7109375" style="641" customWidth="1"/>
    <col min="13059" max="13059" width="11.140625" style="641" bestFit="1" customWidth="1"/>
    <col min="13060" max="13060" width="15.42578125" style="641" customWidth="1"/>
    <col min="13061" max="13061" width="16.5703125" style="641" customWidth="1"/>
    <col min="13062" max="13062" width="11.140625" style="641" bestFit="1" customWidth="1"/>
    <col min="13063" max="13063" width="15.42578125" style="641" customWidth="1"/>
    <col min="13064" max="13064" width="16.5703125" style="641" customWidth="1"/>
    <col min="13065" max="13065" width="11.140625" style="641" bestFit="1" customWidth="1"/>
    <col min="13066" max="13066" width="15.42578125" style="641" customWidth="1"/>
    <col min="13067" max="13067" width="16.5703125" style="641" customWidth="1"/>
    <col min="13068" max="13068" width="11.140625" style="641" bestFit="1" customWidth="1"/>
    <col min="13069" max="13069" width="15.42578125" style="641" customWidth="1"/>
    <col min="13070" max="13070" width="16.5703125" style="641" customWidth="1"/>
    <col min="13071" max="13312" width="11.42578125" style="641"/>
    <col min="13313" max="13313" width="0" style="641" hidden="1" customWidth="1"/>
    <col min="13314" max="13314" width="45.7109375" style="641" customWidth="1"/>
    <col min="13315" max="13315" width="11.140625" style="641" bestFit="1" customWidth="1"/>
    <col min="13316" max="13316" width="15.42578125" style="641" customWidth="1"/>
    <col min="13317" max="13317" width="16.5703125" style="641" customWidth="1"/>
    <col min="13318" max="13318" width="11.140625" style="641" bestFit="1" customWidth="1"/>
    <col min="13319" max="13319" width="15.42578125" style="641" customWidth="1"/>
    <col min="13320" max="13320" width="16.5703125" style="641" customWidth="1"/>
    <col min="13321" max="13321" width="11.140625" style="641" bestFit="1" customWidth="1"/>
    <col min="13322" max="13322" width="15.42578125" style="641" customWidth="1"/>
    <col min="13323" max="13323" width="16.5703125" style="641" customWidth="1"/>
    <col min="13324" max="13324" width="11.140625" style="641" bestFit="1" customWidth="1"/>
    <col min="13325" max="13325" width="15.42578125" style="641" customWidth="1"/>
    <col min="13326" max="13326" width="16.5703125" style="641" customWidth="1"/>
    <col min="13327" max="13568" width="11.42578125" style="641"/>
    <col min="13569" max="13569" width="0" style="641" hidden="1" customWidth="1"/>
    <col min="13570" max="13570" width="45.7109375" style="641" customWidth="1"/>
    <col min="13571" max="13571" width="11.140625" style="641" bestFit="1" customWidth="1"/>
    <col min="13572" max="13572" width="15.42578125" style="641" customWidth="1"/>
    <col min="13573" max="13573" width="16.5703125" style="641" customWidth="1"/>
    <col min="13574" max="13574" width="11.140625" style="641" bestFit="1" customWidth="1"/>
    <col min="13575" max="13575" width="15.42578125" style="641" customWidth="1"/>
    <col min="13576" max="13576" width="16.5703125" style="641" customWidth="1"/>
    <col min="13577" max="13577" width="11.140625" style="641" bestFit="1" customWidth="1"/>
    <col min="13578" max="13578" width="15.42578125" style="641" customWidth="1"/>
    <col min="13579" max="13579" width="16.5703125" style="641" customWidth="1"/>
    <col min="13580" max="13580" width="11.140625" style="641" bestFit="1" customWidth="1"/>
    <col min="13581" max="13581" width="15.42578125" style="641" customWidth="1"/>
    <col min="13582" max="13582" width="16.5703125" style="641" customWidth="1"/>
    <col min="13583" max="13824" width="11.42578125" style="641"/>
    <col min="13825" max="13825" width="0" style="641" hidden="1" customWidth="1"/>
    <col min="13826" max="13826" width="45.7109375" style="641" customWidth="1"/>
    <col min="13827" max="13827" width="11.140625" style="641" bestFit="1" customWidth="1"/>
    <col min="13828" max="13828" width="15.42578125" style="641" customWidth="1"/>
    <col min="13829" max="13829" width="16.5703125" style="641" customWidth="1"/>
    <col min="13830" max="13830" width="11.140625" style="641" bestFit="1" customWidth="1"/>
    <col min="13831" max="13831" width="15.42578125" style="641" customWidth="1"/>
    <col min="13832" max="13832" width="16.5703125" style="641" customWidth="1"/>
    <col min="13833" max="13833" width="11.140625" style="641" bestFit="1" customWidth="1"/>
    <col min="13834" max="13834" width="15.42578125" style="641" customWidth="1"/>
    <col min="13835" max="13835" width="16.5703125" style="641" customWidth="1"/>
    <col min="13836" max="13836" width="11.140625" style="641" bestFit="1" customWidth="1"/>
    <col min="13837" max="13837" width="15.42578125" style="641" customWidth="1"/>
    <col min="13838" max="13838" width="16.5703125" style="641" customWidth="1"/>
    <col min="13839" max="14080" width="11.42578125" style="641"/>
    <col min="14081" max="14081" width="0" style="641" hidden="1" customWidth="1"/>
    <col min="14082" max="14082" width="45.7109375" style="641" customWidth="1"/>
    <col min="14083" max="14083" width="11.140625" style="641" bestFit="1" customWidth="1"/>
    <col min="14084" max="14084" width="15.42578125" style="641" customWidth="1"/>
    <col min="14085" max="14085" width="16.5703125" style="641" customWidth="1"/>
    <col min="14086" max="14086" width="11.140625" style="641" bestFit="1" customWidth="1"/>
    <col min="14087" max="14087" width="15.42578125" style="641" customWidth="1"/>
    <col min="14088" max="14088" width="16.5703125" style="641" customWidth="1"/>
    <col min="14089" max="14089" width="11.140625" style="641" bestFit="1" customWidth="1"/>
    <col min="14090" max="14090" width="15.42578125" style="641" customWidth="1"/>
    <col min="14091" max="14091" width="16.5703125" style="641" customWidth="1"/>
    <col min="14092" max="14092" width="11.140625" style="641" bestFit="1" customWidth="1"/>
    <col min="14093" max="14093" width="15.42578125" style="641" customWidth="1"/>
    <col min="14094" max="14094" width="16.5703125" style="641" customWidth="1"/>
    <col min="14095" max="14336" width="11.42578125" style="641"/>
    <col min="14337" max="14337" width="0" style="641" hidden="1" customWidth="1"/>
    <col min="14338" max="14338" width="45.7109375" style="641" customWidth="1"/>
    <col min="14339" max="14339" width="11.140625" style="641" bestFit="1" customWidth="1"/>
    <col min="14340" max="14340" width="15.42578125" style="641" customWidth="1"/>
    <col min="14341" max="14341" width="16.5703125" style="641" customWidth="1"/>
    <col min="14342" max="14342" width="11.140625" style="641" bestFit="1" customWidth="1"/>
    <col min="14343" max="14343" width="15.42578125" style="641" customWidth="1"/>
    <col min="14344" max="14344" width="16.5703125" style="641" customWidth="1"/>
    <col min="14345" max="14345" width="11.140625" style="641" bestFit="1" customWidth="1"/>
    <col min="14346" max="14346" width="15.42578125" style="641" customWidth="1"/>
    <col min="14347" max="14347" width="16.5703125" style="641" customWidth="1"/>
    <col min="14348" max="14348" width="11.140625" style="641" bestFit="1" customWidth="1"/>
    <col min="14349" max="14349" width="15.42578125" style="641" customWidth="1"/>
    <col min="14350" max="14350" width="16.5703125" style="641" customWidth="1"/>
    <col min="14351" max="14592" width="11.42578125" style="641"/>
    <col min="14593" max="14593" width="0" style="641" hidden="1" customWidth="1"/>
    <col min="14594" max="14594" width="45.7109375" style="641" customWidth="1"/>
    <col min="14595" max="14595" width="11.140625" style="641" bestFit="1" customWidth="1"/>
    <col min="14596" max="14596" width="15.42578125" style="641" customWidth="1"/>
    <col min="14597" max="14597" width="16.5703125" style="641" customWidth="1"/>
    <col min="14598" max="14598" width="11.140625" style="641" bestFit="1" customWidth="1"/>
    <col min="14599" max="14599" width="15.42578125" style="641" customWidth="1"/>
    <col min="14600" max="14600" width="16.5703125" style="641" customWidth="1"/>
    <col min="14601" max="14601" width="11.140625" style="641" bestFit="1" customWidth="1"/>
    <col min="14602" max="14602" width="15.42578125" style="641" customWidth="1"/>
    <col min="14603" max="14603" width="16.5703125" style="641" customWidth="1"/>
    <col min="14604" max="14604" width="11.140625" style="641" bestFit="1" customWidth="1"/>
    <col min="14605" max="14605" width="15.42578125" style="641" customWidth="1"/>
    <col min="14606" max="14606" width="16.5703125" style="641" customWidth="1"/>
    <col min="14607" max="14848" width="11.42578125" style="641"/>
    <col min="14849" max="14849" width="0" style="641" hidden="1" customWidth="1"/>
    <col min="14850" max="14850" width="45.7109375" style="641" customWidth="1"/>
    <col min="14851" max="14851" width="11.140625" style="641" bestFit="1" customWidth="1"/>
    <col min="14852" max="14852" width="15.42578125" style="641" customWidth="1"/>
    <col min="14853" max="14853" width="16.5703125" style="641" customWidth="1"/>
    <col min="14854" max="14854" width="11.140625" style="641" bestFit="1" customWidth="1"/>
    <col min="14855" max="14855" width="15.42578125" style="641" customWidth="1"/>
    <col min="14856" max="14856" width="16.5703125" style="641" customWidth="1"/>
    <col min="14857" max="14857" width="11.140625" style="641" bestFit="1" customWidth="1"/>
    <col min="14858" max="14858" width="15.42578125" style="641" customWidth="1"/>
    <col min="14859" max="14859" width="16.5703125" style="641" customWidth="1"/>
    <col min="14860" max="14860" width="11.140625" style="641" bestFit="1" customWidth="1"/>
    <col min="14861" max="14861" width="15.42578125" style="641" customWidth="1"/>
    <col min="14862" max="14862" width="16.5703125" style="641" customWidth="1"/>
    <col min="14863" max="15104" width="11.42578125" style="641"/>
    <col min="15105" max="15105" width="0" style="641" hidden="1" customWidth="1"/>
    <col min="15106" max="15106" width="45.7109375" style="641" customWidth="1"/>
    <col min="15107" max="15107" width="11.140625" style="641" bestFit="1" customWidth="1"/>
    <col min="15108" max="15108" width="15.42578125" style="641" customWidth="1"/>
    <col min="15109" max="15109" width="16.5703125" style="641" customWidth="1"/>
    <col min="15110" max="15110" width="11.140625" style="641" bestFit="1" customWidth="1"/>
    <col min="15111" max="15111" width="15.42578125" style="641" customWidth="1"/>
    <col min="15112" max="15112" width="16.5703125" style="641" customWidth="1"/>
    <col min="15113" max="15113" width="11.140625" style="641" bestFit="1" customWidth="1"/>
    <col min="15114" max="15114" width="15.42578125" style="641" customWidth="1"/>
    <col min="15115" max="15115" width="16.5703125" style="641" customWidth="1"/>
    <col min="15116" max="15116" width="11.140625" style="641" bestFit="1" customWidth="1"/>
    <col min="15117" max="15117" width="15.42578125" style="641" customWidth="1"/>
    <col min="15118" max="15118" width="16.5703125" style="641" customWidth="1"/>
    <col min="15119" max="15360" width="11.42578125" style="641"/>
    <col min="15361" max="15361" width="0" style="641" hidden="1" customWidth="1"/>
    <col min="15362" max="15362" width="45.7109375" style="641" customWidth="1"/>
    <col min="15363" max="15363" width="11.140625" style="641" bestFit="1" customWidth="1"/>
    <col min="15364" max="15364" width="15.42578125" style="641" customWidth="1"/>
    <col min="15365" max="15365" width="16.5703125" style="641" customWidth="1"/>
    <col min="15366" max="15366" width="11.140625" style="641" bestFit="1" customWidth="1"/>
    <col min="15367" max="15367" width="15.42578125" style="641" customWidth="1"/>
    <col min="15368" max="15368" width="16.5703125" style="641" customWidth="1"/>
    <col min="15369" max="15369" width="11.140625" style="641" bestFit="1" customWidth="1"/>
    <col min="15370" max="15370" width="15.42578125" style="641" customWidth="1"/>
    <col min="15371" max="15371" width="16.5703125" style="641" customWidth="1"/>
    <col min="15372" max="15372" width="11.140625" style="641" bestFit="1" customWidth="1"/>
    <col min="15373" max="15373" width="15.42578125" style="641" customWidth="1"/>
    <col min="15374" max="15374" width="16.5703125" style="641" customWidth="1"/>
    <col min="15375" max="15616" width="11.42578125" style="641"/>
    <col min="15617" max="15617" width="0" style="641" hidden="1" customWidth="1"/>
    <col min="15618" max="15618" width="45.7109375" style="641" customWidth="1"/>
    <col min="15619" max="15619" width="11.140625" style="641" bestFit="1" customWidth="1"/>
    <col min="15620" max="15620" width="15.42578125" style="641" customWidth="1"/>
    <col min="15621" max="15621" width="16.5703125" style="641" customWidth="1"/>
    <col min="15622" max="15622" width="11.140625" style="641" bestFit="1" customWidth="1"/>
    <col min="15623" max="15623" width="15.42578125" style="641" customWidth="1"/>
    <col min="15624" max="15624" width="16.5703125" style="641" customWidth="1"/>
    <col min="15625" max="15625" width="11.140625" style="641" bestFit="1" customWidth="1"/>
    <col min="15626" max="15626" width="15.42578125" style="641" customWidth="1"/>
    <col min="15627" max="15627" width="16.5703125" style="641" customWidth="1"/>
    <col min="15628" max="15628" width="11.140625" style="641" bestFit="1" customWidth="1"/>
    <col min="15629" max="15629" width="15.42578125" style="641" customWidth="1"/>
    <col min="15630" max="15630" width="16.5703125" style="641" customWidth="1"/>
    <col min="15631" max="15872" width="11.42578125" style="641"/>
    <col min="15873" max="15873" width="0" style="641" hidden="1" customWidth="1"/>
    <col min="15874" max="15874" width="45.7109375" style="641" customWidth="1"/>
    <col min="15875" max="15875" width="11.140625" style="641" bestFit="1" customWidth="1"/>
    <col min="15876" max="15876" width="15.42578125" style="641" customWidth="1"/>
    <col min="15877" max="15877" width="16.5703125" style="641" customWidth="1"/>
    <col min="15878" max="15878" width="11.140625" style="641" bestFit="1" customWidth="1"/>
    <col min="15879" max="15879" width="15.42578125" style="641" customWidth="1"/>
    <col min="15880" max="15880" width="16.5703125" style="641" customWidth="1"/>
    <col min="15881" max="15881" width="11.140625" style="641" bestFit="1" customWidth="1"/>
    <col min="15882" max="15882" width="15.42578125" style="641" customWidth="1"/>
    <col min="15883" max="15883" width="16.5703125" style="641" customWidth="1"/>
    <col min="15884" max="15884" width="11.140625" style="641" bestFit="1" customWidth="1"/>
    <col min="15885" max="15885" width="15.42578125" style="641" customWidth="1"/>
    <col min="15886" max="15886" width="16.5703125" style="641" customWidth="1"/>
    <col min="15887" max="16128" width="11.42578125" style="641"/>
    <col min="16129" max="16129" width="0" style="641" hidden="1" customWidth="1"/>
    <col min="16130" max="16130" width="45.7109375" style="641" customWidth="1"/>
    <col min="16131" max="16131" width="11.140625" style="641" bestFit="1" customWidth="1"/>
    <col min="16132" max="16132" width="15.42578125" style="641" customWidth="1"/>
    <col min="16133" max="16133" width="16.5703125" style="641" customWidth="1"/>
    <col min="16134" max="16134" width="11.140625" style="641" bestFit="1" customWidth="1"/>
    <col min="16135" max="16135" width="15.42578125" style="641" customWidth="1"/>
    <col min="16136" max="16136" width="16.5703125" style="641" customWidth="1"/>
    <col min="16137" max="16137" width="11.140625" style="641" bestFit="1" customWidth="1"/>
    <col min="16138" max="16138" width="15.42578125" style="641" customWidth="1"/>
    <col min="16139" max="16139" width="16.5703125" style="641" customWidth="1"/>
    <col min="16140" max="16140" width="11.140625" style="641" bestFit="1" customWidth="1"/>
    <col min="16141" max="16141" width="15.42578125" style="641" customWidth="1"/>
    <col min="16142" max="16142" width="16.5703125" style="641" customWidth="1"/>
    <col min="16143" max="16384" width="11.42578125" style="641"/>
  </cols>
  <sheetData>
    <row r="1" spans="1:14" s="28" customFormat="1" ht="30" customHeight="1">
      <c r="A1" s="47"/>
      <c r="B1" s="740" t="s">
        <v>1</v>
      </c>
      <c r="C1" s="740"/>
      <c r="D1" s="740"/>
      <c r="E1" s="740"/>
      <c r="F1" s="740"/>
      <c r="G1" s="740"/>
      <c r="H1" s="740"/>
      <c r="I1" s="740"/>
      <c r="J1" s="740"/>
      <c r="K1" s="740"/>
      <c r="L1" s="740"/>
      <c r="M1" s="740"/>
      <c r="N1" s="740"/>
    </row>
    <row r="2" spans="1:14" s="28" customFormat="1" ht="15" customHeight="1">
      <c r="A2" s="47"/>
      <c r="B2" s="741" t="s">
        <v>1185</v>
      </c>
      <c r="C2" s="741"/>
      <c r="D2" s="741"/>
      <c r="E2" s="741"/>
      <c r="F2" s="741"/>
      <c r="G2" s="741"/>
      <c r="H2" s="741"/>
      <c r="I2" s="741"/>
      <c r="J2" s="741"/>
      <c r="K2" s="741"/>
      <c r="L2" s="741"/>
      <c r="M2" s="741"/>
      <c r="N2" s="741"/>
    </row>
    <row r="3" spans="1:14" s="344" customFormat="1" ht="30" customHeight="1">
      <c r="A3" s="47"/>
      <c r="B3" s="742" t="s">
        <v>544</v>
      </c>
      <c r="C3" s="742"/>
      <c r="D3" s="742"/>
      <c r="E3" s="742"/>
      <c r="F3" s="742"/>
      <c r="G3" s="742"/>
      <c r="H3" s="742"/>
      <c r="I3" s="742"/>
      <c r="J3" s="742"/>
      <c r="K3" s="742"/>
      <c r="L3" s="742"/>
      <c r="M3" s="742"/>
      <c r="N3" s="742"/>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802" t="s">
        <v>1186</v>
      </c>
      <c r="D5" s="802"/>
      <c r="E5" s="802"/>
      <c r="F5" s="802" t="s">
        <v>1441</v>
      </c>
      <c r="G5" s="802"/>
      <c r="H5" s="802"/>
      <c r="I5" s="802" t="str">
        <f>"DIC-20"</f>
        <v>DIC-20</v>
      </c>
      <c r="J5" s="802"/>
      <c r="K5" s="802"/>
      <c r="L5" s="803" t="str">
        <f>UPPER("nov-21")</f>
        <v>NOV-21</v>
      </c>
      <c r="M5" s="803"/>
      <c r="N5" s="803"/>
    </row>
    <row r="6" spans="1:14" s="31" customFormat="1" ht="15" customHeight="1" thickBot="1">
      <c r="A6" s="47"/>
      <c r="B6" s="457"/>
      <c r="C6" s="458" t="s">
        <v>1187</v>
      </c>
      <c r="D6" s="459" t="s">
        <v>1172</v>
      </c>
      <c r="E6" s="458" t="s">
        <v>1173</v>
      </c>
      <c r="F6" s="458" t="s">
        <v>1187</v>
      </c>
      <c r="G6" s="459" t="s">
        <v>1172</v>
      </c>
      <c r="H6" s="458" t="s">
        <v>1173</v>
      </c>
      <c r="I6" s="458" t="s">
        <v>1187</v>
      </c>
      <c r="J6" s="459" t="s">
        <v>1172</v>
      </c>
      <c r="K6" s="458" t="s">
        <v>1173</v>
      </c>
      <c r="L6" s="458" t="s">
        <v>1187</v>
      </c>
      <c r="M6" s="459" t="s">
        <v>1172</v>
      </c>
      <c r="N6" s="458" t="s">
        <v>1173</v>
      </c>
    </row>
    <row r="7" spans="1:14" s="19" customFormat="1" ht="15" customHeight="1" thickTop="1">
      <c r="A7" s="47"/>
      <c r="B7" s="681" t="s">
        <v>471</v>
      </c>
      <c r="C7" s="682"/>
      <c r="D7" s="682"/>
      <c r="E7" s="682"/>
      <c r="F7" s="682"/>
      <c r="G7" s="682"/>
      <c r="H7" s="682"/>
      <c r="I7" s="682"/>
      <c r="J7" s="682"/>
      <c r="K7" s="682"/>
      <c r="L7" s="682"/>
      <c r="M7" s="682"/>
      <c r="N7" s="682"/>
    </row>
    <row r="8" spans="1:14" s="19" customFormat="1" ht="15" customHeight="1">
      <c r="A8" s="47" t="s">
        <v>1180</v>
      </c>
      <c r="B8" s="683" t="s">
        <v>34</v>
      </c>
      <c r="C8" s="684">
        <v>17655505</v>
      </c>
      <c r="D8" s="685">
        <v>0.1034816377581277</v>
      </c>
      <c r="E8" s="684">
        <v>2</v>
      </c>
      <c r="F8" s="684">
        <v>18984734</v>
      </c>
      <c r="G8" s="685">
        <v>0.10331274633647858</v>
      </c>
      <c r="H8" s="684">
        <v>2</v>
      </c>
      <c r="I8" s="684">
        <v>19513299</v>
      </c>
      <c r="J8" s="685">
        <v>0.10189901271198498</v>
      </c>
      <c r="K8" s="684">
        <v>3</v>
      </c>
      <c r="L8" s="684">
        <v>19831067.522560004</v>
      </c>
      <c r="M8" s="685">
        <v>9.9931504960872247E-2</v>
      </c>
      <c r="N8" s="684">
        <v>3</v>
      </c>
    </row>
    <row r="9" spans="1:14" s="19" customFormat="1" ht="15" customHeight="1">
      <c r="A9" s="47" t="s">
        <v>1180</v>
      </c>
      <c r="B9" s="683" t="s">
        <v>145</v>
      </c>
      <c r="C9" s="684">
        <v>16877252</v>
      </c>
      <c r="D9" s="685">
        <v>9.8920176897609916E-2</v>
      </c>
      <c r="E9" s="684">
        <v>3</v>
      </c>
      <c r="F9" s="684">
        <v>18388820</v>
      </c>
      <c r="G9" s="685">
        <v>0.10006985065406573</v>
      </c>
      <c r="H9" s="684">
        <v>3</v>
      </c>
      <c r="I9" s="684">
        <v>20111437</v>
      </c>
      <c r="J9" s="685">
        <v>0.10502250667707624</v>
      </c>
      <c r="K9" s="684">
        <v>2</v>
      </c>
      <c r="L9" s="684">
        <v>21808927.9025</v>
      </c>
      <c r="M9" s="685">
        <v>0.10989821825782599</v>
      </c>
      <c r="N9" s="684">
        <v>2</v>
      </c>
    </row>
    <row r="10" spans="1:14" s="19" customFormat="1" ht="15" customHeight="1">
      <c r="A10" s="47" t="s">
        <v>1180</v>
      </c>
      <c r="B10" s="683" t="s">
        <v>36</v>
      </c>
      <c r="C10" s="684">
        <v>24152794</v>
      </c>
      <c r="D10" s="685">
        <v>0.14156325064361966</v>
      </c>
      <c r="E10" s="684">
        <v>1</v>
      </c>
      <c r="F10" s="684">
        <v>25457551</v>
      </c>
      <c r="G10" s="685">
        <v>0.13853707451529038</v>
      </c>
      <c r="H10" s="684">
        <v>1</v>
      </c>
      <c r="I10" s="684">
        <v>25681502</v>
      </c>
      <c r="J10" s="685">
        <v>0.13410954748148263</v>
      </c>
      <c r="K10" s="684">
        <v>1</v>
      </c>
      <c r="L10" s="684">
        <v>25372842.797030002</v>
      </c>
      <c r="M10" s="685">
        <v>0.1278572806510983</v>
      </c>
      <c r="N10" s="684">
        <v>1</v>
      </c>
    </row>
    <row r="11" spans="1:14" s="19" customFormat="1" ht="15" customHeight="1">
      <c r="A11" s="47" t="s">
        <v>1180</v>
      </c>
      <c r="B11" s="683" t="s">
        <v>38</v>
      </c>
      <c r="C11" s="684">
        <v>15081000</v>
      </c>
      <c r="D11" s="685">
        <v>8.8392066895301144E-2</v>
      </c>
      <c r="E11" s="684">
        <v>4</v>
      </c>
      <c r="F11" s="684">
        <v>16021005</v>
      </c>
      <c r="G11" s="685">
        <v>8.7184472830667784E-2</v>
      </c>
      <c r="H11" s="684">
        <v>4</v>
      </c>
      <c r="I11" s="684">
        <v>16345418</v>
      </c>
      <c r="J11" s="685">
        <v>8.5356246350999296E-2</v>
      </c>
      <c r="K11" s="684">
        <v>5</v>
      </c>
      <c r="L11" s="684">
        <v>16083913.950660001</v>
      </c>
      <c r="M11" s="685">
        <v>8.1049077409582448E-2</v>
      </c>
      <c r="N11" s="684">
        <v>5</v>
      </c>
    </row>
    <row r="12" spans="1:14" s="19" customFormat="1" ht="15" customHeight="1">
      <c r="A12" s="47" t="s">
        <v>1180</v>
      </c>
      <c r="B12" s="683" t="s">
        <v>46</v>
      </c>
      <c r="C12" s="684">
        <v>14644226</v>
      </c>
      <c r="D12" s="685">
        <v>8.5832067119017863E-2</v>
      </c>
      <c r="E12" s="684">
        <v>5</v>
      </c>
      <c r="F12" s="684">
        <v>15642151</v>
      </c>
      <c r="G12" s="685">
        <v>8.5122792788136753E-2</v>
      </c>
      <c r="H12" s="684">
        <v>5</v>
      </c>
      <c r="I12" s="684">
        <v>15973089</v>
      </c>
      <c r="J12" s="685">
        <v>8.3411933525984888E-2</v>
      </c>
      <c r="K12" s="684">
        <v>6</v>
      </c>
      <c r="L12" s="684">
        <v>15839453.86167</v>
      </c>
      <c r="M12" s="685">
        <v>7.9817209051116694E-2</v>
      </c>
      <c r="N12" s="684">
        <v>6</v>
      </c>
    </row>
    <row r="13" spans="1:14" s="19" customFormat="1" ht="15" customHeight="1">
      <c r="A13" s="47" t="s">
        <v>1180</v>
      </c>
      <c r="B13" s="683" t="s">
        <v>44</v>
      </c>
      <c r="C13" s="684">
        <v>8916099</v>
      </c>
      <c r="D13" s="685">
        <v>5.2258631340967289E-2</v>
      </c>
      <c r="E13" s="684">
        <v>9</v>
      </c>
      <c r="F13" s="684">
        <v>9807274</v>
      </c>
      <c r="G13" s="685">
        <v>5.3370060966581971E-2</v>
      </c>
      <c r="H13" s="684">
        <v>9</v>
      </c>
      <c r="I13" s="684">
        <v>10108546</v>
      </c>
      <c r="J13" s="685">
        <v>5.2787120074042064E-2</v>
      </c>
      <c r="K13" s="684">
        <v>9</v>
      </c>
      <c r="L13" s="684">
        <v>10575918.14607</v>
      </c>
      <c r="M13" s="685">
        <v>5.3293521162059022E-2</v>
      </c>
      <c r="N13" s="684">
        <v>9</v>
      </c>
    </row>
    <row r="14" spans="1:14" s="19" customFormat="1" ht="15" customHeight="1">
      <c r="A14" s="47" t="s">
        <v>1180</v>
      </c>
      <c r="B14" s="683" t="s">
        <v>40</v>
      </c>
      <c r="C14" s="684">
        <v>7916017</v>
      </c>
      <c r="D14" s="685">
        <v>4.6396996499458998E-2</v>
      </c>
      <c r="E14" s="684">
        <v>11</v>
      </c>
      <c r="F14" s="684">
        <v>8454669</v>
      </c>
      <c r="G14" s="685">
        <v>4.6009339596535248E-2</v>
      </c>
      <c r="H14" s="684">
        <v>10</v>
      </c>
      <c r="I14" s="684">
        <v>8442511</v>
      </c>
      <c r="J14" s="685">
        <v>4.408703703612972E-2</v>
      </c>
      <c r="K14" s="684">
        <v>10</v>
      </c>
      <c r="L14" s="684">
        <v>8798823.9358900022</v>
      </c>
      <c r="M14" s="685">
        <v>4.4338496492887056E-2</v>
      </c>
      <c r="N14" s="684">
        <v>10</v>
      </c>
    </row>
    <row r="15" spans="1:14" s="19" customFormat="1" ht="15" customHeight="1">
      <c r="A15" s="47" t="s">
        <v>1180</v>
      </c>
      <c r="B15" s="683" t="s">
        <v>42</v>
      </c>
      <c r="C15" s="684">
        <v>11126614</v>
      </c>
      <c r="D15" s="685">
        <v>6.5214800676758458E-2</v>
      </c>
      <c r="E15" s="684">
        <v>8</v>
      </c>
      <c r="F15" s="684">
        <v>11767753</v>
      </c>
      <c r="G15" s="685">
        <v>6.4038762968147714E-2</v>
      </c>
      <c r="H15" s="684">
        <v>8</v>
      </c>
      <c r="I15" s="684">
        <v>12218608</v>
      </c>
      <c r="J15" s="685">
        <v>6.3805924970183739E-2</v>
      </c>
      <c r="K15" s="684">
        <v>8</v>
      </c>
      <c r="L15" s="684">
        <v>13075247.007129999</v>
      </c>
      <c r="M15" s="685">
        <v>6.58879865983618E-2</v>
      </c>
      <c r="N15" s="684">
        <v>8</v>
      </c>
    </row>
    <row r="16" spans="1:14" s="19" customFormat="1" ht="15" customHeight="1">
      <c r="A16" s="47" t="s">
        <v>1180</v>
      </c>
      <c r="B16" s="683" t="s">
        <v>48</v>
      </c>
      <c r="C16" s="684">
        <v>126087</v>
      </c>
      <c r="D16" s="685">
        <v>7.3901535300230998E-4</v>
      </c>
      <c r="E16" s="684">
        <v>43</v>
      </c>
      <c r="F16" s="684">
        <v>118014</v>
      </c>
      <c r="G16" s="685">
        <v>6.4221866085419912E-4</v>
      </c>
      <c r="H16" s="684">
        <v>45</v>
      </c>
      <c r="I16" s="684">
        <v>82041</v>
      </c>
      <c r="J16" s="685">
        <v>4.2842047886951148E-4</v>
      </c>
      <c r="K16" s="684">
        <v>51</v>
      </c>
      <c r="L16" s="684">
        <v>99817.186589999998</v>
      </c>
      <c r="M16" s="685">
        <v>5.0299267377065695E-4</v>
      </c>
      <c r="N16" s="684">
        <v>48</v>
      </c>
    </row>
    <row r="17" spans="1:14" s="19" customFormat="1" ht="15" customHeight="1">
      <c r="A17" s="47" t="s">
        <v>1180</v>
      </c>
      <c r="B17" s="683" t="s">
        <v>1176</v>
      </c>
      <c r="C17" s="684">
        <v>425321</v>
      </c>
      <c r="D17" s="685">
        <v>2.492871976923041E-3</v>
      </c>
      <c r="E17" s="684">
        <v>24</v>
      </c>
      <c r="F17" s="684">
        <v>80778</v>
      </c>
      <c r="G17" s="685">
        <v>4.3958461696477107E-4</v>
      </c>
      <c r="H17" s="684">
        <v>52</v>
      </c>
      <c r="I17" s="686" t="s">
        <v>1177</v>
      </c>
      <c r="J17" s="685" t="s">
        <v>1177</v>
      </c>
      <c r="K17" s="686" t="s">
        <v>1177</v>
      </c>
      <c r="L17" s="685" t="s">
        <v>1177</v>
      </c>
      <c r="M17" s="685" t="s">
        <v>1177</v>
      </c>
      <c r="N17" s="685" t="s">
        <v>1177</v>
      </c>
    </row>
    <row r="18" spans="1:14" s="19" customFormat="1" ht="15" customHeight="1">
      <c r="A18" s="47" t="s">
        <v>1188</v>
      </c>
      <c r="B18" s="683" t="s">
        <v>50</v>
      </c>
      <c r="C18" s="684">
        <v>11431088</v>
      </c>
      <c r="D18" s="685">
        <v>6.6999369748827947E-2</v>
      </c>
      <c r="E18" s="684">
        <v>7</v>
      </c>
      <c r="F18" s="684">
        <v>12309975</v>
      </c>
      <c r="G18" s="685">
        <v>6.6989472940910982E-2</v>
      </c>
      <c r="H18" s="684">
        <v>7</v>
      </c>
      <c r="I18" s="684">
        <v>12905007</v>
      </c>
      <c r="J18" s="685">
        <v>6.7390320434348658E-2</v>
      </c>
      <c r="K18" s="684">
        <v>7</v>
      </c>
      <c r="L18" s="684">
        <v>13780017.317629999</v>
      </c>
      <c r="M18" s="685">
        <v>6.9439422127482248E-2</v>
      </c>
      <c r="N18" s="684">
        <v>7</v>
      </c>
    </row>
    <row r="19" spans="1:14" s="19" customFormat="1" ht="15" customHeight="1">
      <c r="A19" s="47"/>
      <c r="B19" s="683" t="s">
        <v>52</v>
      </c>
      <c r="C19" s="686">
        <v>2827506</v>
      </c>
      <c r="D19" s="685">
        <v>1.6572448743376791E-2</v>
      </c>
      <c r="E19" s="686">
        <v>13</v>
      </c>
      <c r="F19" s="684">
        <v>3068147</v>
      </c>
      <c r="G19" s="685">
        <v>1.6696504293082417E-2</v>
      </c>
      <c r="H19" s="684">
        <v>13</v>
      </c>
      <c r="I19" s="684">
        <v>3215532</v>
      </c>
      <c r="J19" s="685">
        <v>1.6791601263517485E-2</v>
      </c>
      <c r="K19" s="684">
        <v>13</v>
      </c>
      <c r="L19" s="684">
        <v>3383644.0060000001</v>
      </c>
      <c r="M19" s="685">
        <v>1.7050652335621967E-2</v>
      </c>
      <c r="N19" s="684">
        <v>13</v>
      </c>
    </row>
    <row r="20" spans="1:14" s="19" customFormat="1" ht="15" customHeight="1">
      <c r="A20" s="47" t="s">
        <v>1180</v>
      </c>
      <c r="B20" s="683" t="s">
        <v>54</v>
      </c>
      <c r="C20" s="684">
        <v>11697430</v>
      </c>
      <c r="D20" s="685">
        <v>6.8560441287918744E-2</v>
      </c>
      <c r="E20" s="684">
        <v>6</v>
      </c>
      <c r="F20" s="684">
        <v>13755402</v>
      </c>
      <c r="G20" s="685">
        <v>7.4855320995400307E-2</v>
      </c>
      <c r="H20" s="684">
        <v>6</v>
      </c>
      <c r="I20" s="684">
        <v>16775326</v>
      </c>
      <c r="J20" s="685">
        <v>8.7601238382176802E-2</v>
      </c>
      <c r="K20" s="684">
        <v>4</v>
      </c>
      <c r="L20" s="684">
        <v>18252161.619410001</v>
      </c>
      <c r="M20" s="685">
        <v>9.1975178710967123E-2</v>
      </c>
      <c r="N20" s="684">
        <v>4</v>
      </c>
    </row>
    <row r="21" spans="1:14" s="19" customFormat="1" ht="15" customHeight="1">
      <c r="A21" s="47" t="s">
        <v>1180</v>
      </c>
      <c r="B21" s="683" t="s">
        <v>56</v>
      </c>
      <c r="C21" s="684">
        <v>8068186</v>
      </c>
      <c r="D21" s="685">
        <v>4.7288882477006314E-2</v>
      </c>
      <c r="E21" s="684">
        <v>10</v>
      </c>
      <c r="F21" s="684">
        <v>8306598</v>
      </c>
      <c r="G21" s="685">
        <v>4.5203554186911458E-2</v>
      </c>
      <c r="H21" s="684">
        <v>11</v>
      </c>
      <c r="I21" s="684">
        <v>7763557</v>
      </c>
      <c r="J21" s="685">
        <v>4.0541519577659314E-2</v>
      </c>
      <c r="K21" s="684">
        <v>11</v>
      </c>
      <c r="L21" s="684">
        <v>8478540.9842100013</v>
      </c>
      <c r="M21" s="685">
        <v>4.2724546193021351E-2</v>
      </c>
      <c r="N21" s="684">
        <v>11</v>
      </c>
    </row>
    <row r="22" spans="1:14" s="19" customFormat="1" ht="15" customHeight="1">
      <c r="A22" s="47" t="s">
        <v>1180</v>
      </c>
      <c r="B22" s="687" t="s">
        <v>472</v>
      </c>
      <c r="C22" s="684">
        <v>150945125</v>
      </c>
      <c r="D22" s="685">
        <v>0.88471265741791616</v>
      </c>
      <c r="E22" s="684"/>
      <c r="F22" s="684">
        <v>162162871</v>
      </c>
      <c r="G22" s="685">
        <v>0.88247175635002828</v>
      </c>
      <c r="H22" s="684"/>
      <c r="I22" s="684">
        <v>169135873</v>
      </c>
      <c r="J22" s="685">
        <v>0.88323242896445531</v>
      </c>
      <c r="K22" s="684"/>
      <c r="L22" s="684">
        <v>175380376.23735005</v>
      </c>
      <c r="M22" s="685">
        <v>0.88376608662466738</v>
      </c>
      <c r="N22" s="684"/>
    </row>
    <row r="23" spans="1:14" s="19" customFormat="1" ht="15" customHeight="1">
      <c r="A23" s="47"/>
      <c r="B23" s="687"/>
      <c r="C23" s="684"/>
      <c r="D23" s="685"/>
      <c r="E23" s="684"/>
      <c r="F23" s="684"/>
      <c r="G23" s="685"/>
      <c r="H23" s="684"/>
      <c r="I23" s="684"/>
      <c r="J23" s="685"/>
      <c r="K23" s="684"/>
      <c r="L23" s="684"/>
      <c r="M23" s="685"/>
      <c r="N23" s="684"/>
    </row>
    <row r="24" spans="1:14" s="31" customFormat="1" ht="15" customHeight="1">
      <c r="A24" s="47"/>
      <c r="B24" s="681" t="s">
        <v>473</v>
      </c>
      <c r="C24" s="682"/>
      <c r="D24" s="688"/>
      <c r="E24" s="682"/>
      <c r="F24" s="682"/>
      <c r="G24" s="688"/>
      <c r="H24" s="682"/>
      <c r="I24" s="682"/>
      <c r="J24" s="688"/>
      <c r="K24" s="682"/>
      <c r="L24" s="682"/>
      <c r="M24" s="688"/>
      <c r="N24" s="682"/>
    </row>
    <row r="25" spans="1:14" s="19" customFormat="1" ht="15" customHeight="1">
      <c r="A25" s="47" t="s">
        <v>1180</v>
      </c>
      <c r="B25" s="683" t="s">
        <v>61</v>
      </c>
      <c r="C25" s="684">
        <v>3142751</v>
      </c>
      <c r="D25" s="685">
        <v>1.8420148307623802E-2</v>
      </c>
      <c r="E25" s="684">
        <v>12</v>
      </c>
      <c r="F25" s="684">
        <v>3299582</v>
      </c>
      <c r="G25" s="685">
        <v>1.7955947035255309E-2</v>
      </c>
      <c r="H25" s="684">
        <v>12</v>
      </c>
      <c r="I25" s="684">
        <v>3424425</v>
      </c>
      <c r="J25" s="685">
        <v>1.7882446561508596E-2</v>
      </c>
      <c r="K25" s="684">
        <v>12</v>
      </c>
      <c r="L25" s="684">
        <v>3593151.9807900004</v>
      </c>
      <c r="M25" s="685">
        <v>1.8106392133706548E-2</v>
      </c>
      <c r="N25" s="684">
        <v>12</v>
      </c>
    </row>
    <row r="26" spans="1:14" s="19" customFormat="1" ht="15" customHeight="1">
      <c r="A26" s="47" t="s">
        <v>1180</v>
      </c>
      <c r="B26" s="683" t="s">
        <v>59</v>
      </c>
      <c r="C26" s="684">
        <v>929964</v>
      </c>
      <c r="D26" s="685">
        <v>5.4506624294292051E-3</v>
      </c>
      <c r="E26" s="689">
        <v>19</v>
      </c>
      <c r="F26" s="684">
        <v>886111</v>
      </c>
      <c r="G26" s="685">
        <v>4.8221144930955242E-3</v>
      </c>
      <c r="H26" s="684">
        <v>19</v>
      </c>
      <c r="I26" s="684">
        <v>794283</v>
      </c>
      <c r="J26" s="685">
        <v>4.1477688377507859E-3</v>
      </c>
      <c r="K26" s="684">
        <v>20</v>
      </c>
      <c r="L26" s="684">
        <v>692122.28271000006</v>
      </c>
      <c r="M26" s="685">
        <v>3.4877003595233619E-3</v>
      </c>
      <c r="N26" s="684">
        <v>23</v>
      </c>
    </row>
    <row r="27" spans="1:14" s="19" customFormat="1" ht="15" customHeight="1">
      <c r="A27" s="47" t="s">
        <v>1180</v>
      </c>
      <c r="B27" s="687" t="s">
        <v>472</v>
      </c>
      <c r="C27" s="684">
        <v>4072715</v>
      </c>
      <c r="D27" s="685">
        <v>2.3870810737053008E-2</v>
      </c>
      <c r="E27" s="689"/>
      <c r="F27" s="684">
        <v>4185693</v>
      </c>
      <c r="G27" s="685">
        <v>2.2778061528350834E-2</v>
      </c>
      <c r="H27" s="689"/>
      <c r="I27" s="684">
        <v>4218707</v>
      </c>
      <c r="J27" s="685">
        <v>2.2030210177230412E-2</v>
      </c>
      <c r="K27" s="689"/>
      <c r="L27" s="684">
        <v>4285274.2635000004</v>
      </c>
      <c r="M27" s="685">
        <v>2.1594092493229914E-2</v>
      </c>
      <c r="N27" s="689"/>
    </row>
    <row r="28" spans="1:14" s="19" customFormat="1" ht="15" customHeight="1">
      <c r="A28" s="47"/>
      <c r="B28" s="687"/>
      <c r="C28" s="684"/>
      <c r="D28" s="685"/>
      <c r="E28" s="689"/>
      <c r="F28" s="684"/>
      <c r="G28" s="685"/>
      <c r="H28" s="689"/>
      <c r="I28" s="684"/>
      <c r="J28" s="685"/>
      <c r="K28" s="689"/>
      <c r="L28" s="684"/>
      <c r="M28" s="685"/>
      <c r="N28" s="689"/>
    </row>
    <row r="29" spans="1:14" s="19" customFormat="1" ht="15" customHeight="1">
      <c r="A29" s="47"/>
      <c r="B29" s="681" t="s">
        <v>1483</v>
      </c>
      <c r="C29" s="682"/>
      <c r="D29" s="688"/>
      <c r="E29" s="682"/>
      <c r="F29" s="682"/>
      <c r="G29" s="688"/>
      <c r="H29" s="682"/>
      <c r="I29" s="682"/>
      <c r="J29" s="688"/>
      <c r="K29" s="682"/>
      <c r="L29" s="682"/>
      <c r="M29" s="688"/>
      <c r="N29" s="682"/>
    </row>
    <row r="30" spans="1:14" s="19" customFormat="1" ht="15" customHeight="1">
      <c r="A30" s="47"/>
      <c r="B30" s="683" t="s">
        <v>148</v>
      </c>
      <c r="C30" s="690">
        <v>1145659.65992</v>
      </c>
      <c r="D30" s="691">
        <v>6.7148879582850348E-3</v>
      </c>
      <c r="E30" s="690">
        <v>17</v>
      </c>
      <c r="F30" s="690">
        <v>1860338.54807</v>
      </c>
      <c r="G30" s="691">
        <v>1.0123749140584681E-2</v>
      </c>
      <c r="H30" s="690">
        <v>16</v>
      </c>
      <c r="I30" s="690">
        <v>2371300.1074399999</v>
      </c>
      <c r="J30" s="691">
        <v>1.2382997861712666E-2</v>
      </c>
      <c r="K30" s="690">
        <v>14</v>
      </c>
      <c r="L30" s="690">
        <v>2613083.1469399999</v>
      </c>
      <c r="M30" s="691">
        <v>1.3167689090087718E-2</v>
      </c>
      <c r="N30" s="690">
        <v>14</v>
      </c>
    </row>
    <row r="31" spans="1:14" s="19" customFormat="1" ht="15" customHeight="1">
      <c r="A31" s="47"/>
      <c r="B31" s="687" t="s">
        <v>472</v>
      </c>
      <c r="C31" s="690">
        <v>1145659.65992</v>
      </c>
      <c r="D31" s="691">
        <v>6.7148879582850348E-3</v>
      </c>
      <c r="E31" s="692"/>
      <c r="F31" s="690">
        <v>1860338.54807</v>
      </c>
      <c r="G31" s="691">
        <v>1.0123749140584681E-2</v>
      </c>
      <c r="H31" s="692"/>
      <c r="I31" s="690">
        <v>2371300.1074399999</v>
      </c>
      <c r="J31" s="691">
        <v>1.2382997861712666E-2</v>
      </c>
      <c r="K31" s="692"/>
      <c r="L31" s="690">
        <v>2613083.1469399999</v>
      </c>
      <c r="M31" s="691">
        <v>1.3167689090087724E-2</v>
      </c>
      <c r="N31" s="692"/>
    </row>
    <row r="32" spans="1:14" s="19" customFormat="1" ht="15" customHeight="1">
      <c r="A32" s="47"/>
      <c r="B32" s="687"/>
      <c r="C32" s="684"/>
      <c r="D32" s="685"/>
      <c r="E32" s="684"/>
      <c r="F32" s="684"/>
      <c r="G32" s="685"/>
      <c r="H32" s="684"/>
      <c r="I32" s="684"/>
      <c r="J32" s="685"/>
      <c r="K32" s="684"/>
      <c r="L32" s="684"/>
      <c r="M32" s="685"/>
      <c r="N32" s="684"/>
    </row>
    <row r="33" spans="1:14" s="19" customFormat="1" ht="15" customHeight="1">
      <c r="A33" s="47"/>
      <c r="B33" s="681" t="s">
        <v>1189</v>
      </c>
      <c r="C33" s="682"/>
      <c r="D33" s="688"/>
      <c r="E33" s="682"/>
      <c r="F33" s="682"/>
      <c r="G33" s="688"/>
      <c r="H33" s="682"/>
      <c r="I33" s="682"/>
      <c r="J33" s="688"/>
      <c r="K33" s="682"/>
      <c r="L33" s="682"/>
      <c r="M33" s="688"/>
      <c r="N33" s="682"/>
    </row>
    <row r="34" spans="1:14" s="19" customFormat="1" ht="15" customHeight="1">
      <c r="A34" s="47" t="s">
        <v>1180</v>
      </c>
      <c r="B34" s="683" t="s">
        <v>64</v>
      </c>
      <c r="C34" s="684">
        <v>1866851</v>
      </c>
      <c r="D34" s="685">
        <v>1.0941901629570974E-2</v>
      </c>
      <c r="E34" s="684">
        <v>15</v>
      </c>
      <c r="F34" s="684">
        <v>1890571</v>
      </c>
      <c r="G34" s="685">
        <v>1.0288270678646466E-2</v>
      </c>
      <c r="H34" s="684">
        <v>15</v>
      </c>
      <c r="I34" s="684">
        <v>1812033</v>
      </c>
      <c r="J34" s="685">
        <v>9.4624888237266423E-3</v>
      </c>
      <c r="K34" s="684">
        <v>16</v>
      </c>
      <c r="L34" s="684">
        <v>1689872.38158</v>
      </c>
      <c r="M34" s="685">
        <v>8.5155017545572378E-3</v>
      </c>
      <c r="N34" s="684">
        <v>16</v>
      </c>
    </row>
    <row r="35" spans="1:14" s="19" customFormat="1" ht="15" customHeight="1">
      <c r="A35" s="47" t="s">
        <v>1180</v>
      </c>
      <c r="B35" s="683" t="s">
        <v>66</v>
      </c>
      <c r="C35" s="684">
        <v>788129</v>
      </c>
      <c r="D35" s="685">
        <v>4.6193456196622767E-3</v>
      </c>
      <c r="E35" s="684">
        <v>20</v>
      </c>
      <c r="F35" s="684">
        <v>811368</v>
      </c>
      <c r="G35" s="685">
        <v>4.4153716543795631E-3</v>
      </c>
      <c r="H35" s="684">
        <v>20</v>
      </c>
      <c r="I35" s="684">
        <v>781168</v>
      </c>
      <c r="J35" s="685">
        <v>4.0792819277865764E-3</v>
      </c>
      <c r="K35" s="684">
        <v>21</v>
      </c>
      <c r="L35" s="684">
        <v>761557.30136999988</v>
      </c>
      <c r="M35" s="685">
        <v>3.8375930672047034E-3</v>
      </c>
      <c r="N35" s="684">
        <v>21</v>
      </c>
    </row>
    <row r="36" spans="1:14" s="19" customFormat="1" ht="15" customHeight="1">
      <c r="A36" s="47" t="s">
        <v>1180</v>
      </c>
      <c r="B36" s="683" t="s">
        <v>68</v>
      </c>
      <c r="C36" s="684">
        <v>231130</v>
      </c>
      <c r="D36" s="685">
        <v>1.3546885764545425E-3</v>
      </c>
      <c r="E36" s="684">
        <v>33</v>
      </c>
      <c r="F36" s="684">
        <v>255951</v>
      </c>
      <c r="G36" s="685">
        <v>1.3928560040697977E-3</v>
      </c>
      <c r="H36" s="684">
        <v>31</v>
      </c>
      <c r="I36" s="684">
        <v>252404</v>
      </c>
      <c r="J36" s="685">
        <v>1.3180610005799562E-3</v>
      </c>
      <c r="K36" s="684">
        <v>30</v>
      </c>
      <c r="L36" s="684">
        <v>240098.50464000003</v>
      </c>
      <c r="M36" s="685">
        <v>1.2098897288426382E-3</v>
      </c>
      <c r="N36" s="684">
        <v>33</v>
      </c>
    </row>
    <row r="37" spans="1:14" s="19" customFormat="1" ht="15" customHeight="1">
      <c r="A37" s="47" t="s">
        <v>1180</v>
      </c>
      <c r="B37" s="687" t="s">
        <v>472</v>
      </c>
      <c r="C37" s="684">
        <v>2886111</v>
      </c>
      <c r="D37" s="685">
        <v>1.6915941686842021E-2</v>
      </c>
      <c r="E37" s="684"/>
      <c r="F37" s="684">
        <v>2957890</v>
      </c>
      <c r="G37" s="685">
        <v>1.6096498337095828E-2</v>
      </c>
      <c r="H37" s="684"/>
      <c r="I37" s="684">
        <v>2845604</v>
      </c>
      <c r="J37" s="685">
        <v>1.4859826530064204E-2</v>
      </c>
      <c r="K37" s="684"/>
      <c r="L37" s="684">
        <v>2691528.1875899998</v>
      </c>
      <c r="M37" s="685">
        <v>1.3562984550604583E-2</v>
      </c>
      <c r="N37" s="684"/>
    </row>
    <row r="38" spans="1:14" s="19" customFormat="1" ht="15" customHeight="1">
      <c r="A38" s="47"/>
      <c r="B38" s="687"/>
      <c r="C38" s="684"/>
      <c r="D38" s="685"/>
      <c r="E38" s="684"/>
      <c r="F38" s="684"/>
      <c r="G38" s="685"/>
      <c r="H38" s="684"/>
      <c r="I38" s="684"/>
      <c r="J38" s="685"/>
      <c r="K38" s="684"/>
      <c r="L38" s="684"/>
      <c r="M38" s="685"/>
      <c r="N38" s="684"/>
    </row>
    <row r="39" spans="1:14" s="19" customFormat="1" ht="15" customHeight="1">
      <c r="A39" s="47"/>
      <c r="B39" s="681" t="s">
        <v>1092</v>
      </c>
      <c r="C39" s="682"/>
      <c r="D39" s="688"/>
      <c r="E39" s="682"/>
      <c r="F39" s="682"/>
      <c r="G39" s="688"/>
      <c r="H39" s="682"/>
      <c r="I39" s="682"/>
      <c r="J39" s="688"/>
      <c r="K39" s="682"/>
      <c r="L39" s="682"/>
      <c r="M39" s="688"/>
      <c r="N39" s="682"/>
    </row>
    <row r="40" spans="1:14" s="19" customFormat="1" ht="15" customHeight="1">
      <c r="A40" s="47" t="s">
        <v>1180</v>
      </c>
      <c r="B40" s="683" t="s">
        <v>70</v>
      </c>
      <c r="C40" s="684">
        <v>1288279</v>
      </c>
      <c r="D40" s="685">
        <v>7.5508019062271517E-3</v>
      </c>
      <c r="E40" s="684">
        <v>16</v>
      </c>
      <c r="F40" s="684">
        <v>1289102</v>
      </c>
      <c r="G40" s="685">
        <v>7.0151453229656633E-3</v>
      </c>
      <c r="H40" s="684">
        <v>17</v>
      </c>
      <c r="I40" s="684">
        <v>1171949</v>
      </c>
      <c r="J40" s="685">
        <v>6.119951631387296E-3</v>
      </c>
      <c r="K40" s="684">
        <v>18</v>
      </c>
      <c r="L40" s="684">
        <v>1146617.31134</v>
      </c>
      <c r="M40" s="685">
        <v>5.7779639651796008E-3</v>
      </c>
      <c r="N40" s="684">
        <v>18</v>
      </c>
    </row>
    <row r="41" spans="1:14" s="19" customFormat="1" ht="15" customHeight="1">
      <c r="A41" s="47" t="s">
        <v>1180</v>
      </c>
      <c r="B41" s="683" t="s">
        <v>72</v>
      </c>
      <c r="C41" s="684">
        <v>771011</v>
      </c>
      <c r="D41" s="685">
        <v>4.519014381606859E-3</v>
      </c>
      <c r="E41" s="684">
        <v>21</v>
      </c>
      <c r="F41" s="684">
        <v>778971</v>
      </c>
      <c r="G41" s="685">
        <v>4.2390708938283284E-3</v>
      </c>
      <c r="H41" s="684">
        <v>21</v>
      </c>
      <c r="I41" s="684">
        <v>758493</v>
      </c>
      <c r="J41" s="685">
        <v>3.9608724208526512E-3</v>
      </c>
      <c r="K41" s="684">
        <v>23</v>
      </c>
      <c r="L41" s="684">
        <v>751758.17060999991</v>
      </c>
      <c r="M41" s="685">
        <v>3.7882138856230171E-3</v>
      </c>
      <c r="N41" s="684">
        <v>22</v>
      </c>
    </row>
    <row r="42" spans="1:14" s="19" customFormat="1" ht="15" customHeight="1">
      <c r="A42" s="47" t="s">
        <v>1180</v>
      </c>
      <c r="B42" s="683" t="s">
        <v>74</v>
      </c>
      <c r="C42" s="684">
        <v>364204</v>
      </c>
      <c r="D42" s="685">
        <v>2.1346558140399349E-3</v>
      </c>
      <c r="E42" s="684">
        <v>25</v>
      </c>
      <c r="F42" s="684">
        <v>373628</v>
      </c>
      <c r="G42" s="685">
        <v>2.033240749552025E-3</v>
      </c>
      <c r="H42" s="684">
        <v>24</v>
      </c>
      <c r="I42" s="684">
        <v>364911</v>
      </c>
      <c r="J42" s="685">
        <v>1.9055758141021235E-3</v>
      </c>
      <c r="K42" s="684">
        <v>24</v>
      </c>
      <c r="L42" s="684">
        <v>362902.02848999994</v>
      </c>
      <c r="M42" s="685">
        <v>1.828713750235747E-3</v>
      </c>
      <c r="N42" s="684">
        <v>25</v>
      </c>
    </row>
    <row r="43" spans="1:14" s="19" customFormat="1" ht="15" customHeight="1">
      <c r="A43" s="47" t="s">
        <v>1180</v>
      </c>
      <c r="B43" s="683" t="s">
        <v>76</v>
      </c>
      <c r="C43" s="684">
        <v>83339</v>
      </c>
      <c r="D43" s="685">
        <v>4.884627321124264E-4</v>
      </c>
      <c r="E43" s="684">
        <v>51</v>
      </c>
      <c r="F43" s="684">
        <v>93916</v>
      </c>
      <c r="G43" s="685">
        <v>5.1108010704478245E-4</v>
      </c>
      <c r="H43" s="684">
        <v>51</v>
      </c>
      <c r="I43" s="684">
        <v>101158</v>
      </c>
      <c r="J43" s="685">
        <v>5.282500067220298E-4</v>
      </c>
      <c r="K43" s="684">
        <v>48</v>
      </c>
      <c r="L43" s="684">
        <v>93848.454729999969</v>
      </c>
      <c r="M43" s="685">
        <v>4.7291540451628296E-4</v>
      </c>
      <c r="N43" s="684">
        <v>50</v>
      </c>
    </row>
    <row r="44" spans="1:14" s="19" customFormat="1" ht="15" customHeight="1">
      <c r="A44" s="47" t="s">
        <v>1180</v>
      </c>
      <c r="B44" s="683" t="s">
        <v>78</v>
      </c>
      <c r="C44" s="684">
        <v>189730</v>
      </c>
      <c r="D44" s="685">
        <v>1.1120367914624685E-3</v>
      </c>
      <c r="E44" s="684">
        <v>38</v>
      </c>
      <c r="F44" s="684">
        <v>206045</v>
      </c>
      <c r="G44" s="685">
        <v>1.1212732724566869E-3</v>
      </c>
      <c r="H44" s="684">
        <v>37</v>
      </c>
      <c r="I44" s="684">
        <v>199594</v>
      </c>
      <c r="J44" s="685">
        <v>1.0422856505830167E-3</v>
      </c>
      <c r="K44" s="684">
        <v>37</v>
      </c>
      <c r="L44" s="684">
        <v>183263.35218000002</v>
      </c>
      <c r="M44" s="685">
        <v>9.2348949781386315E-4</v>
      </c>
      <c r="N44" s="684">
        <v>37</v>
      </c>
    </row>
    <row r="45" spans="1:14" s="19" customFormat="1" ht="15" customHeight="1">
      <c r="A45" s="47" t="s">
        <v>1180</v>
      </c>
      <c r="B45" s="683" t="s">
        <v>112</v>
      </c>
      <c r="C45" s="684">
        <v>113451</v>
      </c>
      <c r="D45" s="685">
        <v>6.6495380819168559E-4</v>
      </c>
      <c r="E45" s="684">
        <v>45</v>
      </c>
      <c r="F45" s="684">
        <v>118301</v>
      </c>
      <c r="G45" s="685">
        <v>6.4378048195733227E-4</v>
      </c>
      <c r="H45" s="684">
        <v>44</v>
      </c>
      <c r="I45" s="684">
        <v>112733</v>
      </c>
      <c r="J45" s="685">
        <v>5.8869499206977774E-4</v>
      </c>
      <c r="K45" s="684">
        <v>45</v>
      </c>
      <c r="L45" s="684">
        <v>111874.86137999999</v>
      </c>
      <c r="M45" s="685">
        <v>5.6375297256560167E-4</v>
      </c>
      <c r="N45" s="684">
        <v>45</v>
      </c>
    </row>
    <row r="46" spans="1:14" s="19" customFormat="1" ht="15" customHeight="1">
      <c r="A46" s="47" t="s">
        <v>1180</v>
      </c>
      <c r="B46" s="683" t="s">
        <v>80</v>
      </c>
      <c r="C46" s="684">
        <v>327532</v>
      </c>
      <c r="D46" s="685">
        <v>1.9197155662324631E-3</v>
      </c>
      <c r="E46" s="684">
        <v>26</v>
      </c>
      <c r="F46" s="684">
        <v>350376</v>
      </c>
      <c r="G46" s="685">
        <v>1.9067060307713564E-3</v>
      </c>
      <c r="H46" s="684">
        <v>25</v>
      </c>
      <c r="I46" s="684">
        <v>328517</v>
      </c>
      <c r="J46" s="685">
        <v>1.7155252917050658E-3</v>
      </c>
      <c r="K46" s="684">
        <v>27</v>
      </c>
      <c r="L46" s="684">
        <v>327753.71893999999</v>
      </c>
      <c r="M46" s="685">
        <v>1.6515965342227246E-3</v>
      </c>
      <c r="N46" s="684">
        <v>27</v>
      </c>
    </row>
    <row r="47" spans="1:14" s="19" customFormat="1" ht="15" customHeight="1">
      <c r="A47" s="47" t="s">
        <v>1180</v>
      </c>
      <c r="B47" s="683" t="s">
        <v>82</v>
      </c>
      <c r="C47" s="684">
        <v>196442</v>
      </c>
      <c r="D47" s="685">
        <v>1.1513768586331641E-3</v>
      </c>
      <c r="E47" s="684">
        <v>37</v>
      </c>
      <c r="F47" s="684">
        <v>199195</v>
      </c>
      <c r="G47" s="685">
        <v>1.0839963576258088E-3</v>
      </c>
      <c r="H47" s="684">
        <v>38</v>
      </c>
      <c r="I47" s="684">
        <v>189189</v>
      </c>
      <c r="J47" s="685">
        <v>9.8795043913219006E-4</v>
      </c>
      <c r="K47" s="684">
        <v>38</v>
      </c>
      <c r="L47" s="684">
        <v>175317.37383</v>
      </c>
      <c r="M47" s="685">
        <v>8.834486087392489E-4</v>
      </c>
      <c r="N47" s="684">
        <v>39</v>
      </c>
    </row>
    <row r="48" spans="1:14" s="19" customFormat="1" ht="15" customHeight="1">
      <c r="A48" s="47" t="s">
        <v>1180</v>
      </c>
      <c r="B48" s="683" t="s">
        <v>84</v>
      </c>
      <c r="C48" s="684">
        <v>179185</v>
      </c>
      <c r="D48" s="685">
        <v>1.0502309201402119E-3</v>
      </c>
      <c r="E48" s="684">
        <v>39</v>
      </c>
      <c r="F48" s="684">
        <v>184314</v>
      </c>
      <c r="G48" s="685">
        <v>1.0030156613340861E-3</v>
      </c>
      <c r="H48" s="684">
        <v>40</v>
      </c>
      <c r="I48" s="684">
        <v>176078</v>
      </c>
      <c r="J48" s="685">
        <v>9.1948441728386841E-4</v>
      </c>
      <c r="K48" s="684">
        <v>40</v>
      </c>
      <c r="L48" s="684">
        <v>172614.73015000002</v>
      </c>
      <c r="M48" s="685">
        <v>8.6982961167778744E-4</v>
      </c>
      <c r="N48" s="684">
        <v>40</v>
      </c>
    </row>
    <row r="49" spans="1:14" s="19" customFormat="1" ht="15" customHeight="1">
      <c r="A49" s="47" t="s">
        <v>1180</v>
      </c>
      <c r="B49" s="683" t="s">
        <v>86</v>
      </c>
      <c r="C49" s="684">
        <v>155857</v>
      </c>
      <c r="D49" s="685">
        <v>9.1350191433598241E-4</v>
      </c>
      <c r="E49" s="684">
        <v>42</v>
      </c>
      <c r="F49" s="684">
        <v>166916</v>
      </c>
      <c r="G49" s="685">
        <v>9.0833773954903231E-4</v>
      </c>
      <c r="H49" s="684">
        <v>41</v>
      </c>
      <c r="I49" s="684">
        <v>154315</v>
      </c>
      <c r="J49" s="685">
        <v>8.0583740077215863E-4</v>
      </c>
      <c r="K49" s="684">
        <v>42</v>
      </c>
      <c r="L49" s="684">
        <v>152610.31099000003</v>
      </c>
      <c r="M49" s="685">
        <v>7.6902456372700289E-4</v>
      </c>
      <c r="N49" s="684">
        <v>42</v>
      </c>
    </row>
    <row r="50" spans="1:14" s="19" customFormat="1" ht="15" customHeight="1">
      <c r="A50" s="47" t="s">
        <v>1180</v>
      </c>
      <c r="B50" s="683" t="s">
        <v>88</v>
      </c>
      <c r="C50" s="684">
        <v>123651</v>
      </c>
      <c r="D50" s="685">
        <v>7.2473758130567486E-4</v>
      </c>
      <c r="E50" s="684">
        <v>44</v>
      </c>
      <c r="F50" s="684">
        <v>125496</v>
      </c>
      <c r="G50" s="685">
        <v>6.8293484724319634E-4</v>
      </c>
      <c r="H50" s="684">
        <v>43</v>
      </c>
      <c r="I50" s="684">
        <v>116178</v>
      </c>
      <c r="J50" s="685">
        <v>6.0668488187737963E-4</v>
      </c>
      <c r="K50" s="684">
        <v>43</v>
      </c>
      <c r="L50" s="684">
        <v>118158.45478000001</v>
      </c>
      <c r="M50" s="685">
        <v>5.9541687287302926E-4</v>
      </c>
      <c r="N50" s="684">
        <v>43</v>
      </c>
    </row>
    <row r="51" spans="1:14" s="19" customFormat="1" ht="15" customHeight="1">
      <c r="A51" s="47" t="s">
        <v>1180</v>
      </c>
      <c r="B51" s="683" t="s">
        <v>100</v>
      </c>
      <c r="C51" s="684">
        <v>58533</v>
      </c>
      <c r="D51" s="685">
        <v>3.4307094036089533E-4</v>
      </c>
      <c r="E51" s="684">
        <v>55</v>
      </c>
      <c r="F51" s="684">
        <v>60010</v>
      </c>
      <c r="G51" s="685">
        <v>3.2656754146000042E-4</v>
      </c>
      <c r="H51" s="684">
        <v>56</v>
      </c>
      <c r="I51" s="684">
        <v>55025</v>
      </c>
      <c r="J51" s="685">
        <v>2.8734214416931619E-4</v>
      </c>
      <c r="K51" s="684">
        <v>55</v>
      </c>
      <c r="L51" s="684">
        <v>55163.675360000001</v>
      </c>
      <c r="M51" s="685">
        <v>2.7797742565429794E-4</v>
      </c>
      <c r="N51" s="684">
        <v>57</v>
      </c>
    </row>
    <row r="52" spans="1:14" s="19" customFormat="1" ht="15" customHeight="1">
      <c r="A52" s="47" t="s">
        <v>1180</v>
      </c>
      <c r="B52" s="683" t="s">
        <v>96</v>
      </c>
      <c r="C52" s="684">
        <v>111042</v>
      </c>
      <c r="D52" s="685">
        <v>6.5083428765917576E-4</v>
      </c>
      <c r="E52" s="684">
        <v>46</v>
      </c>
      <c r="F52" s="684">
        <v>114058</v>
      </c>
      <c r="G52" s="685">
        <v>6.2069056230369484E-4</v>
      </c>
      <c r="H52" s="684">
        <v>47</v>
      </c>
      <c r="I52" s="684">
        <v>112742</v>
      </c>
      <c r="J52" s="685">
        <v>5.8874199033052336E-4</v>
      </c>
      <c r="K52" s="684">
        <v>44</v>
      </c>
      <c r="L52" s="684">
        <v>116625.54860999998</v>
      </c>
      <c r="M52" s="685">
        <v>5.8769234567056553E-4</v>
      </c>
      <c r="N52" s="684">
        <v>44</v>
      </c>
    </row>
    <row r="53" spans="1:14" s="19" customFormat="1" ht="15" customHeight="1">
      <c r="A53" s="47" t="s">
        <v>1180</v>
      </c>
      <c r="B53" s="683" t="s">
        <v>114</v>
      </c>
      <c r="C53" s="684">
        <v>176627</v>
      </c>
      <c r="D53" s="685">
        <v>1.0352380876278997E-3</v>
      </c>
      <c r="E53" s="684">
        <v>40</v>
      </c>
      <c r="F53" s="684">
        <v>187097</v>
      </c>
      <c r="G53" s="685">
        <v>1.0181604283376387E-3</v>
      </c>
      <c r="H53" s="684">
        <v>39</v>
      </c>
      <c r="I53" s="684">
        <v>185444</v>
      </c>
      <c r="J53" s="685">
        <v>9.6839394063306993E-4</v>
      </c>
      <c r="K53" s="684">
        <v>39</v>
      </c>
      <c r="L53" s="684">
        <v>183161.36716999998</v>
      </c>
      <c r="M53" s="685">
        <v>9.2297558117668971E-4</v>
      </c>
      <c r="N53" s="684">
        <v>38</v>
      </c>
    </row>
    <row r="54" spans="1:14" s="19" customFormat="1" ht="15" customHeight="1">
      <c r="A54" s="47" t="s">
        <v>1180</v>
      </c>
      <c r="B54" s="683" t="s">
        <v>98</v>
      </c>
      <c r="C54" s="684">
        <v>79101</v>
      </c>
      <c r="D54" s="685">
        <v>4.6362316049898658E-4</v>
      </c>
      <c r="E54" s="684">
        <v>52</v>
      </c>
      <c r="F54" s="684">
        <v>80747</v>
      </c>
      <c r="G54" s="685">
        <v>4.394159185180912E-4</v>
      </c>
      <c r="H54" s="684">
        <v>53</v>
      </c>
      <c r="I54" s="684">
        <v>80084</v>
      </c>
      <c r="J54" s="685">
        <v>4.1820096817184042E-4</v>
      </c>
      <c r="K54" s="684">
        <v>52</v>
      </c>
      <c r="L54" s="684">
        <v>74502.457850000021</v>
      </c>
      <c r="M54" s="685">
        <v>3.754282379284317E-4</v>
      </c>
      <c r="N54" s="684">
        <v>52</v>
      </c>
    </row>
    <row r="55" spans="1:14" s="19" customFormat="1" ht="15" customHeight="1">
      <c r="A55" s="47" t="s">
        <v>1180</v>
      </c>
      <c r="B55" s="683" t="s">
        <v>94</v>
      </c>
      <c r="C55" s="684">
        <v>208069</v>
      </c>
      <c r="D55" s="685">
        <v>1.2195244988288849E-3</v>
      </c>
      <c r="E55" s="684">
        <v>36</v>
      </c>
      <c r="F55" s="684">
        <v>226596</v>
      </c>
      <c r="G55" s="685">
        <v>1.2331094588346983E-3</v>
      </c>
      <c r="H55" s="684">
        <v>35</v>
      </c>
      <c r="I55" s="684">
        <v>230553</v>
      </c>
      <c r="J55" s="685">
        <v>1.2039544455187342E-3</v>
      </c>
      <c r="K55" s="684">
        <v>33</v>
      </c>
      <c r="L55" s="684">
        <v>240727.28425</v>
      </c>
      <c r="M55" s="685">
        <v>1.2130582366723112E-3</v>
      </c>
      <c r="N55" s="684">
        <v>32</v>
      </c>
    </row>
    <row r="56" spans="1:14" s="19" customFormat="1" ht="15" customHeight="1">
      <c r="A56" s="47" t="s">
        <v>1180</v>
      </c>
      <c r="B56" s="683" t="s">
        <v>90</v>
      </c>
      <c r="C56" s="684">
        <v>98747</v>
      </c>
      <c r="D56" s="685">
        <v>5.7877139643991134E-4</v>
      </c>
      <c r="E56" s="684">
        <v>48</v>
      </c>
      <c r="F56" s="684">
        <v>103170</v>
      </c>
      <c r="G56" s="685">
        <v>5.6143931432141715E-4</v>
      </c>
      <c r="H56" s="684">
        <v>48</v>
      </c>
      <c r="I56" s="684">
        <v>103064</v>
      </c>
      <c r="J56" s="685">
        <v>5.3820319394214274E-4</v>
      </c>
      <c r="K56" s="684">
        <v>47</v>
      </c>
      <c r="L56" s="684">
        <v>97454.900639999993</v>
      </c>
      <c r="M56" s="685">
        <v>4.9108878660659625E-4</v>
      </c>
      <c r="N56" s="684">
        <v>49</v>
      </c>
    </row>
    <row r="57" spans="1:14" s="19" customFormat="1" ht="15" customHeight="1">
      <c r="A57" s="47" t="s">
        <v>1180</v>
      </c>
      <c r="B57" s="683" t="s">
        <v>92</v>
      </c>
      <c r="C57" s="684">
        <v>58460</v>
      </c>
      <c r="D57" s="685">
        <v>3.426430761023344E-4</v>
      </c>
      <c r="E57" s="684">
        <v>56</v>
      </c>
      <c r="F57" s="684">
        <v>64514</v>
      </c>
      <c r="G57" s="685">
        <v>3.5107779319697494E-4</v>
      </c>
      <c r="H57" s="684">
        <v>55</v>
      </c>
      <c r="I57" s="684">
        <v>61295</v>
      </c>
      <c r="J57" s="685">
        <v>3.2008426582204883E-4</v>
      </c>
      <c r="K57" s="684">
        <v>54</v>
      </c>
      <c r="L57" s="684">
        <v>60234.359589999993</v>
      </c>
      <c r="M57" s="685">
        <v>3.0352930810887638E-4</v>
      </c>
      <c r="N57" s="684">
        <v>55</v>
      </c>
    </row>
    <row r="58" spans="1:14" s="19" customFormat="1" ht="15" customHeight="1">
      <c r="A58" s="47" t="s">
        <v>1180</v>
      </c>
      <c r="B58" s="683" t="s">
        <v>108</v>
      </c>
      <c r="C58" s="684">
        <v>210071</v>
      </c>
      <c r="D58" s="685">
        <v>1.231258529591062E-3</v>
      </c>
      <c r="E58" s="684">
        <v>34</v>
      </c>
      <c r="F58" s="684">
        <v>231111</v>
      </c>
      <c r="G58" s="685">
        <v>1.2576795713108175E-3</v>
      </c>
      <c r="H58" s="684">
        <v>34</v>
      </c>
      <c r="I58" s="684">
        <v>224060</v>
      </c>
      <c r="J58" s="685">
        <v>1.1700478114053065E-3</v>
      </c>
      <c r="K58" s="684">
        <v>35</v>
      </c>
      <c r="L58" s="684">
        <v>248988.88516000001</v>
      </c>
      <c r="M58" s="685">
        <v>1.2546895916855101E-3</v>
      </c>
      <c r="N58" s="684">
        <v>30</v>
      </c>
    </row>
    <row r="59" spans="1:14" s="19" customFormat="1" ht="15" customHeight="1">
      <c r="A59" s="47" t="s">
        <v>1180</v>
      </c>
      <c r="B59" s="683" t="s">
        <v>110</v>
      </c>
      <c r="C59" s="684">
        <v>244899</v>
      </c>
      <c r="D59" s="685">
        <v>1.435390809004201E-3</v>
      </c>
      <c r="E59" s="684">
        <v>30</v>
      </c>
      <c r="F59" s="684">
        <v>267826</v>
      </c>
      <c r="G59" s="685">
        <v>1.4574783929189479E-3</v>
      </c>
      <c r="H59" s="684">
        <v>28</v>
      </c>
      <c r="I59" s="684">
        <v>239471</v>
      </c>
      <c r="J59" s="685">
        <v>1.2505244998886019E-3</v>
      </c>
      <c r="K59" s="684">
        <v>31</v>
      </c>
      <c r="L59" s="684">
        <v>248574.42491</v>
      </c>
      <c r="M59" s="685">
        <v>1.2526010688925821E-3</v>
      </c>
      <c r="N59" s="684">
        <v>31</v>
      </c>
    </row>
    <row r="60" spans="1:14" s="19" customFormat="1" ht="15" customHeight="1">
      <c r="A60" s="47" t="s">
        <v>1180</v>
      </c>
      <c r="B60" s="683" t="s">
        <v>106</v>
      </c>
      <c r="C60" s="684">
        <v>69525</v>
      </c>
      <c r="D60" s="685">
        <v>4.07496747622559E-4</v>
      </c>
      <c r="E60" s="684">
        <v>54</v>
      </c>
      <c r="F60" s="684">
        <v>71610</v>
      </c>
      <c r="G60" s="685">
        <v>3.8969341183053873E-4</v>
      </c>
      <c r="H60" s="684">
        <v>54</v>
      </c>
      <c r="I60" s="684">
        <v>64834</v>
      </c>
      <c r="J60" s="685">
        <v>3.3856502635299312E-4</v>
      </c>
      <c r="K60" s="684">
        <v>53</v>
      </c>
      <c r="L60" s="684">
        <v>60779.789139999993</v>
      </c>
      <c r="M60" s="685">
        <v>3.0627780340392919E-4</v>
      </c>
      <c r="N60" s="684">
        <v>54</v>
      </c>
    </row>
    <row r="61" spans="1:14" s="19" customFormat="1" ht="15" customHeight="1">
      <c r="A61" s="47" t="s">
        <v>1180</v>
      </c>
      <c r="B61" s="683" t="s">
        <v>104</v>
      </c>
      <c r="C61" s="684">
        <v>156734</v>
      </c>
      <c r="D61" s="685">
        <v>9.1864214659294016E-4</v>
      </c>
      <c r="E61" s="684">
        <v>41</v>
      </c>
      <c r="F61" s="684">
        <v>165607</v>
      </c>
      <c r="G61" s="685">
        <v>9.0121431159083962E-4</v>
      </c>
      <c r="H61" s="684">
        <v>42</v>
      </c>
      <c r="I61" s="684">
        <v>163526</v>
      </c>
      <c r="J61" s="685">
        <v>8.5393750963074237E-4</v>
      </c>
      <c r="K61" s="684">
        <v>41</v>
      </c>
      <c r="L61" s="684">
        <v>163732.13628999999</v>
      </c>
      <c r="M61" s="685">
        <v>8.2506898689668545E-4</v>
      </c>
      <c r="N61" s="684">
        <v>41</v>
      </c>
    </row>
    <row r="62" spans="1:14" s="19" customFormat="1" ht="15" customHeight="1">
      <c r="A62" s="47" t="s">
        <v>1180</v>
      </c>
      <c r="B62" s="683" t="s">
        <v>102</v>
      </c>
      <c r="C62" s="684">
        <v>92306</v>
      </c>
      <c r="D62" s="685">
        <v>5.4101970206469523E-4</v>
      </c>
      <c r="E62" s="684">
        <v>50</v>
      </c>
      <c r="F62" s="684">
        <v>96041</v>
      </c>
      <c r="G62" s="685">
        <v>5.2264411347041986E-4</v>
      </c>
      <c r="H62" s="684">
        <v>50</v>
      </c>
      <c r="I62" s="684">
        <v>90660</v>
      </c>
      <c r="J62" s="685">
        <v>4.7342914657683247E-4</v>
      </c>
      <c r="K62" s="684">
        <v>50</v>
      </c>
      <c r="L62" s="684">
        <v>86628.236990000005</v>
      </c>
      <c r="M62" s="685">
        <v>4.3653172400677092E-4</v>
      </c>
      <c r="N62" s="684">
        <v>51</v>
      </c>
    </row>
    <row r="63" spans="1:14" s="19" customFormat="1" ht="15" customHeight="1">
      <c r="A63" s="47" t="s">
        <v>1180</v>
      </c>
      <c r="B63" s="683" t="s">
        <v>116</v>
      </c>
      <c r="C63" s="684">
        <v>98677</v>
      </c>
      <c r="D63" s="685">
        <v>5.7836111564403103E-4</v>
      </c>
      <c r="E63" s="684">
        <v>49</v>
      </c>
      <c r="F63" s="684">
        <v>100284</v>
      </c>
      <c r="G63" s="685">
        <v>5.4573403312405729E-4</v>
      </c>
      <c r="H63" s="684">
        <v>49</v>
      </c>
      <c r="I63" s="684">
        <v>95532</v>
      </c>
      <c r="J63" s="685">
        <v>4.9887087172708982E-4</v>
      </c>
      <c r="K63" s="684">
        <v>49</v>
      </c>
      <c r="L63" s="684">
        <v>100919.22656999997</v>
      </c>
      <c r="M63" s="685">
        <v>5.0854600636877174E-4</v>
      </c>
      <c r="N63" s="684">
        <v>47</v>
      </c>
    </row>
    <row r="64" spans="1:14" s="19" customFormat="1" ht="15" customHeight="1">
      <c r="A64" s="47" t="s">
        <v>1180</v>
      </c>
      <c r="B64" s="683" t="s">
        <v>118</v>
      </c>
      <c r="C64" s="684">
        <v>250910</v>
      </c>
      <c r="D64" s="685">
        <v>1.4706222070618668E-3</v>
      </c>
      <c r="E64" s="684">
        <v>29</v>
      </c>
      <c r="F64" s="684">
        <v>238167</v>
      </c>
      <c r="G64" s="685">
        <v>1.2960775145293103E-3</v>
      </c>
      <c r="H64" s="684">
        <v>33</v>
      </c>
      <c r="I64" s="684">
        <v>220042</v>
      </c>
      <c r="J64" s="685">
        <v>1.1490656989969045E-3</v>
      </c>
      <c r="K64" s="684">
        <v>36</v>
      </c>
      <c r="L64" s="684">
        <v>213644.61197999999</v>
      </c>
      <c r="M64" s="685">
        <v>1.0765848877099145E-3</v>
      </c>
      <c r="N64" s="684">
        <v>36</v>
      </c>
    </row>
    <row r="65" spans="1:14" s="19" customFormat="1" ht="15" customHeight="1">
      <c r="A65" s="47"/>
      <c r="B65" s="683" t="s">
        <v>120</v>
      </c>
      <c r="C65" s="684">
        <v>108545</v>
      </c>
      <c r="D65" s="685">
        <v>6.3619898555470212E-4</v>
      </c>
      <c r="E65" s="684">
        <v>47</v>
      </c>
      <c r="F65" s="684">
        <v>116662</v>
      </c>
      <c r="G65" s="685">
        <v>6.3486123182480536E-4</v>
      </c>
      <c r="H65" s="684">
        <v>46</v>
      </c>
      <c r="I65" s="684">
        <v>109291</v>
      </c>
      <c r="J65" s="685">
        <v>5.707207683490911E-4</v>
      </c>
      <c r="K65" s="684">
        <v>46</v>
      </c>
      <c r="L65" s="684">
        <v>109019.98839999999</v>
      </c>
      <c r="M65" s="685">
        <v>5.4936687090773679E-4</v>
      </c>
      <c r="N65" s="684">
        <v>46</v>
      </c>
    </row>
    <row r="66" spans="1:14" s="19" customFormat="1" ht="15" customHeight="1">
      <c r="A66" s="47"/>
      <c r="B66" s="683" t="s">
        <v>121</v>
      </c>
      <c r="C66" s="684">
        <v>244191</v>
      </c>
      <c r="D66" s="685">
        <v>1.431241111811583E-3</v>
      </c>
      <c r="E66" s="684">
        <v>31</v>
      </c>
      <c r="F66" s="684">
        <v>261751</v>
      </c>
      <c r="G66" s="685">
        <v>1.4244189392550669E-3</v>
      </c>
      <c r="H66" s="684">
        <v>29</v>
      </c>
      <c r="I66" s="684">
        <v>252509</v>
      </c>
      <c r="J66" s="685">
        <v>1.3186093136219874E-3</v>
      </c>
      <c r="K66" s="684">
        <v>29</v>
      </c>
      <c r="L66" s="684">
        <v>267714.07643000002</v>
      </c>
      <c r="M66" s="685">
        <v>1.3490484325377511E-3</v>
      </c>
      <c r="N66" s="684">
        <v>29</v>
      </c>
    </row>
    <row r="67" spans="1:14" s="19" customFormat="1" ht="15" customHeight="1">
      <c r="A67" s="47"/>
      <c r="B67" s="683" t="s">
        <v>122</v>
      </c>
      <c r="C67" s="684">
        <v>235340</v>
      </c>
      <c r="D67" s="685">
        <v>1.3793640357496301E-3</v>
      </c>
      <c r="E67" s="684">
        <v>32</v>
      </c>
      <c r="F67" s="684">
        <v>260374</v>
      </c>
      <c r="G67" s="685">
        <v>1.4169254630912538E-3</v>
      </c>
      <c r="H67" s="684">
        <v>30</v>
      </c>
      <c r="I67" s="684">
        <v>238229</v>
      </c>
      <c r="J67" s="685">
        <v>1.2440387399057162E-3</v>
      </c>
      <c r="K67" s="684">
        <v>32</v>
      </c>
      <c r="L67" s="684">
        <v>217039.96265999999</v>
      </c>
      <c r="M67" s="685">
        <v>1.0936945316025756E-3</v>
      </c>
      <c r="N67" s="684">
        <v>35</v>
      </c>
    </row>
    <row r="68" spans="1:14" s="19" customFormat="1" ht="15" customHeight="1">
      <c r="A68" s="47"/>
      <c r="B68" s="683" t="s">
        <v>123</v>
      </c>
      <c r="C68" s="684">
        <v>57338</v>
      </c>
      <c r="D68" s="685">
        <v>3.3606686105979561E-4</v>
      </c>
      <c r="E68" s="684">
        <v>57</v>
      </c>
      <c r="F68" s="684">
        <v>51671</v>
      </c>
      <c r="G68" s="685">
        <v>2.8118765930311082E-4</v>
      </c>
      <c r="H68" s="684">
        <v>57</v>
      </c>
      <c r="I68" s="684">
        <v>51577</v>
      </c>
      <c r="J68" s="685">
        <v>2.6933658827479911E-4</v>
      </c>
      <c r="K68" s="684">
        <v>57</v>
      </c>
      <c r="L68" s="684">
        <v>61640.564810000003</v>
      </c>
      <c r="M68" s="685">
        <v>3.1061537161799276E-4</v>
      </c>
      <c r="N68" s="684">
        <v>53</v>
      </c>
    </row>
    <row r="69" spans="1:14" s="19" customFormat="1" ht="15" customHeight="1">
      <c r="A69" s="47"/>
      <c r="B69" s="683" t="s">
        <v>125</v>
      </c>
      <c r="C69" s="684">
        <v>208167</v>
      </c>
      <c r="D69" s="685">
        <v>1.2200988919431174E-3</v>
      </c>
      <c r="E69" s="684">
        <v>35</v>
      </c>
      <c r="F69" s="684">
        <v>226236</v>
      </c>
      <c r="G69" s="685">
        <v>1.231150380099061E-3</v>
      </c>
      <c r="H69" s="684">
        <v>36</v>
      </c>
      <c r="I69" s="684">
        <v>224301</v>
      </c>
      <c r="J69" s="685">
        <v>1.1713063203874928E-3</v>
      </c>
      <c r="K69" s="684">
        <v>34</v>
      </c>
      <c r="L69" s="684">
        <v>227212.06244000001</v>
      </c>
      <c r="M69" s="685">
        <v>1.1449531559036207E-3</v>
      </c>
      <c r="N69" s="684">
        <v>34</v>
      </c>
    </row>
    <row r="70" spans="1:14" s="19" customFormat="1" ht="15" customHeight="1">
      <c r="A70" s="47"/>
      <c r="B70" s="683" t="s">
        <v>1179</v>
      </c>
      <c r="C70" s="685" t="s">
        <v>1177</v>
      </c>
      <c r="D70" s="685" t="s">
        <v>1177</v>
      </c>
      <c r="E70" s="685" t="s">
        <v>1177</v>
      </c>
      <c r="F70" s="685" t="s">
        <v>1177</v>
      </c>
      <c r="G70" s="685" t="s">
        <v>1177</v>
      </c>
      <c r="H70" s="685" t="s">
        <v>1177</v>
      </c>
      <c r="I70" s="684">
        <v>54123</v>
      </c>
      <c r="J70" s="685">
        <v>2.8263187403681784E-4</v>
      </c>
      <c r="K70" s="684">
        <v>56</v>
      </c>
      <c r="L70" s="684">
        <v>52338.055529999998</v>
      </c>
      <c r="M70" s="685">
        <v>2.6373873468428537E-4</v>
      </c>
      <c r="N70" s="684">
        <v>59</v>
      </c>
    </row>
    <row r="71" spans="1:14" s="19" customFormat="1" ht="15" customHeight="1">
      <c r="A71" s="47"/>
      <c r="B71" s="683" t="s">
        <v>1492</v>
      </c>
      <c r="C71" s="685" t="s">
        <v>1177</v>
      </c>
      <c r="D71" s="685" t="s">
        <v>1177</v>
      </c>
      <c r="E71" s="685" t="s">
        <v>1177</v>
      </c>
      <c r="F71" s="685" t="s">
        <v>1177</v>
      </c>
      <c r="G71" s="685" t="s">
        <v>1177</v>
      </c>
      <c r="H71" s="685" t="s">
        <v>1177</v>
      </c>
      <c r="I71" s="685" t="s">
        <v>1177</v>
      </c>
      <c r="J71" s="685" t="s">
        <v>1177</v>
      </c>
      <c r="K71" s="685" t="s">
        <v>1177</v>
      </c>
      <c r="L71" s="684">
        <v>55062.594560000005</v>
      </c>
      <c r="M71" s="685">
        <v>2.7746806545696326E-4</v>
      </c>
      <c r="N71" s="684">
        <v>58</v>
      </c>
    </row>
    <row r="72" spans="1:14" s="19" customFormat="1" ht="15" customHeight="1">
      <c r="A72" s="47"/>
      <c r="B72" s="683" t="s">
        <v>1511</v>
      </c>
      <c r="C72" s="685" t="s">
        <v>1177</v>
      </c>
      <c r="D72" s="685" t="s">
        <v>1177</v>
      </c>
      <c r="E72" s="685" t="s">
        <v>1177</v>
      </c>
      <c r="F72" s="685" t="s">
        <v>1177</v>
      </c>
      <c r="G72" s="685" t="s">
        <v>1177</v>
      </c>
      <c r="H72" s="685" t="s">
        <v>1177</v>
      </c>
      <c r="I72" s="685" t="s">
        <v>1177</v>
      </c>
      <c r="J72" s="685" t="s">
        <v>1177</v>
      </c>
      <c r="K72" s="685" t="s">
        <v>1177</v>
      </c>
      <c r="L72" s="684">
        <v>57375.846420000002</v>
      </c>
      <c r="M72" s="685">
        <v>2.8912486302776268E-4</v>
      </c>
      <c r="N72" s="684">
        <v>56</v>
      </c>
    </row>
    <row r="73" spans="1:14" s="19" customFormat="1" ht="15" customHeight="1">
      <c r="A73" s="47"/>
      <c r="B73" s="683" t="s">
        <v>1512</v>
      </c>
      <c r="C73" s="685" t="s">
        <v>1177</v>
      </c>
      <c r="D73" s="685" t="s">
        <v>1177</v>
      </c>
      <c r="E73" s="685" t="s">
        <v>1177</v>
      </c>
      <c r="F73" s="685" t="s">
        <v>1177</v>
      </c>
      <c r="G73" s="685" t="s">
        <v>1177</v>
      </c>
      <c r="H73" s="685" t="s">
        <v>1177</v>
      </c>
      <c r="I73" s="685" t="s">
        <v>1177</v>
      </c>
      <c r="J73" s="685" t="s">
        <v>1177</v>
      </c>
      <c r="K73" s="685" t="s">
        <v>1177</v>
      </c>
      <c r="L73" s="684">
        <v>19909.519700000001</v>
      </c>
      <c r="M73" s="685">
        <v>1.0032683638466561E-4</v>
      </c>
      <c r="N73" s="684">
        <v>63</v>
      </c>
    </row>
    <row r="74" spans="1:14" s="19" customFormat="1" ht="15" customHeight="1">
      <c r="A74" s="47"/>
      <c r="B74" s="683" t="s">
        <v>1535</v>
      </c>
      <c r="C74" s="685" t="s">
        <v>1177</v>
      </c>
      <c r="D74" s="685" t="s">
        <v>1177</v>
      </c>
      <c r="E74" s="685" t="s">
        <v>1177</v>
      </c>
      <c r="F74" s="685" t="s">
        <v>1177</v>
      </c>
      <c r="G74" s="685" t="s">
        <v>1177</v>
      </c>
      <c r="H74" s="685" t="s">
        <v>1177</v>
      </c>
      <c r="I74" s="685" t="s">
        <v>1177</v>
      </c>
      <c r="J74" s="685" t="s">
        <v>1177</v>
      </c>
      <c r="K74" s="685" t="s">
        <v>1177</v>
      </c>
      <c r="L74" s="684">
        <v>16925.01526</v>
      </c>
      <c r="M74" s="685">
        <v>8.5287503786341405E-5</v>
      </c>
      <c r="N74" s="684">
        <v>64</v>
      </c>
    </row>
    <row r="75" spans="1:14" s="19" customFormat="1" ht="15" customHeight="1">
      <c r="A75" s="47"/>
      <c r="B75" s="683" t="s">
        <v>1536</v>
      </c>
      <c r="C75" s="685" t="s">
        <v>1177</v>
      </c>
      <c r="D75" s="685" t="s">
        <v>1177</v>
      </c>
      <c r="E75" s="685" t="s">
        <v>1177</v>
      </c>
      <c r="F75" s="685" t="s">
        <v>1177</v>
      </c>
      <c r="G75" s="685" t="s">
        <v>1177</v>
      </c>
      <c r="H75" s="685" t="s">
        <v>1177</v>
      </c>
      <c r="I75" s="685" t="s">
        <v>1177</v>
      </c>
      <c r="J75" s="685" t="s">
        <v>1177</v>
      </c>
      <c r="K75" s="685" t="s">
        <v>1177</v>
      </c>
      <c r="L75" s="684">
        <v>33087.017339999999</v>
      </c>
      <c r="M75" s="685">
        <v>1.6673007813075341E-4</v>
      </c>
      <c r="N75" s="684">
        <v>61</v>
      </c>
    </row>
    <row r="76" spans="1:14" s="19" customFormat="1" ht="15" customHeight="1">
      <c r="A76" s="47" t="s">
        <v>1180</v>
      </c>
      <c r="B76" s="687" t="s">
        <v>472</v>
      </c>
      <c r="C76" s="684">
        <v>6559962</v>
      </c>
      <c r="D76" s="685">
        <v>3.844894900435207E-2</v>
      </c>
      <c r="E76" s="684"/>
      <c r="F76" s="684">
        <v>6809791</v>
      </c>
      <c r="G76" s="685">
        <v>3.7058102061763666E-2</v>
      </c>
      <c r="H76" s="684"/>
      <c r="I76" s="684">
        <v>6529478</v>
      </c>
      <c r="J76" s="685">
        <v>3.4097123286258579E-2</v>
      </c>
      <c r="K76" s="684"/>
      <c r="L76" s="684">
        <v>6665180.3754799981</v>
      </c>
      <c r="M76" s="685">
        <v>3.3586770101996288E-2</v>
      </c>
      <c r="N76" s="684"/>
    </row>
    <row r="77" spans="1:14" s="19" customFormat="1" ht="15" customHeight="1">
      <c r="A77" s="47"/>
      <c r="B77" s="687"/>
      <c r="C77" s="686"/>
      <c r="D77" s="685"/>
      <c r="E77" s="684"/>
      <c r="F77" s="686"/>
      <c r="G77" s="685"/>
      <c r="H77" s="684"/>
      <c r="I77" s="686"/>
      <c r="J77" s="685"/>
      <c r="K77" s="684"/>
      <c r="L77" s="686"/>
      <c r="M77" s="685"/>
      <c r="N77" s="684"/>
    </row>
    <row r="78" spans="1:14" s="19" customFormat="1" ht="15" customHeight="1">
      <c r="A78" s="47"/>
      <c r="B78" s="681" t="s">
        <v>479</v>
      </c>
      <c r="C78" s="682"/>
      <c r="D78" s="688"/>
      <c r="E78" s="682"/>
      <c r="F78" s="682"/>
      <c r="G78" s="688"/>
      <c r="H78" s="682"/>
      <c r="I78" s="682"/>
      <c r="J78" s="688"/>
      <c r="K78" s="682"/>
      <c r="L78" s="682"/>
      <c r="M78" s="688"/>
      <c r="N78" s="682"/>
    </row>
    <row r="79" spans="1:14" s="19" customFormat="1" ht="15" customHeight="1">
      <c r="A79" s="47"/>
      <c r="B79" s="683" t="s">
        <v>128</v>
      </c>
      <c r="C79" s="684">
        <v>688032</v>
      </c>
      <c r="D79" s="685">
        <v>4.0326616650161028E-3</v>
      </c>
      <c r="E79" s="686">
        <v>22</v>
      </c>
      <c r="F79" s="684">
        <v>729548</v>
      </c>
      <c r="G79" s="685">
        <v>3.9701165928521971E-3</v>
      </c>
      <c r="H79" s="686">
        <v>23</v>
      </c>
      <c r="I79" s="684">
        <v>770889</v>
      </c>
      <c r="J79" s="685">
        <v>4.0256046919861883E-3</v>
      </c>
      <c r="K79" s="686">
        <v>22</v>
      </c>
      <c r="L79" s="684">
        <v>814978.2387799999</v>
      </c>
      <c r="M79" s="685">
        <v>4.1067885941590042E-3</v>
      </c>
      <c r="N79" s="686">
        <v>20</v>
      </c>
    </row>
    <row r="80" spans="1:14" s="19" customFormat="1" ht="15" customHeight="1">
      <c r="A80" s="47"/>
      <c r="B80" s="683" t="s">
        <v>130</v>
      </c>
      <c r="C80" s="684">
        <v>1951289</v>
      </c>
      <c r="D80" s="685">
        <v>1.1436805770178721E-2</v>
      </c>
      <c r="E80" s="686">
        <v>14</v>
      </c>
      <c r="F80" s="684">
        <v>2150433</v>
      </c>
      <c r="G80" s="685">
        <v>1.1702409896424813E-2</v>
      </c>
      <c r="H80" s="686">
        <v>14</v>
      </c>
      <c r="I80" s="684">
        <v>2271683</v>
      </c>
      <c r="J80" s="685">
        <v>1.1862794440581276E-2</v>
      </c>
      <c r="K80" s="686">
        <v>15</v>
      </c>
      <c r="L80" s="684">
        <v>2407985.3130200002</v>
      </c>
      <c r="M80" s="685">
        <v>1.2134172604677921E-2</v>
      </c>
      <c r="N80" s="686">
        <v>15</v>
      </c>
    </row>
    <row r="81" spans="1:14" s="19" customFormat="1" ht="15" customHeight="1">
      <c r="A81" s="47"/>
      <c r="B81" s="683" t="s">
        <v>132</v>
      </c>
      <c r="C81" s="684">
        <v>1078411</v>
      </c>
      <c r="D81" s="685">
        <v>6.3207331909441418E-3</v>
      </c>
      <c r="E81" s="686">
        <v>18</v>
      </c>
      <c r="F81" s="684">
        <v>1225454</v>
      </c>
      <c r="G81" s="685">
        <v>6.6687802025049711E-3</v>
      </c>
      <c r="H81" s="686">
        <v>18</v>
      </c>
      <c r="I81" s="684">
        <v>1377303</v>
      </c>
      <c r="J81" s="685">
        <v>7.1923161688474636E-3</v>
      </c>
      <c r="K81" s="686">
        <v>17</v>
      </c>
      <c r="L81" s="684">
        <v>1449442.64946</v>
      </c>
      <c r="M81" s="685">
        <v>7.3039429244156837E-3</v>
      </c>
      <c r="N81" s="686">
        <v>17</v>
      </c>
    </row>
    <row r="82" spans="1:14" s="19" customFormat="1" ht="15" customHeight="1">
      <c r="A82" s="47"/>
      <c r="B82" s="683" t="s">
        <v>134</v>
      </c>
      <c r="C82" s="684">
        <v>70037</v>
      </c>
      <c r="D82" s="685">
        <v>4.1049765858671219E-4</v>
      </c>
      <c r="E82" s="686">
        <v>53</v>
      </c>
      <c r="F82" s="684">
        <v>43377</v>
      </c>
      <c r="G82" s="685">
        <v>2.3605266198817591E-4</v>
      </c>
      <c r="H82" s="686">
        <v>58</v>
      </c>
      <c r="I82" s="684">
        <v>46097</v>
      </c>
      <c r="J82" s="685">
        <v>2.4071986950973136E-4</v>
      </c>
      <c r="K82" s="686">
        <v>58</v>
      </c>
      <c r="L82" s="684">
        <v>49946.469050000007</v>
      </c>
      <c r="M82" s="685">
        <v>2.5168719807796847E-4</v>
      </c>
      <c r="N82" s="686">
        <v>60</v>
      </c>
    </row>
    <row r="83" spans="1:14" s="19" customFormat="1" ht="15" customHeight="1">
      <c r="A83" s="47"/>
      <c r="B83" s="683" t="s">
        <v>136</v>
      </c>
      <c r="C83" s="684">
        <v>270939</v>
      </c>
      <c r="D83" s="685">
        <v>1.5880152650716796E-3</v>
      </c>
      <c r="E83" s="686">
        <v>28</v>
      </c>
      <c r="F83" s="684">
        <v>297577</v>
      </c>
      <c r="G83" s="685">
        <v>1.6193799247632484E-3</v>
      </c>
      <c r="H83" s="686">
        <v>27</v>
      </c>
      <c r="I83" s="684">
        <v>332900</v>
      </c>
      <c r="J83" s="685">
        <v>1.7384134446881484E-3</v>
      </c>
      <c r="K83" s="686">
        <v>26</v>
      </c>
      <c r="L83" s="684">
        <v>356883.98874000006</v>
      </c>
      <c r="M83" s="685">
        <v>1.7983880116718652E-3</v>
      </c>
      <c r="N83" s="686">
        <v>26</v>
      </c>
    </row>
    <row r="84" spans="1:14" s="19" customFormat="1" ht="15" customHeight="1">
      <c r="A84" s="47"/>
      <c r="B84" s="683" t="s">
        <v>138</v>
      </c>
      <c r="C84" s="684">
        <v>306715</v>
      </c>
      <c r="D84" s="685">
        <v>1.7977039186918833E-3</v>
      </c>
      <c r="E84" s="686">
        <v>27</v>
      </c>
      <c r="F84" s="684">
        <v>247327</v>
      </c>
      <c r="G84" s="685">
        <v>1.3459251845805286E-3</v>
      </c>
      <c r="H84" s="686">
        <v>32</v>
      </c>
      <c r="I84" s="684">
        <v>272962</v>
      </c>
      <c r="J84" s="685">
        <v>1.4254154721807339E-3</v>
      </c>
      <c r="K84" s="686">
        <v>28</v>
      </c>
      <c r="L84" s="684">
        <v>326690.18945999997</v>
      </c>
      <c r="M84" s="685">
        <v>1.6462372613855083E-3</v>
      </c>
      <c r="N84" s="686">
        <v>28</v>
      </c>
    </row>
    <row r="85" spans="1:14" s="19" customFormat="1" ht="15" customHeight="1">
      <c r="A85" s="47"/>
      <c r="B85" s="683" t="s">
        <v>140</v>
      </c>
      <c r="C85" s="684">
        <v>30854</v>
      </c>
      <c r="D85" s="685">
        <v>1.808400525155906E-4</v>
      </c>
      <c r="E85" s="686">
        <v>58</v>
      </c>
      <c r="F85" s="684">
        <v>32551</v>
      </c>
      <c r="G85" s="685">
        <v>1.77138810899258E-4</v>
      </c>
      <c r="H85" s="686">
        <v>59</v>
      </c>
      <c r="I85" s="684">
        <v>37846</v>
      </c>
      <c r="J85" s="685">
        <v>1.9763290846400619E-4</v>
      </c>
      <c r="K85" s="686">
        <v>59</v>
      </c>
      <c r="L85" s="684">
        <v>29015.92683</v>
      </c>
      <c r="M85" s="685">
        <v>1.4621528733427152E-4</v>
      </c>
      <c r="N85" s="686">
        <v>62</v>
      </c>
    </row>
    <row r="86" spans="1:14" s="19" customFormat="1" ht="15" customHeight="1">
      <c r="A86" s="47"/>
      <c r="B86" s="683" t="s">
        <v>142</v>
      </c>
      <c r="C86" s="686">
        <v>609008</v>
      </c>
      <c r="D86" s="685">
        <v>3.5694898133925841E-3</v>
      </c>
      <c r="E86" s="686">
        <v>23</v>
      </c>
      <c r="F86" s="684">
        <v>729679</v>
      </c>
      <c r="G86" s="685">
        <v>3.9708294798365545E-3</v>
      </c>
      <c r="H86" s="686">
        <v>22</v>
      </c>
      <c r="I86" s="684">
        <v>950834</v>
      </c>
      <c r="J86" s="685">
        <v>4.9652826953037275E-3</v>
      </c>
      <c r="K86" s="686">
        <v>19</v>
      </c>
      <c r="L86" s="684">
        <v>995905.32774999994</v>
      </c>
      <c r="M86" s="685">
        <v>5.018505337011773E-3</v>
      </c>
      <c r="N86" s="686">
        <v>19</v>
      </c>
    </row>
    <row r="87" spans="1:14" s="19" customFormat="1" ht="15" customHeight="1">
      <c r="A87" s="47"/>
      <c r="B87" s="683" t="s">
        <v>543</v>
      </c>
      <c r="C87" s="686" t="s">
        <v>1190</v>
      </c>
      <c r="D87" s="686" t="s">
        <v>1190</v>
      </c>
      <c r="E87" s="686" t="s">
        <v>1190</v>
      </c>
      <c r="F87" s="686">
        <v>327314</v>
      </c>
      <c r="G87" s="685">
        <v>1.7812052702122741E-3</v>
      </c>
      <c r="H87" s="686">
        <v>26</v>
      </c>
      <c r="I87" s="684">
        <v>334970</v>
      </c>
      <c r="J87" s="685">
        <v>1.7492230446596246E-3</v>
      </c>
      <c r="K87" s="686">
        <v>25</v>
      </c>
      <c r="L87" s="684">
        <v>380310.98885999992</v>
      </c>
      <c r="M87" s="685">
        <v>1.9164399206801359E-3</v>
      </c>
      <c r="N87" s="686">
        <v>24</v>
      </c>
    </row>
    <row r="88" spans="1:14" s="19" customFormat="1" ht="15" customHeight="1">
      <c r="A88" s="47"/>
      <c r="B88" s="687" t="s">
        <v>472</v>
      </c>
      <c r="C88" s="684">
        <v>5005286</v>
      </c>
      <c r="D88" s="685">
        <v>2.9336753195551641E-2</v>
      </c>
      <c r="E88" s="686"/>
      <c r="F88" s="684">
        <v>5783259</v>
      </c>
      <c r="G88" s="685">
        <v>3.1471832582176645E-2</v>
      </c>
      <c r="H88" s="686"/>
      <c r="I88" s="684">
        <v>6395486</v>
      </c>
      <c r="J88" s="685">
        <v>3.3397413180278841E-2</v>
      </c>
      <c r="K88" s="686"/>
      <c r="L88" s="684">
        <v>6811159.0919500012</v>
      </c>
      <c r="M88" s="685">
        <v>3.4322377139414148E-2</v>
      </c>
      <c r="N88" s="686"/>
    </row>
    <row r="89" spans="1:14" s="19" customFormat="1" ht="15" customHeight="1">
      <c r="A89" s="47"/>
      <c r="B89" s="687"/>
      <c r="C89" s="684"/>
      <c r="D89" s="685"/>
      <c r="E89" s="684"/>
      <c r="F89" s="684"/>
      <c r="G89" s="685"/>
      <c r="H89" s="684"/>
      <c r="I89" s="684"/>
      <c r="J89" s="685"/>
      <c r="K89" s="684"/>
      <c r="L89" s="684"/>
      <c r="M89" s="685"/>
      <c r="N89" s="684"/>
    </row>
    <row r="90" spans="1:14" s="45" customFormat="1" ht="15" customHeight="1">
      <c r="A90" s="47"/>
      <c r="B90" s="681" t="s">
        <v>189</v>
      </c>
      <c r="C90" s="693">
        <v>170614858.65992001</v>
      </c>
      <c r="D90" s="694">
        <v>0.99999999999999989</v>
      </c>
      <c r="E90" s="682"/>
      <c r="F90" s="693">
        <v>183759842.54807001</v>
      </c>
      <c r="G90" s="694">
        <v>0.99999999999999989</v>
      </c>
      <c r="H90" s="682"/>
      <c r="I90" s="693">
        <v>191496448.10743999</v>
      </c>
      <c r="J90" s="694">
        <v>1</v>
      </c>
      <c r="K90" s="682"/>
      <c r="L90" s="693">
        <v>198446601.30281004</v>
      </c>
      <c r="M90" s="694">
        <v>1</v>
      </c>
      <c r="N90" s="682"/>
    </row>
    <row r="91" spans="1:14" s="31" customFormat="1" ht="15" customHeight="1" thickBot="1">
      <c r="A91" s="47"/>
      <c r="B91" s="118"/>
      <c r="C91" s="185"/>
      <c r="D91" s="183"/>
      <c r="E91" s="351"/>
      <c r="F91" s="185"/>
      <c r="G91" s="183"/>
      <c r="H91" s="185"/>
      <c r="I91" s="185"/>
      <c r="J91" s="183"/>
      <c r="K91" s="185"/>
      <c r="L91" s="185"/>
      <c r="M91" s="183"/>
      <c r="N91" s="185"/>
    </row>
    <row r="92" spans="1:14" s="31" customFormat="1" ht="15" customHeight="1" thickTop="1">
      <c r="A92" s="47"/>
      <c r="B92" s="639" t="s">
        <v>1191</v>
      </c>
      <c r="C92" s="71"/>
      <c r="D92" s="308"/>
      <c r="E92" s="346"/>
      <c r="F92" s="71"/>
      <c r="G92" s="308"/>
      <c r="H92" s="71"/>
      <c r="I92" s="71"/>
      <c r="J92" s="308"/>
      <c r="K92" s="71"/>
      <c r="L92" s="71"/>
      <c r="M92" s="308"/>
      <c r="N92" s="71"/>
    </row>
    <row r="93" spans="1:14" s="31" customFormat="1" ht="15" customHeight="1">
      <c r="A93" s="47"/>
      <c r="B93" s="639" t="s">
        <v>1182</v>
      </c>
      <c r="C93" s="71"/>
      <c r="D93" s="308"/>
      <c r="E93" s="346"/>
      <c r="F93" s="71"/>
      <c r="G93" s="308"/>
      <c r="H93" s="71"/>
      <c r="I93" s="71"/>
      <c r="J93" s="308"/>
      <c r="K93" s="71"/>
      <c r="L93" s="71"/>
      <c r="M93" s="308"/>
      <c r="N93" s="71"/>
    </row>
    <row r="94" spans="1:14" s="31" customFormat="1" ht="15" customHeight="1">
      <c r="A94" s="47"/>
      <c r="B94" s="639" t="s">
        <v>1183</v>
      </c>
      <c r="C94" s="71"/>
      <c r="D94" s="308"/>
      <c r="E94" s="71"/>
      <c r="F94" s="71"/>
      <c r="G94" s="308"/>
      <c r="H94" s="346"/>
      <c r="I94" s="71"/>
      <c r="J94" s="308"/>
      <c r="K94" s="308"/>
      <c r="L94" s="308"/>
      <c r="M94" s="308"/>
      <c r="N94" s="71"/>
    </row>
    <row r="95" spans="1:14" s="31" customFormat="1" ht="15" customHeight="1">
      <c r="A95" s="47"/>
      <c r="B95" s="639" t="s">
        <v>1184</v>
      </c>
      <c r="C95" s="71"/>
      <c r="D95" s="308"/>
      <c r="E95" s="346"/>
      <c r="F95" s="71"/>
      <c r="G95" s="308"/>
      <c r="H95" s="71"/>
      <c r="I95" s="71"/>
      <c r="J95" s="308"/>
      <c r="K95" s="308"/>
      <c r="L95" s="308"/>
      <c r="M95" s="308"/>
      <c r="N95" s="71"/>
    </row>
    <row r="96" spans="1:14" s="31" customFormat="1" ht="15" customHeight="1">
      <c r="A96" s="47" t="s">
        <v>914</v>
      </c>
      <c r="B96" s="680" t="s">
        <v>1493</v>
      </c>
      <c r="C96" s="71"/>
      <c r="D96" s="308"/>
      <c r="E96" s="346"/>
      <c r="F96" s="71"/>
      <c r="G96" s="308"/>
      <c r="H96" s="71"/>
      <c r="I96" s="71"/>
      <c r="J96" s="308"/>
      <c r="K96" s="71"/>
      <c r="L96" s="71"/>
      <c r="M96" s="308"/>
      <c r="N96" s="71"/>
    </row>
    <row r="97" spans="2:2">
      <c r="B97" s="680" t="s">
        <v>1513</v>
      </c>
    </row>
    <row r="98" spans="2:2">
      <c r="B98" s="680" t="s">
        <v>1534</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41" hidden="1" customWidth="1"/>
    <col min="2" max="2" width="48.85546875" style="33" customWidth="1"/>
    <col min="3" max="3" width="21.140625" style="641" customWidth="1"/>
    <col min="4" max="4" width="15.42578125" style="641" customWidth="1"/>
    <col min="5" max="5" width="16.5703125" style="641" customWidth="1"/>
    <col min="6" max="6" width="21.140625" style="641" customWidth="1"/>
    <col min="7" max="7" width="15.42578125" style="641" customWidth="1"/>
    <col min="8" max="8" width="16.5703125" style="641" customWidth="1"/>
    <col min="9" max="9" width="21.140625" style="641" customWidth="1"/>
    <col min="10" max="10" width="15.42578125" style="641" customWidth="1"/>
    <col min="11" max="11" width="16.5703125" style="641" customWidth="1"/>
    <col min="12" max="12" width="21.140625" style="641" customWidth="1"/>
    <col min="13" max="13" width="15.42578125" style="641" customWidth="1"/>
    <col min="14" max="14" width="16.5703125" style="641" customWidth="1"/>
    <col min="15" max="16384" width="11.42578125" style="641"/>
  </cols>
  <sheetData>
    <row r="1" spans="1:14" s="352" customFormat="1" ht="30" customHeight="1">
      <c r="A1" s="47"/>
      <c r="B1" s="740" t="s">
        <v>1</v>
      </c>
      <c r="C1" s="740"/>
      <c r="D1" s="740"/>
      <c r="E1" s="740"/>
      <c r="F1" s="740"/>
      <c r="G1" s="740"/>
      <c r="H1" s="740"/>
      <c r="I1" s="740"/>
      <c r="J1" s="740"/>
      <c r="K1" s="740"/>
      <c r="L1" s="740"/>
      <c r="M1" s="740"/>
      <c r="N1" s="740"/>
    </row>
    <row r="2" spans="1:14" s="353" customFormat="1" ht="15" customHeight="1">
      <c r="A2" s="47"/>
      <c r="B2" s="741" t="s">
        <v>1192</v>
      </c>
      <c r="C2" s="741"/>
      <c r="D2" s="741"/>
      <c r="E2" s="741"/>
      <c r="F2" s="741"/>
      <c r="G2" s="741"/>
      <c r="H2" s="741"/>
      <c r="I2" s="741"/>
      <c r="J2" s="741"/>
      <c r="K2" s="741"/>
      <c r="L2" s="741"/>
      <c r="M2" s="741"/>
      <c r="N2" s="741"/>
    </row>
    <row r="3" spans="1:14" s="354" customFormat="1" ht="30" customHeight="1">
      <c r="A3" s="47"/>
      <c r="B3" s="742" t="s">
        <v>544</v>
      </c>
      <c r="C3" s="742"/>
      <c r="D3" s="742"/>
      <c r="E3" s="742"/>
      <c r="F3" s="742"/>
      <c r="G3" s="742"/>
      <c r="H3" s="742"/>
      <c r="I3" s="742"/>
      <c r="J3" s="742"/>
      <c r="K3" s="742"/>
      <c r="L3" s="742"/>
      <c r="M3" s="742"/>
      <c r="N3" s="742"/>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802" t="s">
        <v>1186</v>
      </c>
      <c r="D5" s="802"/>
      <c r="E5" s="802"/>
      <c r="F5" s="802" t="s">
        <v>1441</v>
      </c>
      <c r="G5" s="802"/>
      <c r="H5" s="802"/>
      <c r="I5" s="802" t="str">
        <f>"DIC-20"</f>
        <v>DIC-20</v>
      </c>
      <c r="J5" s="802"/>
      <c r="K5" s="802"/>
      <c r="L5" s="803" t="str">
        <f>UPPER("nov-21")</f>
        <v>NOV-21</v>
      </c>
      <c r="M5" s="803"/>
      <c r="N5" s="803"/>
    </row>
    <row r="6" spans="1:14" s="356" customFormat="1" ht="15" customHeight="1">
      <c r="A6" s="47"/>
      <c r="B6" s="464"/>
      <c r="C6" s="465" t="s">
        <v>1193</v>
      </c>
      <c r="D6" s="466" t="s">
        <v>1172</v>
      </c>
      <c r="E6" s="465" t="s">
        <v>1173</v>
      </c>
      <c r="F6" s="465" t="s">
        <v>1193</v>
      </c>
      <c r="G6" s="466" t="s">
        <v>1172</v>
      </c>
      <c r="H6" s="465" t="s">
        <v>1173</v>
      </c>
      <c r="I6" s="465" t="s">
        <v>1193</v>
      </c>
      <c r="J6" s="466" t="s">
        <v>1172</v>
      </c>
      <c r="K6" s="465" t="s">
        <v>1173</v>
      </c>
      <c r="L6" s="704" t="s">
        <v>1193</v>
      </c>
      <c r="M6" s="705" t="s">
        <v>1172</v>
      </c>
      <c r="N6" s="704" t="s">
        <v>1173</v>
      </c>
    </row>
    <row r="7" spans="1:14" s="31" customFormat="1" ht="15" customHeight="1">
      <c r="A7" s="47"/>
      <c r="B7" s="49"/>
      <c r="C7" s="47"/>
      <c r="D7" s="47"/>
      <c r="E7" s="47"/>
      <c r="F7" s="47"/>
      <c r="G7" s="47"/>
      <c r="H7" s="47"/>
      <c r="I7" s="47"/>
      <c r="J7" s="47"/>
      <c r="K7" s="47"/>
      <c r="L7" s="683"/>
      <c r="M7" s="683"/>
      <c r="N7" s="683"/>
    </row>
    <row r="8" spans="1:14" s="45" customFormat="1" ht="15" customHeight="1">
      <c r="A8" s="47"/>
      <c r="B8" s="467" t="s">
        <v>471</v>
      </c>
      <c r="C8" s="468"/>
      <c r="D8" s="468"/>
      <c r="E8" s="468"/>
      <c r="F8" s="468"/>
      <c r="G8" s="468"/>
      <c r="H8" s="468"/>
      <c r="I8" s="468"/>
      <c r="J8" s="468"/>
      <c r="K8" s="468"/>
      <c r="L8" s="706"/>
      <c r="M8" s="706"/>
      <c r="N8" s="706"/>
    </row>
    <row r="9" spans="1:14" s="19" customFormat="1" ht="15" customHeight="1">
      <c r="A9" s="47" t="s">
        <v>1194</v>
      </c>
      <c r="B9" s="47" t="s">
        <v>34</v>
      </c>
      <c r="C9" s="126">
        <v>4012597</v>
      </c>
      <c r="D9" s="248">
        <v>0.1908</v>
      </c>
      <c r="E9" s="346">
        <v>3</v>
      </c>
      <c r="F9" s="126">
        <v>3576077</v>
      </c>
      <c r="G9" s="248">
        <v>0.1764</v>
      </c>
      <c r="H9" s="126">
        <v>3</v>
      </c>
      <c r="I9" s="126">
        <v>2955995</v>
      </c>
      <c r="J9" s="248">
        <v>0.18110000000000001</v>
      </c>
      <c r="K9" s="126">
        <v>2</v>
      </c>
      <c r="L9" s="686">
        <v>2353126.59369</v>
      </c>
      <c r="M9" s="685">
        <v>0.14956409067649409</v>
      </c>
      <c r="N9" s="686">
        <v>3</v>
      </c>
    </row>
    <row r="10" spans="1:14" s="19" customFormat="1" ht="15" customHeight="1">
      <c r="A10" s="47" t="s">
        <v>1194</v>
      </c>
      <c r="B10" s="47" t="s">
        <v>145</v>
      </c>
      <c r="C10" s="126">
        <v>1177500</v>
      </c>
      <c r="D10" s="248">
        <v>5.6000000000000001E-2</v>
      </c>
      <c r="E10" s="346">
        <v>5</v>
      </c>
      <c r="F10" s="126">
        <v>1100235</v>
      </c>
      <c r="G10" s="248">
        <v>5.4300000000000001E-2</v>
      </c>
      <c r="H10" s="126">
        <v>5</v>
      </c>
      <c r="I10" s="126">
        <v>824850</v>
      </c>
      <c r="J10" s="248">
        <v>5.0500000000000003E-2</v>
      </c>
      <c r="K10" s="126">
        <v>5</v>
      </c>
      <c r="L10" s="686">
        <v>805605.39425000001</v>
      </c>
      <c r="M10" s="685">
        <v>5.1204061251178497E-2</v>
      </c>
      <c r="N10" s="686">
        <v>5</v>
      </c>
    </row>
    <row r="11" spans="1:14" s="19" customFormat="1" ht="15" customHeight="1">
      <c r="A11" s="47" t="s">
        <v>1194</v>
      </c>
      <c r="B11" s="47" t="s">
        <v>36</v>
      </c>
      <c r="C11" s="126">
        <v>2600412</v>
      </c>
      <c r="D11" s="248">
        <v>0.1237</v>
      </c>
      <c r="E11" s="346">
        <v>4</v>
      </c>
      <c r="F11" s="126">
        <v>2637177</v>
      </c>
      <c r="G11" s="248">
        <v>0.13009999999999999</v>
      </c>
      <c r="H11" s="126">
        <v>4</v>
      </c>
      <c r="I11" s="126">
        <v>2018812</v>
      </c>
      <c r="J11" s="248">
        <v>0.1237</v>
      </c>
      <c r="K11" s="126">
        <v>4</v>
      </c>
      <c r="L11" s="686">
        <v>1827598.12424</v>
      </c>
      <c r="M11" s="685">
        <v>0.11616164311219034</v>
      </c>
      <c r="N11" s="686">
        <v>4</v>
      </c>
    </row>
    <row r="12" spans="1:14" s="19" customFormat="1" ht="15" customHeight="1">
      <c r="A12" s="47" t="s">
        <v>1194</v>
      </c>
      <c r="B12" s="47" t="s">
        <v>38</v>
      </c>
      <c r="C12" s="126">
        <v>6684109</v>
      </c>
      <c r="D12" s="248">
        <v>0.31790000000000002</v>
      </c>
      <c r="E12" s="346">
        <v>1</v>
      </c>
      <c r="F12" s="126">
        <v>6548528</v>
      </c>
      <c r="G12" s="248">
        <v>0.32300000000000001</v>
      </c>
      <c r="H12" s="126">
        <v>1</v>
      </c>
      <c r="I12" s="126">
        <v>5624757</v>
      </c>
      <c r="J12" s="248">
        <v>0.34449999999999997</v>
      </c>
      <c r="K12" s="126">
        <v>1</v>
      </c>
      <c r="L12" s="686">
        <v>5341222.9684499996</v>
      </c>
      <c r="M12" s="685">
        <v>0.3394866891219494</v>
      </c>
      <c r="N12" s="686">
        <v>1</v>
      </c>
    </row>
    <row r="13" spans="1:14" s="19" customFormat="1" ht="15" customHeight="1">
      <c r="A13" s="47" t="s">
        <v>1194</v>
      </c>
      <c r="B13" s="47" t="s">
        <v>46</v>
      </c>
      <c r="C13" s="126">
        <v>4160589</v>
      </c>
      <c r="D13" s="248">
        <v>0.19789999999999999</v>
      </c>
      <c r="E13" s="346">
        <v>2</v>
      </c>
      <c r="F13" s="126">
        <v>4237002</v>
      </c>
      <c r="G13" s="248">
        <v>0.20899999999999999</v>
      </c>
      <c r="H13" s="126">
        <v>2</v>
      </c>
      <c r="I13" s="126">
        <v>2832813</v>
      </c>
      <c r="J13" s="248">
        <v>0.17349999999999999</v>
      </c>
      <c r="K13" s="126">
        <v>3</v>
      </c>
      <c r="L13" s="686">
        <v>3038719.1375300004</v>
      </c>
      <c r="M13" s="685">
        <v>0.1931401675730704</v>
      </c>
      <c r="N13" s="686">
        <v>2</v>
      </c>
    </row>
    <row r="14" spans="1:14" s="19" customFormat="1" ht="15" customHeight="1">
      <c r="A14" s="47" t="s">
        <v>1194</v>
      </c>
      <c r="B14" s="47" t="s">
        <v>44</v>
      </c>
      <c r="C14" s="126">
        <v>488392</v>
      </c>
      <c r="D14" s="248">
        <v>2.3199999999999998E-2</v>
      </c>
      <c r="E14" s="346">
        <v>7</v>
      </c>
      <c r="F14" s="126">
        <v>307907</v>
      </c>
      <c r="G14" s="248">
        <v>1.52E-2</v>
      </c>
      <c r="H14" s="126">
        <v>9</v>
      </c>
      <c r="I14" s="126">
        <v>269632</v>
      </c>
      <c r="J14" s="248">
        <v>1.6500000000000001E-2</v>
      </c>
      <c r="K14" s="126">
        <v>9</v>
      </c>
      <c r="L14" s="686">
        <v>334676.06844999996</v>
      </c>
      <c r="M14" s="685">
        <v>2.1271920509136295E-2</v>
      </c>
      <c r="N14" s="686">
        <v>9</v>
      </c>
    </row>
    <row r="15" spans="1:14" s="19" customFormat="1" ht="15" customHeight="1">
      <c r="A15" s="47" t="s">
        <v>1194</v>
      </c>
      <c r="B15" s="47" t="s">
        <v>40</v>
      </c>
      <c r="C15" s="126">
        <v>356468</v>
      </c>
      <c r="D15" s="248">
        <v>1.7000000000000001E-2</v>
      </c>
      <c r="E15" s="346">
        <v>9</v>
      </c>
      <c r="F15" s="126">
        <v>495943</v>
      </c>
      <c r="G15" s="248">
        <v>2.4500000000000001E-2</v>
      </c>
      <c r="H15" s="126">
        <v>7</v>
      </c>
      <c r="I15" s="126">
        <v>534954</v>
      </c>
      <c r="J15" s="248">
        <v>3.2800000000000003E-2</v>
      </c>
      <c r="K15" s="126">
        <v>6</v>
      </c>
      <c r="L15" s="686">
        <v>608493.55215</v>
      </c>
      <c r="M15" s="685">
        <v>3.8675685810473676E-2</v>
      </c>
      <c r="N15" s="686">
        <v>6</v>
      </c>
    </row>
    <row r="16" spans="1:14" s="19" customFormat="1" ht="15" customHeight="1">
      <c r="A16" s="47" t="s">
        <v>1194</v>
      </c>
      <c r="B16" s="47" t="s">
        <v>42</v>
      </c>
      <c r="C16" s="126">
        <v>508</v>
      </c>
      <c r="D16" s="248">
        <v>0</v>
      </c>
      <c r="E16" s="346">
        <v>19</v>
      </c>
      <c r="F16" s="126">
        <v>841</v>
      </c>
      <c r="G16" s="248">
        <v>0</v>
      </c>
      <c r="H16" s="126">
        <v>19</v>
      </c>
      <c r="I16" s="126">
        <v>401</v>
      </c>
      <c r="J16" s="248">
        <v>0</v>
      </c>
      <c r="K16" s="126">
        <v>18</v>
      </c>
      <c r="L16" s="686">
        <v>459.48344000000003</v>
      </c>
      <c r="M16" s="685">
        <v>2.9204643332317411E-5</v>
      </c>
      <c r="N16" s="686">
        <v>19</v>
      </c>
    </row>
    <row r="17" spans="1:14" s="19" customFormat="1" ht="15" customHeight="1">
      <c r="A17" s="47" t="s">
        <v>1194</v>
      </c>
      <c r="B17" s="47" t="s">
        <v>48</v>
      </c>
      <c r="C17" s="126">
        <v>37657</v>
      </c>
      <c r="D17" s="248">
        <v>1.8E-3</v>
      </c>
      <c r="E17" s="346">
        <v>14</v>
      </c>
      <c r="F17" s="126">
        <v>23947</v>
      </c>
      <c r="G17" s="248">
        <v>1.1999999999999999E-3</v>
      </c>
      <c r="H17" s="126">
        <v>14</v>
      </c>
      <c r="I17" s="126">
        <v>28633</v>
      </c>
      <c r="J17" s="248">
        <v>1.8E-3</v>
      </c>
      <c r="K17" s="126">
        <v>14</v>
      </c>
      <c r="L17" s="686">
        <v>44068.987840000002</v>
      </c>
      <c r="M17" s="685">
        <v>2.8010129633473475E-3</v>
      </c>
      <c r="N17" s="686">
        <v>13</v>
      </c>
    </row>
    <row r="18" spans="1:14" s="19" customFormat="1" ht="15" customHeight="1">
      <c r="A18" s="47" t="s">
        <v>1194</v>
      </c>
      <c r="B18" s="47" t="s">
        <v>1195</v>
      </c>
      <c r="C18" s="126">
        <v>324225</v>
      </c>
      <c r="D18" s="248">
        <v>1.54E-2</v>
      </c>
      <c r="E18" s="346">
        <v>10</v>
      </c>
      <c r="F18" s="126">
        <v>2839</v>
      </c>
      <c r="G18" s="248">
        <v>1E-4</v>
      </c>
      <c r="H18" s="126">
        <v>16</v>
      </c>
      <c r="I18" s="126" t="s">
        <v>1177</v>
      </c>
      <c r="J18" s="248" t="s">
        <v>1177</v>
      </c>
      <c r="K18" s="126" t="s">
        <v>1177</v>
      </c>
      <c r="L18" s="707" t="s">
        <v>1177</v>
      </c>
      <c r="M18" s="685" t="s">
        <v>1177</v>
      </c>
      <c r="N18" s="707" t="s">
        <v>1177</v>
      </c>
    </row>
    <row r="19" spans="1:14" s="19" customFormat="1" ht="15" customHeight="1">
      <c r="A19" s="47"/>
      <c r="B19" s="47" t="s">
        <v>50</v>
      </c>
      <c r="C19" s="126">
        <v>41462</v>
      </c>
      <c r="D19" s="248">
        <v>2E-3</v>
      </c>
      <c r="E19" s="346">
        <v>13</v>
      </c>
      <c r="F19" s="126">
        <v>86448</v>
      </c>
      <c r="G19" s="248">
        <v>4.3E-3</v>
      </c>
      <c r="H19" s="126">
        <v>11</v>
      </c>
      <c r="I19" s="126">
        <v>136082</v>
      </c>
      <c r="J19" s="248">
        <v>8.3000000000000001E-3</v>
      </c>
      <c r="K19" s="126">
        <v>11</v>
      </c>
      <c r="L19" s="686">
        <v>210920.03950000001</v>
      </c>
      <c r="M19" s="685">
        <v>1.3406020737626149E-2</v>
      </c>
      <c r="N19" s="686">
        <v>11</v>
      </c>
    </row>
    <row r="20" spans="1:14" s="19" customFormat="1" ht="15" customHeight="1">
      <c r="A20" s="47"/>
      <c r="B20" s="47" t="s">
        <v>52</v>
      </c>
      <c r="C20" s="126">
        <v>490562</v>
      </c>
      <c r="D20" s="248">
        <v>2.3300000000000001E-2</v>
      </c>
      <c r="E20" s="346">
        <v>6</v>
      </c>
      <c r="F20" s="126">
        <v>524620</v>
      </c>
      <c r="G20" s="248">
        <v>2.5899999999999999E-2</v>
      </c>
      <c r="H20" s="126">
        <v>6</v>
      </c>
      <c r="I20" s="126">
        <v>427926</v>
      </c>
      <c r="J20" s="248">
        <v>2.6200000000000001E-2</v>
      </c>
      <c r="K20" s="126">
        <v>7</v>
      </c>
      <c r="L20" s="686">
        <v>383732.0808</v>
      </c>
      <c r="M20" s="685">
        <v>2.4389907403261378E-2</v>
      </c>
      <c r="N20" s="686">
        <v>8</v>
      </c>
    </row>
    <row r="21" spans="1:14" s="19" customFormat="1" ht="15" customHeight="1">
      <c r="A21" s="47" t="s">
        <v>1194</v>
      </c>
      <c r="B21" s="47" t="s">
        <v>54</v>
      </c>
      <c r="C21" s="126">
        <v>409859</v>
      </c>
      <c r="D21" s="248">
        <v>1.95E-2</v>
      </c>
      <c r="E21" s="350">
        <v>8</v>
      </c>
      <c r="F21" s="126">
        <v>424260</v>
      </c>
      <c r="G21" s="248">
        <v>2.0899999999999998E-2</v>
      </c>
      <c r="H21" s="126">
        <v>8</v>
      </c>
      <c r="I21" s="126">
        <v>373107</v>
      </c>
      <c r="J21" s="248">
        <v>2.29E-2</v>
      </c>
      <c r="K21" s="126">
        <v>8</v>
      </c>
      <c r="L21" s="686">
        <v>402690.49616000004</v>
      </c>
      <c r="M21" s="685">
        <v>2.5594899162561191E-2</v>
      </c>
      <c r="N21" s="686">
        <v>7</v>
      </c>
    </row>
    <row r="22" spans="1:14" s="19" customFormat="1" ht="15" customHeight="1">
      <c r="A22" s="47" t="s">
        <v>1194</v>
      </c>
      <c r="B22" s="47" t="s">
        <v>56</v>
      </c>
      <c r="C22" s="126">
        <v>149470</v>
      </c>
      <c r="D22" s="248">
        <v>7.1000000000000004E-3</v>
      </c>
      <c r="E22" s="350">
        <v>11</v>
      </c>
      <c r="F22" s="126">
        <v>211383</v>
      </c>
      <c r="G22" s="248">
        <v>1.04E-2</v>
      </c>
      <c r="H22" s="126">
        <v>10</v>
      </c>
      <c r="I22" s="126">
        <v>219758</v>
      </c>
      <c r="J22" s="248">
        <v>1.35E-2</v>
      </c>
      <c r="K22" s="126">
        <v>10</v>
      </c>
      <c r="L22" s="686">
        <v>280211.92226999998</v>
      </c>
      <c r="M22" s="685">
        <v>1.7810194089602879E-2</v>
      </c>
      <c r="N22" s="686">
        <v>10</v>
      </c>
    </row>
    <row r="23" spans="1:14" s="45" customFormat="1" ht="15" customHeight="1">
      <c r="A23" s="47"/>
      <c r="B23" s="49" t="s">
        <v>472</v>
      </c>
      <c r="C23" s="126">
        <v>20933808</v>
      </c>
      <c r="D23" s="248">
        <v>0.99560000000000004</v>
      </c>
      <c r="E23" s="346"/>
      <c r="F23" s="71">
        <v>20177208</v>
      </c>
      <c r="G23" s="248">
        <v>0.99529999999999996</v>
      </c>
      <c r="H23" s="346"/>
      <c r="I23" s="71">
        <v>16247720</v>
      </c>
      <c r="J23" s="248">
        <v>0.99529999999999996</v>
      </c>
      <c r="K23" s="346"/>
      <c r="L23" s="684">
        <v>15631524.848770004</v>
      </c>
      <c r="M23" s="685">
        <v>0.99353549705422417</v>
      </c>
      <c r="N23" s="707"/>
    </row>
    <row r="24" spans="1:14" s="19" customFormat="1" ht="15" customHeight="1">
      <c r="A24" s="47"/>
      <c r="B24" s="47"/>
      <c r="C24" s="346"/>
      <c r="D24" s="346"/>
      <c r="E24" s="346"/>
      <c r="F24" s="346"/>
      <c r="G24" s="346"/>
      <c r="H24" s="346"/>
      <c r="I24" s="346"/>
      <c r="J24" s="346"/>
      <c r="K24" s="346"/>
      <c r="L24" s="707"/>
      <c r="M24" s="707"/>
      <c r="N24" s="707"/>
    </row>
    <row r="25" spans="1:14" s="45" customFormat="1" ht="15" customHeight="1">
      <c r="A25" s="47"/>
      <c r="B25" s="438" t="s">
        <v>473</v>
      </c>
      <c r="C25" s="469"/>
      <c r="D25" s="469"/>
      <c r="E25" s="469"/>
      <c r="F25" s="469"/>
      <c r="G25" s="469"/>
      <c r="H25" s="469"/>
      <c r="I25" s="469"/>
      <c r="J25" s="469"/>
      <c r="K25" s="469"/>
      <c r="L25" s="708"/>
      <c r="M25" s="708"/>
      <c r="N25" s="708"/>
    </row>
    <row r="26" spans="1:14" s="19" customFormat="1" ht="15" customHeight="1">
      <c r="A26" s="47"/>
      <c r="B26" s="47" t="s">
        <v>61</v>
      </c>
      <c r="C26" s="126">
        <v>17583</v>
      </c>
      <c r="D26" s="248">
        <v>8.0000000000000004E-4</v>
      </c>
      <c r="E26" s="346">
        <v>15</v>
      </c>
      <c r="F26" s="126">
        <v>29846</v>
      </c>
      <c r="G26" s="248">
        <v>1.5E-3</v>
      </c>
      <c r="H26" s="126">
        <v>13</v>
      </c>
      <c r="I26" s="126">
        <v>33164</v>
      </c>
      <c r="J26" s="248">
        <v>2E-3</v>
      </c>
      <c r="K26" s="126">
        <v>12</v>
      </c>
      <c r="L26" s="686">
        <v>52645.747560000003</v>
      </c>
      <c r="M26" s="685">
        <v>3.346149494425783E-3</v>
      </c>
      <c r="N26" s="686">
        <v>12</v>
      </c>
    </row>
    <row r="27" spans="1:14" s="19" customFormat="1" ht="15" customHeight="1">
      <c r="A27" s="47" t="s">
        <v>1194</v>
      </c>
      <c r="B27" s="47" t="s">
        <v>59</v>
      </c>
      <c r="C27" s="350">
        <v>62750</v>
      </c>
      <c r="D27" s="248">
        <v>3.0000000000000001E-3</v>
      </c>
      <c r="E27" s="350">
        <v>12</v>
      </c>
      <c r="F27" s="126">
        <v>50553</v>
      </c>
      <c r="G27" s="248">
        <v>2.5000000000000001E-3</v>
      </c>
      <c r="H27" s="126">
        <v>12</v>
      </c>
      <c r="I27" s="126">
        <v>31953</v>
      </c>
      <c r="J27" s="248">
        <v>2E-3</v>
      </c>
      <c r="K27" s="126">
        <v>13</v>
      </c>
      <c r="L27" s="686">
        <v>31858.780649999997</v>
      </c>
      <c r="M27" s="685">
        <v>2.0249354925300144E-3</v>
      </c>
      <c r="N27" s="686">
        <v>14</v>
      </c>
    </row>
    <row r="28" spans="1:14" s="45" customFormat="1" ht="15" customHeight="1">
      <c r="A28" s="47"/>
      <c r="B28" s="49" t="s">
        <v>472</v>
      </c>
      <c r="C28" s="126">
        <v>80333</v>
      </c>
      <c r="D28" s="248">
        <v>3.8E-3</v>
      </c>
      <c r="E28" s="346"/>
      <c r="F28" s="71">
        <v>80399</v>
      </c>
      <c r="G28" s="248">
        <v>4.0000000000000001E-3</v>
      </c>
      <c r="H28" s="346"/>
      <c r="I28" s="71">
        <v>65116</v>
      </c>
      <c r="J28" s="248">
        <v>4.0000000000000001E-3</v>
      </c>
      <c r="K28" s="346"/>
      <c r="L28" s="684">
        <v>84504.528210000004</v>
      </c>
      <c r="M28" s="685">
        <v>5.3710849869557974E-3</v>
      </c>
      <c r="N28" s="707"/>
    </row>
    <row r="29" spans="1:14" s="19" customFormat="1" ht="15" customHeight="1">
      <c r="A29" s="47"/>
      <c r="B29" s="47"/>
      <c r="C29" s="346"/>
      <c r="D29" s="346"/>
      <c r="E29" s="346"/>
      <c r="F29" s="346"/>
      <c r="G29" s="346"/>
      <c r="H29" s="346"/>
      <c r="I29" s="346"/>
      <c r="J29" s="346"/>
      <c r="K29" s="346"/>
      <c r="L29" s="707"/>
      <c r="M29" s="707"/>
      <c r="N29" s="707"/>
    </row>
    <row r="30" spans="1:14" s="45" customFormat="1" ht="15" customHeight="1">
      <c r="A30" s="47"/>
      <c r="B30" s="438" t="s">
        <v>1196</v>
      </c>
      <c r="C30" s="469"/>
      <c r="D30" s="469"/>
      <c r="E30" s="469"/>
      <c r="F30" s="469"/>
      <c r="G30" s="469"/>
      <c r="H30" s="469"/>
      <c r="I30" s="469"/>
      <c r="J30" s="469"/>
      <c r="K30" s="469"/>
      <c r="L30" s="708"/>
      <c r="M30" s="708"/>
      <c r="N30" s="708"/>
    </row>
    <row r="31" spans="1:14" s="19" customFormat="1" ht="15" customHeight="1">
      <c r="A31" s="47" t="s">
        <v>1194</v>
      </c>
      <c r="B31" s="47" t="s">
        <v>64</v>
      </c>
      <c r="C31" s="126">
        <v>3406</v>
      </c>
      <c r="D31" s="248">
        <v>2.0000000000000001E-4</v>
      </c>
      <c r="E31" s="346">
        <v>17</v>
      </c>
      <c r="F31" s="126">
        <v>2260</v>
      </c>
      <c r="G31" s="248">
        <v>1E-4</v>
      </c>
      <c r="H31" s="126">
        <v>17</v>
      </c>
      <c r="I31" s="126">
        <v>2329</v>
      </c>
      <c r="J31" s="248">
        <v>1E-4</v>
      </c>
      <c r="K31" s="126">
        <v>16</v>
      </c>
      <c r="L31" s="709">
        <v>2210.3067900000001</v>
      </c>
      <c r="M31" s="685">
        <v>1.4048650253195067E-4</v>
      </c>
      <c r="N31" s="686">
        <v>16</v>
      </c>
    </row>
    <row r="32" spans="1:14" s="19" customFormat="1" ht="15" customHeight="1">
      <c r="A32" s="47"/>
      <c r="B32" s="47" t="s">
        <v>66</v>
      </c>
      <c r="C32" s="126" t="s">
        <v>1177</v>
      </c>
      <c r="D32" s="248" t="s">
        <v>1177</v>
      </c>
      <c r="E32" s="346" t="s">
        <v>1177</v>
      </c>
      <c r="F32" s="126" t="s">
        <v>1177</v>
      </c>
      <c r="G32" s="248" t="s">
        <v>1177</v>
      </c>
      <c r="H32" s="126" t="s">
        <v>1177</v>
      </c>
      <c r="I32" s="126" t="s">
        <v>1177</v>
      </c>
      <c r="J32" s="248" t="s">
        <v>1177</v>
      </c>
      <c r="K32" s="126" t="s">
        <v>1177</v>
      </c>
      <c r="L32" s="709">
        <v>834.92453</v>
      </c>
      <c r="M32" s="691">
        <v>5.3067577599864637E-5</v>
      </c>
      <c r="N32" s="709">
        <v>18</v>
      </c>
    </row>
    <row r="33" spans="1:14" s="45" customFormat="1" ht="15" customHeight="1">
      <c r="A33" s="47"/>
      <c r="B33" s="49" t="s">
        <v>472</v>
      </c>
      <c r="C33" s="126">
        <v>3406</v>
      </c>
      <c r="D33" s="248">
        <v>2.0000000000000001E-4</v>
      </c>
      <c r="E33" s="346"/>
      <c r="F33" s="71">
        <v>2260</v>
      </c>
      <c r="G33" s="248">
        <v>1E-4</v>
      </c>
      <c r="H33" s="346"/>
      <c r="I33" s="71">
        <v>2329</v>
      </c>
      <c r="J33" s="248">
        <v>1E-4</v>
      </c>
      <c r="K33" s="346"/>
      <c r="L33" s="690">
        <v>3045.2313199999999</v>
      </c>
      <c r="M33" s="691">
        <v>1.935540801318153E-4</v>
      </c>
      <c r="N33" s="710"/>
    </row>
    <row r="34" spans="1:14" s="19" customFormat="1" ht="15" customHeight="1">
      <c r="A34" s="47"/>
      <c r="B34" s="47"/>
      <c r="C34" s="346"/>
      <c r="D34" s="346"/>
      <c r="E34" s="346"/>
      <c r="F34" s="346"/>
      <c r="G34" s="346"/>
      <c r="H34" s="346"/>
      <c r="I34" s="346"/>
      <c r="J34" s="346"/>
      <c r="K34" s="346"/>
      <c r="L34" s="707"/>
      <c r="M34" s="707"/>
      <c r="N34" s="707"/>
    </row>
    <row r="35" spans="1:14" s="45" customFormat="1" ht="15" customHeight="1">
      <c r="A35" s="47"/>
      <c r="B35" s="438" t="s">
        <v>1197</v>
      </c>
      <c r="C35" s="469"/>
      <c r="D35" s="469"/>
      <c r="E35" s="469"/>
      <c r="F35" s="469"/>
      <c r="G35" s="469"/>
      <c r="H35" s="469"/>
      <c r="I35" s="469"/>
      <c r="J35" s="469"/>
      <c r="K35" s="469"/>
      <c r="L35" s="708"/>
      <c r="M35" s="708"/>
      <c r="N35" s="708"/>
    </row>
    <row r="36" spans="1:14" s="19" customFormat="1" ht="15" customHeight="1">
      <c r="A36" s="47" t="s">
        <v>1194</v>
      </c>
      <c r="B36" s="47" t="s">
        <v>70</v>
      </c>
      <c r="C36" s="126">
        <v>6578</v>
      </c>
      <c r="D36" s="248">
        <v>2.9999999999999997E-4</v>
      </c>
      <c r="E36" s="346">
        <v>16</v>
      </c>
      <c r="F36" s="126">
        <v>11804</v>
      </c>
      <c r="G36" s="248">
        <v>5.9999999999999995E-4</v>
      </c>
      <c r="H36" s="126">
        <v>15</v>
      </c>
      <c r="I36" s="126">
        <v>8908</v>
      </c>
      <c r="J36" s="248">
        <v>5.0000000000000001E-4</v>
      </c>
      <c r="K36" s="126">
        <v>15</v>
      </c>
      <c r="L36" s="686">
        <v>13252.35507</v>
      </c>
      <c r="M36" s="685">
        <v>8.4231610856874033E-4</v>
      </c>
      <c r="N36" s="686">
        <v>15</v>
      </c>
    </row>
    <row r="37" spans="1:14" s="19" customFormat="1" ht="15" customHeight="1">
      <c r="A37" s="47" t="s">
        <v>1194</v>
      </c>
      <c r="B37" s="47" t="s">
        <v>123</v>
      </c>
      <c r="C37" s="126">
        <v>488</v>
      </c>
      <c r="D37" s="248">
        <v>0</v>
      </c>
      <c r="E37" s="346">
        <v>20</v>
      </c>
      <c r="F37" s="126">
        <v>1</v>
      </c>
      <c r="G37" s="248">
        <v>0</v>
      </c>
      <c r="H37" s="126">
        <v>20</v>
      </c>
      <c r="I37" s="126">
        <v>0</v>
      </c>
      <c r="J37" s="248">
        <v>0</v>
      </c>
      <c r="K37" s="126">
        <v>21</v>
      </c>
      <c r="L37" s="710" t="s">
        <v>1177</v>
      </c>
      <c r="M37" s="691" t="s">
        <v>1177</v>
      </c>
      <c r="N37" s="710" t="s">
        <v>1177</v>
      </c>
    </row>
    <row r="38" spans="1:14" s="45" customFormat="1" ht="15" customHeight="1">
      <c r="A38" s="47"/>
      <c r="B38" s="49" t="s">
        <v>472</v>
      </c>
      <c r="C38" s="126">
        <v>7066</v>
      </c>
      <c r="D38" s="248">
        <v>2.9999999999999997E-4</v>
      </c>
      <c r="E38" s="346"/>
      <c r="F38" s="71">
        <v>11804</v>
      </c>
      <c r="G38" s="248">
        <v>5.9999999999999995E-4</v>
      </c>
      <c r="H38" s="346"/>
      <c r="I38" s="71">
        <v>8908</v>
      </c>
      <c r="J38" s="248">
        <v>5.0000000000000001E-4</v>
      </c>
      <c r="K38" s="346"/>
      <c r="L38" s="690">
        <v>13252.35507</v>
      </c>
      <c r="M38" s="691">
        <v>8.4231610856874033E-4</v>
      </c>
      <c r="N38" s="710"/>
    </row>
    <row r="39" spans="1:14" s="45" customFormat="1" ht="15" customHeight="1">
      <c r="A39" s="47"/>
      <c r="B39" s="49"/>
      <c r="C39" s="126"/>
      <c r="D39" s="248"/>
      <c r="E39" s="346"/>
      <c r="F39" s="126"/>
      <c r="G39" s="248"/>
      <c r="H39" s="346"/>
      <c r="I39" s="126"/>
      <c r="J39" s="248"/>
      <c r="K39" s="346"/>
      <c r="L39" s="686"/>
      <c r="M39" s="685"/>
      <c r="N39" s="707"/>
    </row>
    <row r="40" spans="1:14" s="45" customFormat="1" ht="15" customHeight="1">
      <c r="A40" s="47"/>
      <c r="B40" s="438" t="s">
        <v>479</v>
      </c>
      <c r="C40" s="469"/>
      <c r="D40" s="469"/>
      <c r="E40" s="469"/>
      <c r="F40" s="469"/>
      <c r="G40" s="469"/>
      <c r="H40" s="469"/>
      <c r="I40" s="469"/>
      <c r="J40" s="469"/>
      <c r="K40" s="469"/>
      <c r="L40" s="708"/>
      <c r="M40" s="708"/>
      <c r="N40" s="708"/>
    </row>
    <row r="41" spans="1:14" s="19" customFormat="1" ht="15" customHeight="1">
      <c r="A41" s="47" t="s">
        <v>1194</v>
      </c>
      <c r="B41" s="47" t="s">
        <v>142</v>
      </c>
      <c r="C41" s="350">
        <v>805</v>
      </c>
      <c r="D41" s="248">
        <v>0</v>
      </c>
      <c r="E41" s="350">
        <v>18</v>
      </c>
      <c r="F41" s="126">
        <v>905</v>
      </c>
      <c r="G41" s="248">
        <v>0</v>
      </c>
      <c r="H41" s="126">
        <v>18</v>
      </c>
      <c r="I41" s="126">
        <v>905</v>
      </c>
      <c r="J41" s="248">
        <v>1E-4</v>
      </c>
      <c r="K41" s="126">
        <v>17</v>
      </c>
      <c r="L41" s="686">
        <v>905.41243999999995</v>
      </c>
      <c r="M41" s="685">
        <v>5.7547770119513418E-5</v>
      </c>
      <c r="N41" s="686">
        <v>17</v>
      </c>
    </row>
    <row r="42" spans="1:14" s="19" customFormat="1" ht="15" customHeight="1">
      <c r="A42" s="47"/>
      <c r="B42" s="49" t="s">
        <v>472</v>
      </c>
      <c r="C42" s="350">
        <v>805</v>
      </c>
      <c r="D42" s="248">
        <v>0</v>
      </c>
      <c r="E42" s="350"/>
      <c r="F42" s="71">
        <v>905</v>
      </c>
      <c r="G42" s="248">
        <v>0</v>
      </c>
      <c r="H42" s="126"/>
      <c r="I42" s="71">
        <v>905</v>
      </c>
      <c r="J42" s="248">
        <v>1E-4</v>
      </c>
      <c r="K42" s="126"/>
      <c r="L42" s="684">
        <v>905.41243999999995</v>
      </c>
      <c r="M42" s="685">
        <v>5.7547770119513418E-5</v>
      </c>
      <c r="N42" s="686"/>
    </row>
    <row r="43" spans="1:14" s="45" customFormat="1" ht="15" customHeight="1">
      <c r="A43" s="47"/>
      <c r="B43" s="49"/>
      <c r="C43" s="126"/>
      <c r="D43" s="248"/>
      <c r="E43" s="346"/>
      <c r="F43" s="126"/>
      <c r="G43" s="248"/>
      <c r="H43" s="346"/>
      <c r="I43" s="126"/>
      <c r="J43" s="248"/>
      <c r="K43" s="346"/>
      <c r="L43" s="686"/>
      <c r="M43" s="685"/>
      <c r="N43" s="707"/>
    </row>
    <row r="44" spans="1:14" s="45" customFormat="1" ht="15" customHeight="1">
      <c r="A44" s="47"/>
      <c r="B44" s="438" t="s">
        <v>189</v>
      </c>
      <c r="C44" s="448">
        <v>21025418</v>
      </c>
      <c r="D44" s="470">
        <v>1</v>
      </c>
      <c r="E44" s="469"/>
      <c r="F44" s="462">
        <v>20272577</v>
      </c>
      <c r="G44" s="461">
        <v>1</v>
      </c>
      <c r="H44" s="469"/>
      <c r="I44" s="462">
        <v>16324979</v>
      </c>
      <c r="J44" s="461">
        <v>1</v>
      </c>
      <c r="K44" s="469"/>
      <c r="L44" s="693">
        <v>15733232.375810003</v>
      </c>
      <c r="M44" s="688">
        <v>1</v>
      </c>
      <c r="N44" s="708"/>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9" t="s">
        <v>1198</v>
      </c>
      <c r="C46" s="71"/>
      <c r="D46" s="308"/>
      <c r="E46" s="71"/>
      <c r="F46" s="71"/>
      <c r="G46" s="308"/>
      <c r="H46" s="71"/>
      <c r="I46" s="71"/>
      <c r="J46" s="308"/>
      <c r="K46" s="71"/>
      <c r="L46" s="71"/>
      <c r="M46" s="308"/>
      <c r="N46" s="71"/>
    </row>
    <row r="47" spans="1:14" s="31" customFormat="1" ht="15" customHeight="1">
      <c r="A47" s="47"/>
      <c r="B47" s="639" t="s">
        <v>1199</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5" width="13.28515625" style="32" customWidth="1"/>
    <col min="6" max="251" width="9.140625" style="641"/>
    <col min="252" max="252" width="94" style="641" bestFit="1" customWidth="1"/>
    <col min="253" max="256" width="10.7109375" style="641" customWidth="1"/>
    <col min="257" max="507" width="9.140625" style="641"/>
    <col min="508" max="508" width="94" style="641" bestFit="1" customWidth="1"/>
    <col min="509" max="512" width="10.7109375" style="641" customWidth="1"/>
    <col min="513" max="763" width="9.140625" style="641"/>
    <col min="764" max="764" width="94" style="641" bestFit="1" customWidth="1"/>
    <col min="765" max="768" width="10.7109375" style="641" customWidth="1"/>
    <col min="769" max="1019" width="9.140625" style="641"/>
    <col min="1020" max="1020" width="94" style="641" bestFit="1" customWidth="1"/>
    <col min="1021" max="1024" width="10.7109375" style="641" customWidth="1"/>
    <col min="1025" max="1275" width="9.140625" style="641"/>
    <col min="1276" max="1276" width="94" style="641" bestFit="1" customWidth="1"/>
    <col min="1277" max="1280" width="10.7109375" style="641" customWidth="1"/>
    <col min="1281" max="1531" width="9.140625" style="641"/>
    <col min="1532" max="1532" width="94" style="641" bestFit="1" customWidth="1"/>
    <col min="1533" max="1536" width="10.7109375" style="641" customWidth="1"/>
    <col min="1537" max="1787" width="9.140625" style="641"/>
    <col min="1788" max="1788" width="94" style="641" bestFit="1" customWidth="1"/>
    <col min="1789" max="1792" width="10.7109375" style="641" customWidth="1"/>
    <col min="1793" max="2043" width="9.140625" style="641"/>
    <col min="2044" max="2044" width="94" style="641" bestFit="1" customWidth="1"/>
    <col min="2045" max="2048" width="10.7109375" style="641" customWidth="1"/>
    <col min="2049" max="2299" width="9.140625" style="641"/>
    <col min="2300" max="2300" width="94" style="641" bestFit="1" customWidth="1"/>
    <col min="2301" max="2304" width="10.7109375" style="641" customWidth="1"/>
    <col min="2305" max="2555" width="9.140625" style="641"/>
    <col min="2556" max="2556" width="94" style="641" bestFit="1" customWidth="1"/>
    <col min="2557" max="2560" width="10.7109375" style="641" customWidth="1"/>
    <col min="2561" max="2811" width="9.140625" style="641"/>
    <col min="2812" max="2812" width="94" style="641" bestFit="1" customWidth="1"/>
    <col min="2813" max="2816" width="10.7109375" style="641" customWidth="1"/>
    <col min="2817" max="3067" width="9.140625" style="641"/>
    <col min="3068" max="3068" width="94" style="641" bestFit="1" customWidth="1"/>
    <col min="3069" max="3072" width="10.7109375" style="641" customWidth="1"/>
    <col min="3073" max="3323" width="9.140625" style="641"/>
    <col min="3324" max="3324" width="94" style="641" bestFit="1" customWidth="1"/>
    <col min="3325" max="3328" width="10.7109375" style="641" customWidth="1"/>
    <col min="3329" max="3579" width="9.140625" style="641"/>
    <col min="3580" max="3580" width="94" style="641" bestFit="1" customWidth="1"/>
    <col min="3581" max="3584" width="10.7109375" style="641" customWidth="1"/>
    <col min="3585" max="3835" width="9.140625" style="641"/>
    <col min="3836" max="3836" width="94" style="641" bestFit="1" customWidth="1"/>
    <col min="3837" max="3840" width="10.7109375" style="641" customWidth="1"/>
    <col min="3841" max="4091" width="9.140625" style="641"/>
    <col min="4092" max="4092" width="94" style="641" bestFit="1" customWidth="1"/>
    <col min="4093" max="4096" width="10.7109375" style="641" customWidth="1"/>
    <col min="4097" max="4347" width="9.140625" style="641"/>
    <col min="4348" max="4348" width="94" style="641" bestFit="1" customWidth="1"/>
    <col min="4349" max="4352" width="10.7109375" style="641" customWidth="1"/>
    <col min="4353" max="4603" width="9.140625" style="641"/>
    <col min="4604" max="4604" width="94" style="641" bestFit="1" customWidth="1"/>
    <col min="4605" max="4608" width="10.7109375" style="641" customWidth="1"/>
    <col min="4609" max="4859" width="9.140625" style="641"/>
    <col min="4860" max="4860" width="94" style="641" bestFit="1" customWidth="1"/>
    <col min="4861" max="4864" width="10.7109375" style="641" customWidth="1"/>
    <col min="4865" max="5115" width="9.140625" style="641"/>
    <col min="5116" max="5116" width="94" style="641" bestFit="1" customWidth="1"/>
    <col min="5117" max="5120" width="10.7109375" style="641" customWidth="1"/>
    <col min="5121" max="5371" width="9.140625" style="641"/>
    <col min="5372" max="5372" width="94" style="641" bestFit="1" customWidth="1"/>
    <col min="5373" max="5376" width="10.7109375" style="641" customWidth="1"/>
    <col min="5377" max="5627" width="9.140625" style="641"/>
    <col min="5628" max="5628" width="94" style="641" bestFit="1" customWidth="1"/>
    <col min="5629" max="5632" width="10.7109375" style="641" customWidth="1"/>
    <col min="5633" max="5883" width="9.140625" style="641"/>
    <col min="5884" max="5884" width="94" style="641" bestFit="1" customWidth="1"/>
    <col min="5885" max="5888" width="10.7109375" style="641" customWidth="1"/>
    <col min="5889" max="6139" width="9.140625" style="641"/>
    <col min="6140" max="6140" width="94" style="641" bestFit="1" customWidth="1"/>
    <col min="6141" max="6144" width="10.7109375" style="641" customWidth="1"/>
    <col min="6145" max="6395" width="9.140625" style="641"/>
    <col min="6396" max="6396" width="94" style="641" bestFit="1" customWidth="1"/>
    <col min="6397" max="6400" width="10.7109375" style="641" customWidth="1"/>
    <col min="6401" max="6651" width="9.140625" style="641"/>
    <col min="6652" max="6652" width="94" style="641" bestFit="1" customWidth="1"/>
    <col min="6653" max="6656" width="10.7109375" style="641" customWidth="1"/>
    <col min="6657" max="6907" width="9.140625" style="641"/>
    <col min="6908" max="6908" width="94" style="641" bestFit="1" customWidth="1"/>
    <col min="6909" max="6912" width="10.7109375" style="641" customWidth="1"/>
    <col min="6913" max="7163" width="9.140625" style="641"/>
    <col min="7164" max="7164" width="94" style="641" bestFit="1" customWidth="1"/>
    <col min="7165" max="7168" width="10.7109375" style="641" customWidth="1"/>
    <col min="7169" max="7419" width="9.140625" style="641"/>
    <col min="7420" max="7420" width="94" style="641" bestFit="1" customWidth="1"/>
    <col min="7421" max="7424" width="10.7109375" style="641" customWidth="1"/>
    <col min="7425" max="7675" width="9.140625" style="641"/>
    <col min="7676" max="7676" width="94" style="641" bestFit="1" customWidth="1"/>
    <col min="7677" max="7680" width="10.7109375" style="641" customWidth="1"/>
    <col min="7681" max="7931" width="9.140625" style="641"/>
    <col min="7932" max="7932" width="94" style="641" bestFit="1" customWidth="1"/>
    <col min="7933" max="7936" width="10.7109375" style="641" customWidth="1"/>
    <col min="7937" max="8187" width="9.140625" style="641"/>
    <col min="8188" max="8188" width="94" style="641" bestFit="1" customWidth="1"/>
    <col min="8189" max="8192" width="10.7109375" style="641" customWidth="1"/>
    <col min="8193" max="8443" width="9.140625" style="641"/>
    <col min="8444" max="8444" width="94" style="641" bestFit="1" customWidth="1"/>
    <col min="8445" max="8448" width="10.7109375" style="641" customWidth="1"/>
    <col min="8449" max="8699" width="9.140625" style="641"/>
    <col min="8700" max="8700" width="94" style="641" bestFit="1" customWidth="1"/>
    <col min="8701" max="8704" width="10.7109375" style="641" customWidth="1"/>
    <col min="8705" max="8955" width="9.140625" style="641"/>
    <col min="8956" max="8956" width="94" style="641" bestFit="1" customWidth="1"/>
    <col min="8957" max="8960" width="10.7109375" style="641" customWidth="1"/>
    <col min="8961" max="9211" width="9.140625" style="641"/>
    <col min="9212" max="9212" width="94" style="641" bestFit="1" customWidth="1"/>
    <col min="9213" max="9216" width="10.7109375" style="641" customWidth="1"/>
    <col min="9217" max="9467" width="9.140625" style="641"/>
    <col min="9468" max="9468" width="94" style="641" bestFit="1" customWidth="1"/>
    <col min="9469" max="9472" width="10.7109375" style="641" customWidth="1"/>
    <col min="9473" max="9723" width="9.140625" style="641"/>
    <col min="9724" max="9724" width="94" style="641" bestFit="1" customWidth="1"/>
    <col min="9725" max="9728" width="10.7109375" style="641" customWidth="1"/>
    <col min="9729" max="9979" width="9.140625" style="641"/>
    <col min="9980" max="9980" width="94" style="641" bestFit="1" customWidth="1"/>
    <col min="9981" max="9984" width="10.7109375" style="641" customWidth="1"/>
    <col min="9985" max="10235" width="9.140625" style="641"/>
    <col min="10236" max="10236" width="94" style="641" bestFit="1" customWidth="1"/>
    <col min="10237" max="10240" width="10.7109375" style="641" customWidth="1"/>
    <col min="10241" max="10491" width="9.140625" style="641"/>
    <col min="10492" max="10492" width="94" style="641" bestFit="1" customWidth="1"/>
    <col min="10493" max="10496" width="10.7109375" style="641" customWidth="1"/>
    <col min="10497" max="10747" width="9.140625" style="641"/>
    <col min="10748" max="10748" width="94" style="641" bestFit="1" customWidth="1"/>
    <col min="10749" max="10752" width="10.7109375" style="641" customWidth="1"/>
    <col min="10753" max="11003" width="9.140625" style="641"/>
    <col min="11004" max="11004" width="94" style="641" bestFit="1" customWidth="1"/>
    <col min="11005" max="11008" width="10.7109375" style="641" customWidth="1"/>
    <col min="11009" max="11259" width="9.140625" style="641"/>
    <col min="11260" max="11260" width="94" style="641" bestFit="1" customWidth="1"/>
    <col min="11261" max="11264" width="10.7109375" style="641" customWidth="1"/>
    <col min="11265" max="11515" width="9.140625" style="641"/>
    <col min="11516" max="11516" width="94" style="641" bestFit="1" customWidth="1"/>
    <col min="11517" max="11520" width="10.7109375" style="641" customWidth="1"/>
    <col min="11521" max="11771" width="9.140625" style="641"/>
    <col min="11772" max="11772" width="94" style="641" bestFit="1" customWidth="1"/>
    <col min="11773" max="11776" width="10.7109375" style="641" customWidth="1"/>
    <col min="11777" max="12027" width="9.140625" style="641"/>
    <col min="12028" max="12028" width="94" style="641" bestFit="1" customWidth="1"/>
    <col min="12029" max="12032" width="10.7109375" style="641" customWidth="1"/>
    <col min="12033" max="12283" width="9.140625" style="641"/>
    <col min="12284" max="12284" width="94" style="641" bestFit="1" customWidth="1"/>
    <col min="12285" max="12288" width="10.7109375" style="641" customWidth="1"/>
    <col min="12289" max="12539" width="9.140625" style="641"/>
    <col min="12540" max="12540" width="94" style="641" bestFit="1" customWidth="1"/>
    <col min="12541" max="12544" width="10.7109375" style="641" customWidth="1"/>
    <col min="12545" max="12795" width="9.140625" style="641"/>
    <col min="12796" max="12796" width="94" style="641" bestFit="1" customWidth="1"/>
    <col min="12797" max="12800" width="10.7109375" style="641" customWidth="1"/>
    <col min="12801" max="13051" width="9.140625" style="641"/>
    <col min="13052" max="13052" width="94" style="641" bestFit="1" customWidth="1"/>
    <col min="13053" max="13056" width="10.7109375" style="641" customWidth="1"/>
    <col min="13057" max="13307" width="9.140625" style="641"/>
    <col min="13308" max="13308" width="94" style="641" bestFit="1" customWidth="1"/>
    <col min="13309" max="13312" width="10.7109375" style="641" customWidth="1"/>
    <col min="13313" max="13563" width="9.140625" style="641"/>
    <col min="13564" max="13564" width="94" style="641" bestFit="1" customWidth="1"/>
    <col min="13565" max="13568" width="10.7109375" style="641" customWidth="1"/>
    <col min="13569" max="13819" width="9.140625" style="641"/>
    <col min="13820" max="13820" width="94" style="641" bestFit="1" customWidth="1"/>
    <col min="13821" max="13824" width="10.7109375" style="641" customWidth="1"/>
    <col min="13825" max="14075" width="9.140625" style="641"/>
    <col min="14076" max="14076" width="94" style="641" bestFit="1" customWidth="1"/>
    <col min="14077" max="14080" width="10.7109375" style="641" customWidth="1"/>
    <col min="14081" max="14331" width="9.140625" style="641"/>
    <col min="14332" max="14332" width="94" style="641" bestFit="1" customWidth="1"/>
    <col min="14333" max="14336" width="10.7109375" style="641" customWidth="1"/>
    <col min="14337" max="14587" width="9.140625" style="641"/>
    <col min="14588" max="14588" width="94" style="641" bestFit="1" customWidth="1"/>
    <col min="14589" max="14592" width="10.7109375" style="641" customWidth="1"/>
    <col min="14593" max="14843" width="9.140625" style="641"/>
    <col min="14844" max="14844" width="94" style="641" bestFit="1" customWidth="1"/>
    <col min="14845" max="14848" width="10.7109375" style="641" customWidth="1"/>
    <col min="14849" max="15099" width="9.140625" style="641"/>
    <col min="15100" max="15100" width="94" style="641" bestFit="1" customWidth="1"/>
    <col min="15101" max="15104" width="10.7109375" style="641" customWidth="1"/>
    <col min="15105" max="15355" width="9.140625" style="641"/>
    <col min="15356" max="15356" width="94" style="641" bestFit="1" customWidth="1"/>
    <col min="15357" max="15360" width="10.7109375" style="641" customWidth="1"/>
    <col min="15361" max="15611" width="9.140625" style="641"/>
    <col min="15612" max="15612" width="94" style="641" bestFit="1" customWidth="1"/>
    <col min="15613" max="15616" width="10.7109375" style="641" customWidth="1"/>
    <col min="15617" max="15867" width="9.140625" style="641"/>
    <col min="15868" max="15868" width="94" style="641" bestFit="1" customWidth="1"/>
    <col min="15869" max="15872" width="10.7109375" style="641" customWidth="1"/>
    <col min="15873" max="16123" width="9.140625" style="641"/>
    <col min="16124" max="16124" width="94" style="641" bestFit="1" customWidth="1"/>
    <col min="16125" max="16128" width="10.7109375" style="641" customWidth="1"/>
    <col min="16129" max="16384" width="9.140625" style="641"/>
  </cols>
  <sheetData>
    <row r="1" spans="1:5" s="358" customFormat="1" ht="30" customHeight="1">
      <c r="A1" s="740" t="s">
        <v>1200</v>
      </c>
      <c r="B1" s="740"/>
      <c r="C1" s="740"/>
      <c r="D1" s="740"/>
      <c r="E1" s="740"/>
    </row>
    <row r="2" spans="1:5" s="358" customFormat="1" ht="15" customHeight="1">
      <c r="A2" s="741" t="s">
        <v>552</v>
      </c>
      <c r="B2" s="741"/>
      <c r="C2" s="741"/>
      <c r="D2" s="741"/>
      <c r="E2" s="804"/>
    </row>
    <row r="3" spans="1:5" s="358" customFormat="1" ht="15" customHeight="1">
      <c r="A3" s="752" t="s">
        <v>1519</v>
      </c>
      <c r="B3" s="752"/>
      <c r="C3" s="752"/>
      <c r="D3" s="752"/>
      <c r="E3" s="752"/>
    </row>
    <row r="4" spans="1:5" s="359" customFormat="1" ht="30" customHeight="1">
      <c r="A4" s="742" t="s">
        <v>544</v>
      </c>
      <c r="B4" s="742"/>
      <c r="C4" s="742"/>
      <c r="D4" s="742"/>
      <c r="E4" s="742"/>
    </row>
    <row r="5" spans="1:5" ht="3.75" customHeight="1">
      <c r="A5" s="186"/>
      <c r="B5" s="360"/>
      <c r="C5" s="360"/>
      <c r="D5" s="360"/>
      <c r="E5" s="360"/>
    </row>
    <row r="6" spans="1:5" s="329" customFormat="1" ht="30" customHeight="1" thickBot="1">
      <c r="A6" s="370"/>
      <c r="B6" s="361" t="s">
        <v>155</v>
      </c>
      <c r="C6" s="361" t="s">
        <v>157</v>
      </c>
      <c r="D6" s="361" t="s">
        <v>159</v>
      </c>
      <c r="E6" s="362" t="s">
        <v>1374</v>
      </c>
    </row>
    <row r="7" spans="1:5" s="78" customFormat="1" ht="15" customHeight="1">
      <c r="A7" s="471" t="s">
        <v>190</v>
      </c>
      <c r="B7" s="472">
        <v>676651.98248999997</v>
      </c>
      <c r="C7" s="472">
        <v>195285.10102</v>
      </c>
      <c r="D7" s="472">
        <v>297750.07173999998</v>
      </c>
      <c r="E7" s="472">
        <v>1169687.1552500001</v>
      </c>
    </row>
    <row r="8" spans="1:5" s="78" customFormat="1" ht="15" customHeight="1">
      <c r="A8" s="49" t="s">
        <v>191</v>
      </c>
      <c r="B8" s="74">
        <v>32495.529289999999</v>
      </c>
      <c r="C8" s="74">
        <v>3744.0779400000001</v>
      </c>
      <c r="D8" s="74">
        <v>16956.713309999999</v>
      </c>
      <c r="E8" s="74">
        <v>53196.320540000001</v>
      </c>
    </row>
    <row r="9" spans="1:5" s="77" customFormat="1" ht="15" customHeight="1">
      <c r="A9" s="49" t="s">
        <v>200</v>
      </c>
      <c r="B9" s="74">
        <v>124758.1182</v>
      </c>
      <c r="C9" s="74">
        <v>2790.7290400000002</v>
      </c>
      <c r="D9" s="74">
        <v>122.83187</v>
      </c>
      <c r="E9" s="74">
        <v>127671.67911</v>
      </c>
    </row>
    <row r="10" spans="1:5" s="77" customFormat="1" ht="15" customHeight="1">
      <c r="A10" s="49" t="s">
        <v>209</v>
      </c>
      <c r="B10" s="74">
        <v>459060.81568</v>
      </c>
      <c r="C10" s="74">
        <v>182763.31274000002</v>
      </c>
      <c r="D10" s="74">
        <v>274926.26458999998</v>
      </c>
      <c r="E10" s="74">
        <v>916750.39301</v>
      </c>
    </row>
    <row r="11" spans="1:5" s="77" customFormat="1" ht="15" customHeight="1">
      <c r="A11" s="47" t="s">
        <v>211</v>
      </c>
      <c r="B11" s="74">
        <v>123457.12909999999</v>
      </c>
      <c r="C11" s="74">
        <v>150097.08949000001</v>
      </c>
      <c r="D11" s="74">
        <v>194381.96328</v>
      </c>
      <c r="E11" s="74">
        <v>467936.18186999997</v>
      </c>
    </row>
    <row r="12" spans="1:5" s="77" customFormat="1" ht="15" customHeight="1">
      <c r="A12" s="47" t="s">
        <v>1201</v>
      </c>
      <c r="B12" s="74">
        <v>296435.31291000004</v>
      </c>
      <c r="C12" s="74">
        <v>12924.229140000001</v>
      </c>
      <c r="D12" s="74">
        <v>65318.065369999997</v>
      </c>
      <c r="E12" s="74">
        <v>374677.60742000001</v>
      </c>
    </row>
    <row r="13" spans="1:5" s="77" customFormat="1" ht="15" customHeight="1">
      <c r="A13" s="47" t="s">
        <v>215</v>
      </c>
      <c r="B13" s="74">
        <v>0</v>
      </c>
      <c r="C13" s="74">
        <v>2819.6686800000002</v>
      </c>
      <c r="D13" s="74">
        <v>78.296019999999999</v>
      </c>
      <c r="E13" s="74">
        <v>2897.9647000000004</v>
      </c>
    </row>
    <row r="14" spans="1:5" s="77" customFormat="1" ht="15" customHeight="1">
      <c r="A14" s="47" t="s">
        <v>1202</v>
      </c>
      <c r="B14" s="74">
        <v>2581.4207200000001</v>
      </c>
      <c r="C14" s="74">
        <v>272.16582</v>
      </c>
      <c r="D14" s="74">
        <v>796.24742000000003</v>
      </c>
      <c r="E14" s="74">
        <v>3649.8339600000004</v>
      </c>
    </row>
    <row r="15" spans="1:5" s="77" customFormat="1" ht="15" customHeight="1">
      <c r="A15" s="47" t="s">
        <v>219</v>
      </c>
      <c r="B15" s="74">
        <v>57.108989999999999</v>
      </c>
      <c r="C15" s="74">
        <v>758.46163000000001</v>
      </c>
      <c r="D15" s="74">
        <v>27.004799999999999</v>
      </c>
      <c r="E15" s="74">
        <v>842.57542000000001</v>
      </c>
    </row>
    <row r="16" spans="1:5" s="77" customFormat="1" ht="15" customHeight="1">
      <c r="A16" s="47" t="s">
        <v>1203</v>
      </c>
      <c r="B16" s="74">
        <v>2851.0418100000002</v>
      </c>
      <c r="C16" s="74">
        <v>359.20633000000004</v>
      </c>
      <c r="D16" s="74">
        <v>97.017350000000008</v>
      </c>
      <c r="E16" s="74">
        <v>3307.2654900000002</v>
      </c>
    </row>
    <row r="17" spans="1:5" s="77" customFormat="1" ht="15" customHeight="1">
      <c r="A17" s="47" t="s">
        <v>222</v>
      </c>
      <c r="B17" s="74">
        <v>46648.23921</v>
      </c>
      <c r="C17" s="74">
        <v>19669.850429999999</v>
      </c>
      <c r="D17" s="74">
        <v>15247.64207</v>
      </c>
      <c r="E17" s="74">
        <v>81565.731709999993</v>
      </c>
    </row>
    <row r="18" spans="1:5" s="77" customFormat="1" ht="15" customHeight="1">
      <c r="A18" s="47" t="s">
        <v>229</v>
      </c>
      <c r="B18" s="74">
        <v>-12969.43706</v>
      </c>
      <c r="C18" s="74">
        <v>-4137.3587799999996</v>
      </c>
      <c r="D18" s="74">
        <v>-1019.97172</v>
      </c>
      <c r="E18" s="74">
        <v>-18126.76756</v>
      </c>
    </row>
    <row r="19" spans="1:5" s="77" customFormat="1" ht="15" customHeight="1">
      <c r="A19" s="49" t="s">
        <v>235</v>
      </c>
      <c r="B19" s="74">
        <v>33205.816449999998</v>
      </c>
      <c r="C19" s="74">
        <v>5773.4279100000003</v>
      </c>
      <c r="D19" s="74">
        <v>2351.3279199999997</v>
      </c>
      <c r="E19" s="74">
        <v>41330.572279999993</v>
      </c>
    </row>
    <row r="20" spans="1:5" s="77" customFormat="1" ht="15" customHeight="1">
      <c r="A20" s="49" t="s">
        <v>241</v>
      </c>
      <c r="B20" s="74">
        <v>23288.121899999998</v>
      </c>
      <c r="C20" s="74">
        <v>1.49E-3</v>
      </c>
      <c r="D20" s="74">
        <v>3322.82681</v>
      </c>
      <c r="E20" s="74">
        <v>26610.950199999996</v>
      </c>
    </row>
    <row r="21" spans="1:5" s="77" customFormat="1" ht="15" customHeight="1">
      <c r="A21" s="49" t="s">
        <v>247</v>
      </c>
      <c r="B21" s="74">
        <v>24.57938</v>
      </c>
      <c r="C21" s="74">
        <v>0</v>
      </c>
      <c r="D21" s="74">
        <v>0</v>
      </c>
      <c r="E21" s="74">
        <v>24.57938</v>
      </c>
    </row>
    <row r="22" spans="1:5" s="77" customFormat="1" ht="15" customHeight="1">
      <c r="A22" s="49" t="s">
        <v>252</v>
      </c>
      <c r="B22" s="74">
        <v>3809.0322299999998</v>
      </c>
      <c r="C22" s="74">
        <v>167.22773000000001</v>
      </c>
      <c r="D22" s="74">
        <v>70.107240000000004</v>
      </c>
      <c r="E22" s="74">
        <v>4046.3671999999997</v>
      </c>
    </row>
    <row r="23" spans="1:5" s="77" customFormat="1" ht="15" customHeight="1">
      <c r="A23" s="49" t="s">
        <v>262</v>
      </c>
      <c r="B23" s="74">
        <v>9.96936</v>
      </c>
      <c r="C23" s="74">
        <v>46.324169999999995</v>
      </c>
      <c r="D23" s="74">
        <v>0</v>
      </c>
      <c r="E23" s="74">
        <v>56.293529999999997</v>
      </c>
    </row>
    <row r="24" spans="1:5" s="78" customFormat="1" ht="15" customHeight="1" thickBot="1">
      <c r="A24" s="49" t="s">
        <v>268</v>
      </c>
      <c r="B24" s="74">
        <v>0</v>
      </c>
      <c r="C24" s="74">
        <v>0</v>
      </c>
      <c r="D24" s="74">
        <v>0</v>
      </c>
      <c r="E24" s="74">
        <v>0</v>
      </c>
    </row>
    <row r="25" spans="1:5" ht="15" customHeight="1">
      <c r="A25" s="364" t="s">
        <v>275</v>
      </c>
      <c r="B25" s="363">
        <v>633485.48442999995</v>
      </c>
      <c r="C25" s="363">
        <v>176712.49372999999</v>
      </c>
      <c r="D25" s="363">
        <v>261425.0074</v>
      </c>
      <c r="E25" s="472">
        <v>1071622.9855599999</v>
      </c>
    </row>
    <row r="26" spans="1:5" ht="15" customHeight="1">
      <c r="A26" s="49" t="s">
        <v>276</v>
      </c>
      <c r="B26" s="74">
        <v>0</v>
      </c>
      <c r="C26" s="74">
        <v>0</v>
      </c>
      <c r="D26" s="74">
        <v>0</v>
      </c>
      <c r="E26" s="74">
        <v>0</v>
      </c>
    </row>
    <row r="27" spans="1:5" ht="15" customHeight="1">
      <c r="A27" s="47" t="s">
        <v>277</v>
      </c>
      <c r="B27" s="74">
        <v>0</v>
      </c>
      <c r="C27" s="74">
        <v>0</v>
      </c>
      <c r="D27" s="74">
        <v>0</v>
      </c>
      <c r="E27" s="74">
        <v>0</v>
      </c>
    </row>
    <row r="28" spans="1:5" ht="15" customHeight="1">
      <c r="A28" s="47" t="s">
        <v>280</v>
      </c>
      <c r="B28" s="74">
        <v>0</v>
      </c>
      <c r="C28" s="74">
        <v>0</v>
      </c>
      <c r="D28" s="74">
        <v>0</v>
      </c>
      <c r="E28" s="74">
        <v>0</v>
      </c>
    </row>
    <row r="29" spans="1:5" ht="15" customHeight="1">
      <c r="A29" s="47" t="s">
        <v>281</v>
      </c>
      <c r="B29" s="74">
        <v>0</v>
      </c>
      <c r="C29" s="74">
        <v>0</v>
      </c>
      <c r="D29" s="74">
        <v>0</v>
      </c>
      <c r="E29" s="74">
        <v>0</v>
      </c>
    </row>
    <row r="30" spans="1:5" ht="15" customHeight="1">
      <c r="A30" s="47" t="s">
        <v>290</v>
      </c>
      <c r="B30" s="74">
        <v>0</v>
      </c>
      <c r="C30" s="74">
        <v>0</v>
      </c>
      <c r="D30" s="74">
        <v>0</v>
      </c>
      <c r="E30" s="74">
        <v>0</v>
      </c>
    </row>
    <row r="31" spans="1:5" ht="15" customHeight="1">
      <c r="A31" s="47" t="s">
        <v>291</v>
      </c>
      <c r="B31" s="74">
        <v>0</v>
      </c>
      <c r="C31" s="74">
        <v>0</v>
      </c>
      <c r="D31" s="74">
        <v>0</v>
      </c>
      <c r="E31" s="74">
        <v>0</v>
      </c>
    </row>
    <row r="32" spans="1:5" ht="15" customHeight="1">
      <c r="A32" s="47" t="s">
        <v>292</v>
      </c>
      <c r="B32" s="74">
        <v>0</v>
      </c>
      <c r="C32" s="74">
        <v>0</v>
      </c>
      <c r="D32" s="74">
        <v>0</v>
      </c>
      <c r="E32" s="74">
        <v>0</v>
      </c>
    </row>
    <row r="33" spans="1:5" ht="15" customHeight="1">
      <c r="A33" s="49" t="s">
        <v>293</v>
      </c>
      <c r="B33" s="74">
        <v>0</v>
      </c>
      <c r="C33" s="74">
        <v>0</v>
      </c>
      <c r="D33" s="74">
        <v>0</v>
      </c>
      <c r="E33" s="74">
        <v>0</v>
      </c>
    </row>
    <row r="34" spans="1:5" ht="15" customHeight="1">
      <c r="A34" s="49" t="s">
        <v>294</v>
      </c>
      <c r="B34" s="74">
        <v>68068.781749999995</v>
      </c>
      <c r="C34" s="74">
        <v>94806.888139999995</v>
      </c>
      <c r="D34" s="74">
        <v>21444.610379999998</v>
      </c>
      <c r="E34" s="74">
        <v>184320.28026999999</v>
      </c>
    </row>
    <row r="35" spans="1:5" ht="15" customHeight="1">
      <c r="A35" s="49" t="s">
        <v>303</v>
      </c>
      <c r="B35" s="74">
        <v>13695.876630000001</v>
      </c>
      <c r="C35" s="74">
        <v>8182.5299000000005</v>
      </c>
      <c r="D35" s="74">
        <v>5371.2630999999992</v>
      </c>
      <c r="E35" s="74">
        <v>27249.66963</v>
      </c>
    </row>
    <row r="36" spans="1:5" ht="15" customHeight="1">
      <c r="A36" s="49" t="s">
        <v>306</v>
      </c>
      <c r="B36" s="74">
        <v>8584.4475600000005</v>
      </c>
      <c r="C36" s="74">
        <v>2564.1867900000002</v>
      </c>
      <c r="D36" s="74">
        <v>2100.3373099999999</v>
      </c>
      <c r="E36" s="74">
        <v>13248.971659999999</v>
      </c>
    </row>
    <row r="37" spans="1:5" ht="15" customHeight="1">
      <c r="A37" s="49" t="s">
        <v>312</v>
      </c>
      <c r="B37" s="74">
        <v>543136.37849000003</v>
      </c>
      <c r="C37" s="74">
        <v>71158.888900000005</v>
      </c>
      <c r="D37" s="74">
        <v>223718.92855000001</v>
      </c>
      <c r="E37" s="74">
        <v>838014.19594000001</v>
      </c>
    </row>
    <row r="38" spans="1:5" s="78" customFormat="1" ht="15" customHeight="1">
      <c r="A38" s="49" t="s">
        <v>317</v>
      </c>
      <c r="B38" s="74">
        <v>0</v>
      </c>
      <c r="C38" s="74">
        <v>0</v>
      </c>
      <c r="D38" s="74">
        <v>8789.8680600000007</v>
      </c>
      <c r="E38" s="74">
        <v>8789.8680600000007</v>
      </c>
    </row>
    <row r="39" spans="1:5" s="78" customFormat="1" ht="15" customHeight="1" thickBot="1">
      <c r="A39" s="49" t="s">
        <v>487</v>
      </c>
      <c r="B39" s="74">
        <v>0</v>
      </c>
      <c r="C39" s="74">
        <v>0</v>
      </c>
      <c r="D39" s="74">
        <v>0</v>
      </c>
      <c r="E39" s="74">
        <v>0</v>
      </c>
    </row>
    <row r="40" spans="1:5" ht="15" customHeight="1">
      <c r="A40" s="364" t="s">
        <v>326</v>
      </c>
      <c r="B40" s="363">
        <v>43166.498060000005</v>
      </c>
      <c r="C40" s="363">
        <v>18572.607519999998</v>
      </c>
      <c r="D40" s="363">
        <v>36325.064350000001</v>
      </c>
      <c r="E40" s="472">
        <v>98064.169930000004</v>
      </c>
    </row>
    <row r="41" spans="1:5" ht="15" customHeight="1">
      <c r="A41" s="49" t="s">
        <v>327</v>
      </c>
      <c r="B41" s="74">
        <v>17000</v>
      </c>
      <c r="C41" s="74">
        <v>16637.400000000001</v>
      </c>
      <c r="D41" s="74">
        <v>14861.6</v>
      </c>
      <c r="E41" s="74">
        <v>48499</v>
      </c>
    </row>
    <row r="42" spans="1:5" ht="15" customHeight="1">
      <c r="A42" s="49" t="s">
        <v>331</v>
      </c>
      <c r="B42" s="74">
        <v>0</v>
      </c>
      <c r="C42" s="74">
        <v>0</v>
      </c>
      <c r="D42" s="74">
        <v>2915.5</v>
      </c>
      <c r="E42" s="74">
        <v>2915.5</v>
      </c>
    </row>
    <row r="43" spans="1:5" ht="15" customHeight="1">
      <c r="A43" s="49" t="s">
        <v>335</v>
      </c>
      <c r="B43" s="74">
        <v>0</v>
      </c>
      <c r="C43" s="74">
        <v>0</v>
      </c>
      <c r="D43" s="74">
        <v>0</v>
      </c>
      <c r="E43" s="74">
        <v>0</v>
      </c>
    </row>
    <row r="44" spans="1:5" ht="15" customHeight="1">
      <c r="A44" s="49" t="s">
        <v>337</v>
      </c>
      <c r="B44" s="74">
        <v>23417.963800000001</v>
      </c>
      <c r="C44" s="74">
        <v>1281.4321699999998</v>
      </c>
      <c r="D44" s="74">
        <v>15059.594880000001</v>
      </c>
      <c r="E44" s="74">
        <v>39758.990850000002</v>
      </c>
    </row>
    <row r="45" spans="1:5" ht="15" customHeight="1">
      <c r="A45" s="49" t="s">
        <v>341</v>
      </c>
      <c r="B45" s="74">
        <v>2748.5342599999999</v>
      </c>
      <c r="C45" s="74">
        <v>653.77535</v>
      </c>
      <c r="D45" s="74">
        <v>3488.3694700000001</v>
      </c>
      <c r="E45" s="74">
        <v>6890.6790799999999</v>
      </c>
    </row>
    <row r="46" spans="1:5" ht="15" customHeight="1">
      <c r="A46" s="47" t="s">
        <v>342</v>
      </c>
      <c r="B46" s="74">
        <v>0.10870999999999999</v>
      </c>
      <c r="C46" s="74">
        <v>0</v>
      </c>
      <c r="D46" s="74">
        <v>1961.95948</v>
      </c>
      <c r="E46" s="74">
        <v>1962.06819</v>
      </c>
    </row>
    <row r="47" spans="1:5" s="78" customFormat="1" ht="15" customHeight="1" thickBot="1">
      <c r="A47" s="47" t="s">
        <v>343</v>
      </c>
      <c r="B47" s="74">
        <v>2748.4255499999999</v>
      </c>
      <c r="C47" s="74">
        <v>653.77535</v>
      </c>
      <c r="D47" s="74">
        <v>1526.4099899999999</v>
      </c>
      <c r="E47" s="74">
        <v>4928.6108899999999</v>
      </c>
    </row>
    <row r="48" spans="1:5" ht="15" customHeight="1">
      <c r="A48" s="364" t="s">
        <v>344</v>
      </c>
      <c r="B48" s="363">
        <v>676651.98248999997</v>
      </c>
      <c r="C48" s="363">
        <v>195285.10125000001</v>
      </c>
      <c r="D48" s="363">
        <v>297750.07175</v>
      </c>
      <c r="E48" s="472">
        <v>1169687.1554899998</v>
      </c>
    </row>
    <row r="49" spans="1:5" ht="15" customHeight="1">
      <c r="A49" s="47" t="s">
        <v>345</v>
      </c>
      <c r="B49" s="74">
        <v>0</v>
      </c>
      <c r="C49" s="74">
        <v>0</v>
      </c>
      <c r="D49" s="74">
        <v>0</v>
      </c>
      <c r="E49" s="74">
        <v>0</v>
      </c>
    </row>
    <row r="50" spans="1:5" ht="15" customHeight="1" thickBot="1">
      <c r="A50" s="47" t="s">
        <v>365</v>
      </c>
      <c r="B50" s="74">
        <v>558841.62627999997</v>
      </c>
      <c r="C50" s="74">
        <v>566751.84234000009</v>
      </c>
      <c r="D50" s="74">
        <v>4938672.0642400002</v>
      </c>
      <c r="E50" s="74">
        <v>6064265.5328599997</v>
      </c>
    </row>
    <row r="51" spans="1:5" ht="30" customHeight="1">
      <c r="A51" s="364" t="s">
        <v>403</v>
      </c>
      <c r="B51" s="363">
        <v>45148.018889999999</v>
      </c>
      <c r="C51" s="363">
        <v>16311.407160000001</v>
      </c>
      <c r="D51" s="363">
        <v>19905.997890000002</v>
      </c>
      <c r="E51" s="472">
        <v>81365.423940000008</v>
      </c>
    </row>
    <row r="52" spans="1:5" ht="15" customHeight="1">
      <c r="A52" s="47" t="s">
        <v>415</v>
      </c>
      <c r="B52" s="74">
        <v>-27462.571540000001</v>
      </c>
      <c r="C52" s="74">
        <v>-9911.6935299999986</v>
      </c>
      <c r="D52" s="74">
        <v>-12107.904470000001</v>
      </c>
      <c r="E52" s="74">
        <v>-49482.169540000003</v>
      </c>
    </row>
    <row r="53" spans="1:5" ht="15" customHeight="1">
      <c r="A53" s="49" t="s">
        <v>1122</v>
      </c>
      <c r="B53" s="74">
        <v>17685.447350000002</v>
      </c>
      <c r="C53" s="74">
        <v>6399.7136300000002</v>
      </c>
      <c r="D53" s="74">
        <v>7798.0934200000002</v>
      </c>
      <c r="E53" s="74">
        <v>31883.254400000002</v>
      </c>
    </row>
    <row r="54" spans="1:5" ht="15" customHeight="1">
      <c r="A54" s="47" t="s">
        <v>422</v>
      </c>
      <c r="B54" s="74">
        <v>16771.846109999999</v>
      </c>
      <c r="C54" s="74">
        <v>1989.4918400000001</v>
      </c>
      <c r="D54" s="74">
        <v>4219.5568200000007</v>
      </c>
      <c r="E54" s="74">
        <v>22980.894769999999</v>
      </c>
    </row>
    <row r="55" spans="1:5" ht="15" customHeight="1">
      <c r="A55" s="47" t="s">
        <v>429</v>
      </c>
      <c r="B55" s="74">
        <v>-16663.900279999998</v>
      </c>
      <c r="C55" s="74">
        <v>-1327.9409900000001</v>
      </c>
      <c r="D55" s="74">
        <v>-4500.2490399999997</v>
      </c>
      <c r="E55" s="74">
        <v>-22492.090309999996</v>
      </c>
    </row>
    <row r="56" spans="1:5" ht="15" customHeight="1">
      <c r="A56" s="49" t="s">
        <v>1121</v>
      </c>
      <c r="B56" s="74">
        <v>17793.393179999999</v>
      </c>
      <c r="C56" s="74">
        <v>7061.2644800000007</v>
      </c>
      <c r="D56" s="74">
        <v>7517.4012000000002</v>
      </c>
      <c r="E56" s="74">
        <v>32372.058860000001</v>
      </c>
    </row>
    <row r="57" spans="1:5" ht="15" customHeight="1">
      <c r="A57" s="47" t="s">
        <v>435</v>
      </c>
      <c r="B57" s="74">
        <v>4880.0800399999998</v>
      </c>
      <c r="C57" s="74">
        <v>1860.49938</v>
      </c>
      <c r="D57" s="74">
        <v>1633.4066799999998</v>
      </c>
      <c r="E57" s="74">
        <v>8373.9861000000001</v>
      </c>
    </row>
    <row r="58" spans="1:5" ht="15" customHeight="1">
      <c r="A58" s="47" t="s">
        <v>443</v>
      </c>
      <c r="B58" s="74">
        <v>-8566.0244199999997</v>
      </c>
      <c r="C58" s="74">
        <v>-3175.6306500000001</v>
      </c>
      <c r="D58" s="74">
        <v>-1171.41461</v>
      </c>
      <c r="E58" s="74">
        <v>-12913.069680000001</v>
      </c>
    </row>
    <row r="59" spans="1:5" ht="15" customHeight="1">
      <c r="A59" s="49" t="s">
        <v>1120</v>
      </c>
      <c r="B59" s="74">
        <v>14107.4488</v>
      </c>
      <c r="C59" s="74">
        <v>5746.13321</v>
      </c>
      <c r="D59" s="74">
        <v>7979.3932699999996</v>
      </c>
      <c r="E59" s="74">
        <v>27832.975279999999</v>
      </c>
    </row>
    <row r="60" spans="1:5" ht="15" customHeight="1">
      <c r="A60" s="47" t="s">
        <v>450</v>
      </c>
      <c r="B60" s="74">
        <v>-11946.135839999999</v>
      </c>
      <c r="C60" s="74">
        <v>-4745.2559299999994</v>
      </c>
      <c r="D60" s="74">
        <v>-5716.4801299999999</v>
      </c>
      <c r="E60" s="74">
        <v>-22407.871899999998</v>
      </c>
    </row>
    <row r="61" spans="1:5" ht="15" customHeight="1">
      <c r="A61" s="49" t="s">
        <v>1119</v>
      </c>
      <c r="B61" s="74">
        <v>2161.3129599999997</v>
      </c>
      <c r="C61" s="74">
        <v>1000.87728</v>
      </c>
      <c r="D61" s="74">
        <v>2262.9131400000001</v>
      </c>
      <c r="E61" s="74">
        <v>5425.1033800000005</v>
      </c>
    </row>
    <row r="62" spans="1:5" ht="15" customHeight="1">
      <c r="A62" s="47" t="s">
        <v>460</v>
      </c>
      <c r="B62" s="74">
        <v>137.35397</v>
      </c>
      <c r="C62" s="74">
        <v>5.9999999999999995E-5</v>
      </c>
      <c r="D62" s="74">
        <v>53.12867</v>
      </c>
      <c r="E62" s="74">
        <v>190.48269999999999</v>
      </c>
    </row>
    <row r="63" spans="1:5" ht="15" customHeight="1">
      <c r="A63" s="47" t="s">
        <v>461</v>
      </c>
      <c r="B63" s="74">
        <v>137.35397</v>
      </c>
      <c r="C63" s="74">
        <v>5.9999999999999995E-5</v>
      </c>
      <c r="D63" s="74">
        <v>53.12867</v>
      </c>
      <c r="E63" s="74">
        <v>190.48269999999999</v>
      </c>
    </row>
    <row r="64" spans="1:5" ht="15" customHeight="1">
      <c r="A64" s="47" t="s">
        <v>462</v>
      </c>
      <c r="B64" s="74">
        <v>0</v>
      </c>
      <c r="C64" s="74">
        <v>0</v>
      </c>
      <c r="D64" s="74">
        <v>0</v>
      </c>
      <c r="E64" s="74">
        <v>0</v>
      </c>
    </row>
    <row r="65" spans="1:5" ht="15" customHeight="1">
      <c r="A65" s="47" t="s">
        <v>463</v>
      </c>
      <c r="B65" s="74">
        <v>-71.267479999999992</v>
      </c>
      <c r="C65" s="74">
        <v>0</v>
      </c>
      <c r="D65" s="74">
        <v>0</v>
      </c>
      <c r="E65" s="74">
        <v>-71.267479999999992</v>
      </c>
    </row>
    <row r="66" spans="1:5" ht="15" customHeight="1">
      <c r="A66" s="47" t="s">
        <v>464</v>
      </c>
      <c r="B66" s="74">
        <v>-71.267479999999992</v>
      </c>
      <c r="C66" s="74">
        <v>0</v>
      </c>
      <c r="D66" s="74">
        <v>0</v>
      </c>
      <c r="E66" s="74">
        <v>-71.267479999999992</v>
      </c>
    </row>
    <row r="67" spans="1:5" ht="15" customHeight="1">
      <c r="A67" s="47" t="s">
        <v>465</v>
      </c>
      <c r="B67" s="74">
        <v>0</v>
      </c>
      <c r="C67" s="74">
        <v>0</v>
      </c>
      <c r="D67" s="74">
        <v>0</v>
      </c>
      <c r="E67" s="74">
        <v>0</v>
      </c>
    </row>
    <row r="68" spans="1:5" ht="15" customHeight="1">
      <c r="A68" s="49" t="s">
        <v>1395</v>
      </c>
      <c r="B68" s="74">
        <v>2227.3994500000003</v>
      </c>
      <c r="C68" s="74">
        <v>1000.87734</v>
      </c>
      <c r="D68" s="74">
        <v>2316.0418100000002</v>
      </c>
      <c r="E68" s="74">
        <v>5544.3186000000005</v>
      </c>
    </row>
    <row r="69" spans="1:5" ht="15" customHeight="1">
      <c r="A69" s="47" t="s">
        <v>1204</v>
      </c>
      <c r="B69" s="74">
        <v>1545.2880700000001</v>
      </c>
      <c r="C69" s="74">
        <v>0</v>
      </c>
      <c r="D69" s="74">
        <v>567.9243100000001</v>
      </c>
      <c r="E69" s="74">
        <v>2113.2123799999999</v>
      </c>
    </row>
    <row r="70" spans="1:5" ht="15" customHeight="1">
      <c r="A70" s="47" t="s">
        <v>1205</v>
      </c>
      <c r="B70" s="74">
        <v>0</v>
      </c>
      <c r="C70" s="74">
        <v>0</v>
      </c>
      <c r="D70" s="74">
        <v>0</v>
      </c>
      <c r="E70" s="74">
        <v>0</v>
      </c>
    </row>
    <row r="71" spans="1:5" ht="15" customHeight="1">
      <c r="A71" s="49" t="s">
        <v>1118</v>
      </c>
      <c r="B71" s="74">
        <v>3772.6875199999999</v>
      </c>
      <c r="C71" s="74">
        <v>1000.87734</v>
      </c>
      <c r="D71" s="74">
        <v>2883.96612</v>
      </c>
      <c r="E71" s="74">
        <v>7657.5309800000005</v>
      </c>
    </row>
    <row r="72" spans="1:5" ht="15" customHeight="1">
      <c r="A72" s="47" t="s">
        <v>1206</v>
      </c>
      <c r="B72" s="74">
        <v>0</v>
      </c>
      <c r="C72" s="74">
        <v>160.19980999999999</v>
      </c>
      <c r="D72" s="74">
        <v>0</v>
      </c>
      <c r="E72" s="74">
        <v>160.19980999999999</v>
      </c>
    </row>
    <row r="73" spans="1:5" ht="15" customHeight="1">
      <c r="A73" s="47" t="s">
        <v>1207</v>
      </c>
      <c r="B73" s="74">
        <v>0</v>
      </c>
      <c r="C73" s="74">
        <v>-64.369799999999998</v>
      </c>
      <c r="D73" s="74">
        <v>-57.235059999999997</v>
      </c>
      <c r="E73" s="74">
        <v>-121.60486</v>
      </c>
    </row>
    <row r="74" spans="1:5" ht="15" customHeight="1">
      <c r="A74" s="49" t="s">
        <v>1396</v>
      </c>
      <c r="B74" s="74">
        <v>3772.6875199999999</v>
      </c>
      <c r="C74" s="74">
        <v>1096.7073500000001</v>
      </c>
      <c r="D74" s="74">
        <v>2826.7310600000001</v>
      </c>
      <c r="E74" s="74">
        <v>7696.1259300000002</v>
      </c>
    </row>
    <row r="75" spans="1:5" ht="15" customHeight="1">
      <c r="A75" s="47" t="s">
        <v>468</v>
      </c>
      <c r="B75" s="365">
        <v>0</v>
      </c>
      <c r="C75" s="365">
        <v>0</v>
      </c>
      <c r="D75" s="365">
        <v>0</v>
      </c>
      <c r="E75" s="74">
        <v>0</v>
      </c>
    </row>
    <row r="76" spans="1:5" ht="15" customHeight="1">
      <c r="A76" s="49" t="s">
        <v>1117</v>
      </c>
      <c r="B76" s="365">
        <v>3772.6875199999999</v>
      </c>
      <c r="C76" s="365">
        <v>1096.7073500000001</v>
      </c>
      <c r="D76" s="365">
        <v>2826.7310600000001</v>
      </c>
      <c r="E76" s="74">
        <v>7696.1259300000002</v>
      </c>
    </row>
    <row r="77" spans="1:5" s="21" customFormat="1" ht="15" customHeight="1" thickBot="1">
      <c r="A77" s="70" t="s">
        <v>469</v>
      </c>
      <c r="B77" s="365">
        <v>-1024.26197</v>
      </c>
      <c r="C77" s="365">
        <v>-442.93200000000002</v>
      </c>
      <c r="D77" s="365">
        <v>-1300.32107</v>
      </c>
      <c r="E77" s="74">
        <v>-2767.5150400000002</v>
      </c>
    </row>
    <row r="78" spans="1:5" ht="15" customHeight="1">
      <c r="A78" s="366" t="s">
        <v>1116</v>
      </c>
      <c r="B78" s="363">
        <v>2748.4255499999999</v>
      </c>
      <c r="C78" s="363">
        <v>653.77535</v>
      </c>
      <c r="D78" s="363">
        <v>1526.4099899999999</v>
      </c>
      <c r="E78" s="472">
        <v>4928.6108899999999</v>
      </c>
    </row>
    <row r="79" spans="1:5" ht="3.75" customHeight="1" thickBot="1">
      <c r="A79" s="473"/>
      <c r="B79" s="474"/>
      <c r="C79" s="475"/>
      <c r="D79" s="475"/>
      <c r="E79" s="475"/>
    </row>
    <row r="80" spans="1:5" s="329" customFormat="1" ht="15" customHeight="1" thickTop="1">
      <c r="A80" s="49"/>
      <c r="B80" s="367"/>
      <c r="C80" s="367"/>
      <c r="D80" s="367"/>
      <c r="E80" s="36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41" hidden="1" customWidth="1"/>
    <col min="2" max="2" width="89.42578125" style="641" hidden="1" customWidth="1"/>
    <col min="3" max="3" width="89.85546875" style="33" bestFit="1" customWidth="1"/>
    <col min="4" max="7" width="13.28515625" style="641" customWidth="1"/>
    <col min="8" max="252" width="9.140625" style="641"/>
    <col min="253" max="254" width="0" style="641" hidden="1" customWidth="1"/>
    <col min="255" max="255" width="89.85546875" style="641" bestFit="1" customWidth="1"/>
    <col min="256" max="259" width="12.7109375" style="641" customWidth="1"/>
    <col min="260" max="508" width="9.140625" style="641"/>
    <col min="509" max="510" width="0" style="641" hidden="1" customWidth="1"/>
    <col min="511" max="511" width="89.85546875" style="641" bestFit="1" customWidth="1"/>
    <col min="512" max="515" width="12.7109375" style="641" customWidth="1"/>
    <col min="516" max="764" width="9.140625" style="641"/>
    <col min="765" max="766" width="0" style="641" hidden="1" customWidth="1"/>
    <col min="767" max="767" width="89.85546875" style="641" bestFit="1" customWidth="1"/>
    <col min="768" max="771" width="12.7109375" style="641" customWidth="1"/>
    <col min="772" max="1020" width="9.140625" style="641"/>
    <col min="1021" max="1022" width="0" style="641" hidden="1" customWidth="1"/>
    <col min="1023" max="1023" width="89.85546875" style="641" bestFit="1" customWidth="1"/>
    <col min="1024" max="1027" width="12.7109375" style="641" customWidth="1"/>
    <col min="1028" max="1276" width="9.140625" style="641"/>
    <col min="1277" max="1278" width="0" style="641" hidden="1" customWidth="1"/>
    <col min="1279" max="1279" width="89.85546875" style="641" bestFit="1" customWidth="1"/>
    <col min="1280" max="1283" width="12.7109375" style="641" customWidth="1"/>
    <col min="1284" max="1532" width="9.140625" style="641"/>
    <col min="1533" max="1534" width="0" style="641" hidden="1" customWidth="1"/>
    <col min="1535" max="1535" width="89.85546875" style="641" bestFit="1" customWidth="1"/>
    <col min="1536" max="1539" width="12.7109375" style="641" customWidth="1"/>
    <col min="1540" max="1788" width="9.140625" style="641"/>
    <col min="1789" max="1790" width="0" style="641" hidden="1" customWidth="1"/>
    <col min="1791" max="1791" width="89.85546875" style="641" bestFit="1" customWidth="1"/>
    <col min="1792" max="1795" width="12.7109375" style="641" customWidth="1"/>
    <col min="1796" max="2044" width="9.140625" style="641"/>
    <col min="2045" max="2046" width="0" style="641" hidden="1" customWidth="1"/>
    <col min="2047" max="2047" width="89.85546875" style="641" bestFit="1" customWidth="1"/>
    <col min="2048" max="2051" width="12.7109375" style="641" customWidth="1"/>
    <col min="2052" max="2300" width="9.140625" style="641"/>
    <col min="2301" max="2302" width="0" style="641" hidden="1" customWidth="1"/>
    <col min="2303" max="2303" width="89.85546875" style="641" bestFit="1" customWidth="1"/>
    <col min="2304" max="2307" width="12.7109375" style="641" customWidth="1"/>
    <col min="2308" max="2556" width="9.140625" style="641"/>
    <col min="2557" max="2558" width="0" style="641" hidden="1" customWidth="1"/>
    <col min="2559" max="2559" width="89.85546875" style="641" bestFit="1" customWidth="1"/>
    <col min="2560" max="2563" width="12.7109375" style="641" customWidth="1"/>
    <col min="2564" max="2812" width="9.140625" style="641"/>
    <col min="2813" max="2814" width="0" style="641" hidden="1" customWidth="1"/>
    <col min="2815" max="2815" width="89.85546875" style="641" bestFit="1" customWidth="1"/>
    <col min="2816" max="2819" width="12.7109375" style="641" customWidth="1"/>
    <col min="2820" max="3068" width="9.140625" style="641"/>
    <col min="3069" max="3070" width="0" style="641" hidden="1" customWidth="1"/>
    <col min="3071" max="3071" width="89.85546875" style="641" bestFit="1" customWidth="1"/>
    <col min="3072" max="3075" width="12.7109375" style="641" customWidth="1"/>
    <col min="3076" max="3324" width="9.140625" style="641"/>
    <col min="3325" max="3326" width="0" style="641" hidden="1" customWidth="1"/>
    <col min="3327" max="3327" width="89.85546875" style="641" bestFit="1" customWidth="1"/>
    <col min="3328" max="3331" width="12.7109375" style="641" customWidth="1"/>
    <col min="3332" max="3580" width="9.140625" style="641"/>
    <col min="3581" max="3582" width="0" style="641" hidden="1" customWidth="1"/>
    <col min="3583" max="3583" width="89.85546875" style="641" bestFit="1" customWidth="1"/>
    <col min="3584" max="3587" width="12.7109375" style="641" customWidth="1"/>
    <col min="3588" max="3836" width="9.140625" style="641"/>
    <col min="3837" max="3838" width="0" style="641" hidden="1" customWidth="1"/>
    <col min="3839" max="3839" width="89.85546875" style="641" bestFit="1" customWidth="1"/>
    <col min="3840" max="3843" width="12.7109375" style="641" customWidth="1"/>
    <col min="3844" max="4092" width="9.140625" style="641"/>
    <col min="4093" max="4094" width="0" style="641" hidden="1" customWidth="1"/>
    <col min="4095" max="4095" width="89.85546875" style="641" bestFit="1" customWidth="1"/>
    <col min="4096" max="4099" width="12.7109375" style="641" customWidth="1"/>
    <col min="4100" max="4348" width="9.140625" style="641"/>
    <col min="4349" max="4350" width="0" style="641" hidden="1" customWidth="1"/>
    <col min="4351" max="4351" width="89.85546875" style="641" bestFit="1" customWidth="1"/>
    <col min="4352" max="4355" width="12.7109375" style="641" customWidth="1"/>
    <col min="4356" max="4604" width="9.140625" style="641"/>
    <col min="4605" max="4606" width="0" style="641" hidden="1" customWidth="1"/>
    <col min="4607" max="4607" width="89.85546875" style="641" bestFit="1" customWidth="1"/>
    <col min="4608" max="4611" width="12.7109375" style="641" customWidth="1"/>
    <col min="4612" max="4860" width="9.140625" style="641"/>
    <col min="4861" max="4862" width="0" style="641" hidden="1" customWidth="1"/>
    <col min="4863" max="4863" width="89.85546875" style="641" bestFit="1" customWidth="1"/>
    <col min="4864" max="4867" width="12.7109375" style="641" customWidth="1"/>
    <col min="4868" max="5116" width="9.140625" style="641"/>
    <col min="5117" max="5118" width="0" style="641" hidden="1" customWidth="1"/>
    <col min="5119" max="5119" width="89.85546875" style="641" bestFit="1" customWidth="1"/>
    <col min="5120" max="5123" width="12.7109375" style="641" customWidth="1"/>
    <col min="5124" max="5372" width="9.140625" style="641"/>
    <col min="5373" max="5374" width="0" style="641" hidden="1" customWidth="1"/>
    <col min="5375" max="5375" width="89.85546875" style="641" bestFit="1" customWidth="1"/>
    <col min="5376" max="5379" width="12.7109375" style="641" customWidth="1"/>
    <col min="5380" max="5628" width="9.140625" style="641"/>
    <col min="5629" max="5630" width="0" style="641" hidden="1" customWidth="1"/>
    <col min="5631" max="5631" width="89.85546875" style="641" bestFit="1" customWidth="1"/>
    <col min="5632" max="5635" width="12.7109375" style="641" customWidth="1"/>
    <col min="5636" max="5884" width="9.140625" style="641"/>
    <col min="5885" max="5886" width="0" style="641" hidden="1" customWidth="1"/>
    <col min="5887" max="5887" width="89.85546875" style="641" bestFit="1" customWidth="1"/>
    <col min="5888" max="5891" width="12.7109375" style="641" customWidth="1"/>
    <col min="5892" max="6140" width="9.140625" style="641"/>
    <col min="6141" max="6142" width="0" style="641" hidden="1" customWidth="1"/>
    <col min="6143" max="6143" width="89.85546875" style="641" bestFit="1" customWidth="1"/>
    <col min="6144" max="6147" width="12.7109375" style="641" customWidth="1"/>
    <col min="6148" max="6396" width="9.140625" style="641"/>
    <col min="6397" max="6398" width="0" style="641" hidden="1" customWidth="1"/>
    <col min="6399" max="6399" width="89.85546875" style="641" bestFit="1" customWidth="1"/>
    <col min="6400" max="6403" width="12.7109375" style="641" customWidth="1"/>
    <col min="6404" max="6652" width="9.140625" style="641"/>
    <col min="6653" max="6654" width="0" style="641" hidden="1" customWidth="1"/>
    <col min="6655" max="6655" width="89.85546875" style="641" bestFit="1" customWidth="1"/>
    <col min="6656" max="6659" width="12.7109375" style="641" customWidth="1"/>
    <col min="6660" max="6908" width="9.140625" style="641"/>
    <col min="6909" max="6910" width="0" style="641" hidden="1" customWidth="1"/>
    <col min="6911" max="6911" width="89.85546875" style="641" bestFit="1" customWidth="1"/>
    <col min="6912" max="6915" width="12.7109375" style="641" customWidth="1"/>
    <col min="6916" max="7164" width="9.140625" style="641"/>
    <col min="7165" max="7166" width="0" style="641" hidden="1" customWidth="1"/>
    <col min="7167" max="7167" width="89.85546875" style="641" bestFit="1" customWidth="1"/>
    <col min="7168" max="7171" width="12.7109375" style="641" customWidth="1"/>
    <col min="7172" max="7420" width="9.140625" style="641"/>
    <col min="7421" max="7422" width="0" style="641" hidden="1" customWidth="1"/>
    <col min="7423" max="7423" width="89.85546875" style="641" bestFit="1" customWidth="1"/>
    <col min="7424" max="7427" width="12.7109375" style="641" customWidth="1"/>
    <col min="7428" max="7676" width="9.140625" style="641"/>
    <col min="7677" max="7678" width="0" style="641" hidden="1" customWidth="1"/>
    <col min="7679" max="7679" width="89.85546875" style="641" bestFit="1" customWidth="1"/>
    <col min="7680" max="7683" width="12.7109375" style="641" customWidth="1"/>
    <col min="7684" max="7932" width="9.140625" style="641"/>
    <col min="7933" max="7934" width="0" style="641" hidden="1" customWidth="1"/>
    <col min="7935" max="7935" width="89.85546875" style="641" bestFit="1" customWidth="1"/>
    <col min="7936" max="7939" width="12.7109375" style="641" customWidth="1"/>
    <col min="7940" max="8188" width="9.140625" style="641"/>
    <col min="8189" max="8190" width="0" style="641" hidden="1" customWidth="1"/>
    <col min="8191" max="8191" width="89.85546875" style="641" bestFit="1" customWidth="1"/>
    <col min="8192" max="8195" width="12.7109375" style="641" customWidth="1"/>
    <col min="8196" max="8444" width="9.140625" style="641"/>
    <col min="8445" max="8446" width="0" style="641" hidden="1" customWidth="1"/>
    <col min="8447" max="8447" width="89.85546875" style="641" bestFit="1" customWidth="1"/>
    <col min="8448" max="8451" width="12.7109375" style="641" customWidth="1"/>
    <col min="8452" max="8700" width="9.140625" style="641"/>
    <col min="8701" max="8702" width="0" style="641" hidden="1" customWidth="1"/>
    <col min="8703" max="8703" width="89.85546875" style="641" bestFit="1" customWidth="1"/>
    <col min="8704" max="8707" width="12.7109375" style="641" customWidth="1"/>
    <col min="8708" max="8956" width="9.140625" style="641"/>
    <col min="8957" max="8958" width="0" style="641" hidden="1" customWidth="1"/>
    <col min="8959" max="8959" width="89.85546875" style="641" bestFit="1" customWidth="1"/>
    <col min="8960" max="8963" width="12.7109375" style="641" customWidth="1"/>
    <col min="8964" max="9212" width="9.140625" style="641"/>
    <col min="9213" max="9214" width="0" style="641" hidden="1" customWidth="1"/>
    <col min="9215" max="9215" width="89.85546875" style="641" bestFit="1" customWidth="1"/>
    <col min="9216" max="9219" width="12.7109375" style="641" customWidth="1"/>
    <col min="9220" max="9468" width="9.140625" style="641"/>
    <col min="9469" max="9470" width="0" style="641" hidden="1" customWidth="1"/>
    <col min="9471" max="9471" width="89.85546875" style="641" bestFit="1" customWidth="1"/>
    <col min="9472" max="9475" width="12.7109375" style="641" customWidth="1"/>
    <col min="9476" max="9724" width="9.140625" style="641"/>
    <col min="9725" max="9726" width="0" style="641" hidden="1" customWidth="1"/>
    <col min="9727" max="9727" width="89.85546875" style="641" bestFit="1" customWidth="1"/>
    <col min="9728" max="9731" width="12.7109375" style="641" customWidth="1"/>
    <col min="9732" max="9980" width="9.140625" style="641"/>
    <col min="9981" max="9982" width="0" style="641" hidden="1" customWidth="1"/>
    <col min="9983" max="9983" width="89.85546875" style="641" bestFit="1" customWidth="1"/>
    <col min="9984" max="9987" width="12.7109375" style="641" customWidth="1"/>
    <col min="9988" max="10236" width="9.140625" style="641"/>
    <col min="10237" max="10238" width="0" style="641" hidden="1" customWidth="1"/>
    <col min="10239" max="10239" width="89.85546875" style="641" bestFit="1" customWidth="1"/>
    <col min="10240" max="10243" width="12.7109375" style="641" customWidth="1"/>
    <col min="10244" max="10492" width="9.140625" style="641"/>
    <col min="10493" max="10494" width="0" style="641" hidden="1" customWidth="1"/>
    <col min="10495" max="10495" width="89.85546875" style="641" bestFit="1" customWidth="1"/>
    <col min="10496" max="10499" width="12.7109375" style="641" customWidth="1"/>
    <col min="10500" max="10748" width="9.140625" style="641"/>
    <col min="10749" max="10750" width="0" style="641" hidden="1" customWidth="1"/>
    <col min="10751" max="10751" width="89.85546875" style="641" bestFit="1" customWidth="1"/>
    <col min="10752" max="10755" width="12.7109375" style="641" customWidth="1"/>
    <col min="10756" max="11004" width="9.140625" style="641"/>
    <col min="11005" max="11006" width="0" style="641" hidden="1" customWidth="1"/>
    <col min="11007" max="11007" width="89.85546875" style="641" bestFit="1" customWidth="1"/>
    <col min="11008" max="11011" width="12.7109375" style="641" customWidth="1"/>
    <col min="11012" max="11260" width="9.140625" style="641"/>
    <col min="11261" max="11262" width="0" style="641" hidden="1" customWidth="1"/>
    <col min="11263" max="11263" width="89.85546875" style="641" bestFit="1" customWidth="1"/>
    <col min="11264" max="11267" width="12.7109375" style="641" customWidth="1"/>
    <col min="11268" max="11516" width="9.140625" style="641"/>
    <col min="11517" max="11518" width="0" style="641" hidden="1" customWidth="1"/>
    <col min="11519" max="11519" width="89.85546875" style="641" bestFit="1" customWidth="1"/>
    <col min="11520" max="11523" width="12.7109375" style="641" customWidth="1"/>
    <col min="11524" max="11772" width="9.140625" style="641"/>
    <col min="11773" max="11774" width="0" style="641" hidden="1" customWidth="1"/>
    <col min="11775" max="11775" width="89.85546875" style="641" bestFit="1" customWidth="1"/>
    <col min="11776" max="11779" width="12.7109375" style="641" customWidth="1"/>
    <col min="11780" max="12028" width="9.140625" style="641"/>
    <col min="12029" max="12030" width="0" style="641" hidden="1" customWidth="1"/>
    <col min="12031" max="12031" width="89.85546875" style="641" bestFit="1" customWidth="1"/>
    <col min="12032" max="12035" width="12.7109375" style="641" customWidth="1"/>
    <col min="12036" max="12284" width="9.140625" style="641"/>
    <col min="12285" max="12286" width="0" style="641" hidden="1" customWidth="1"/>
    <col min="12287" max="12287" width="89.85546875" style="641" bestFit="1" customWidth="1"/>
    <col min="12288" max="12291" width="12.7109375" style="641" customWidth="1"/>
    <col min="12292" max="12540" width="9.140625" style="641"/>
    <col min="12541" max="12542" width="0" style="641" hidden="1" customWidth="1"/>
    <col min="12543" max="12543" width="89.85546875" style="641" bestFit="1" customWidth="1"/>
    <col min="12544" max="12547" width="12.7109375" style="641" customWidth="1"/>
    <col min="12548" max="12796" width="9.140625" style="641"/>
    <col min="12797" max="12798" width="0" style="641" hidden="1" customWidth="1"/>
    <col min="12799" max="12799" width="89.85546875" style="641" bestFit="1" customWidth="1"/>
    <col min="12800" max="12803" width="12.7109375" style="641" customWidth="1"/>
    <col min="12804" max="13052" width="9.140625" style="641"/>
    <col min="13053" max="13054" width="0" style="641" hidden="1" customWidth="1"/>
    <col min="13055" max="13055" width="89.85546875" style="641" bestFit="1" customWidth="1"/>
    <col min="13056" max="13059" width="12.7109375" style="641" customWidth="1"/>
    <col min="13060" max="13308" width="9.140625" style="641"/>
    <col min="13309" max="13310" width="0" style="641" hidden="1" customWidth="1"/>
    <col min="13311" max="13311" width="89.85546875" style="641" bestFit="1" customWidth="1"/>
    <col min="13312" max="13315" width="12.7109375" style="641" customWidth="1"/>
    <col min="13316" max="13564" width="9.140625" style="641"/>
    <col min="13565" max="13566" width="0" style="641" hidden="1" customWidth="1"/>
    <col min="13567" max="13567" width="89.85546875" style="641" bestFit="1" customWidth="1"/>
    <col min="13568" max="13571" width="12.7109375" style="641" customWidth="1"/>
    <col min="13572" max="13820" width="9.140625" style="641"/>
    <col min="13821" max="13822" width="0" style="641" hidden="1" customWidth="1"/>
    <col min="13823" max="13823" width="89.85546875" style="641" bestFit="1" customWidth="1"/>
    <col min="13824" max="13827" width="12.7109375" style="641" customWidth="1"/>
    <col min="13828" max="14076" width="9.140625" style="641"/>
    <col min="14077" max="14078" width="0" style="641" hidden="1" customWidth="1"/>
    <col min="14079" max="14079" width="89.85546875" style="641" bestFit="1" customWidth="1"/>
    <col min="14080" max="14083" width="12.7109375" style="641" customWidth="1"/>
    <col min="14084" max="14332" width="9.140625" style="641"/>
    <col min="14333" max="14334" width="0" style="641" hidden="1" customWidth="1"/>
    <col min="14335" max="14335" width="89.85546875" style="641" bestFit="1" customWidth="1"/>
    <col min="14336" max="14339" width="12.7109375" style="641" customWidth="1"/>
    <col min="14340" max="14588" width="9.140625" style="641"/>
    <col min="14589" max="14590" width="0" style="641" hidden="1" customWidth="1"/>
    <col min="14591" max="14591" width="89.85546875" style="641" bestFit="1" customWidth="1"/>
    <col min="14592" max="14595" width="12.7109375" style="641" customWidth="1"/>
    <col min="14596" max="14844" width="9.140625" style="641"/>
    <col min="14845" max="14846" width="0" style="641" hidden="1" customWidth="1"/>
    <col min="14847" max="14847" width="89.85546875" style="641" bestFit="1" customWidth="1"/>
    <col min="14848" max="14851" width="12.7109375" style="641" customWidth="1"/>
    <col min="14852" max="15100" width="9.140625" style="641"/>
    <col min="15101" max="15102" width="0" style="641" hidden="1" customWidth="1"/>
    <col min="15103" max="15103" width="89.85546875" style="641" bestFit="1" customWidth="1"/>
    <col min="15104" max="15107" width="12.7109375" style="641" customWidth="1"/>
    <col min="15108" max="15356" width="9.140625" style="641"/>
    <col min="15357" max="15358" width="0" style="641" hidden="1" customWidth="1"/>
    <col min="15359" max="15359" width="89.85546875" style="641" bestFit="1" customWidth="1"/>
    <col min="15360" max="15363" width="12.7109375" style="641" customWidth="1"/>
    <col min="15364" max="15612" width="9.140625" style="641"/>
    <col min="15613" max="15614" width="0" style="641" hidden="1" customWidth="1"/>
    <col min="15615" max="15615" width="89.85546875" style="641" bestFit="1" customWidth="1"/>
    <col min="15616" max="15619" width="12.7109375" style="641" customWidth="1"/>
    <col min="15620" max="15868" width="9.140625" style="641"/>
    <col min="15869" max="15870" width="0" style="641" hidden="1" customWidth="1"/>
    <col min="15871" max="15871" width="89.85546875" style="641" bestFit="1" customWidth="1"/>
    <col min="15872" max="15875" width="12.7109375" style="641" customWidth="1"/>
    <col min="15876" max="16124" width="9.140625" style="641"/>
    <col min="16125" max="16126" width="0" style="641" hidden="1" customWidth="1"/>
    <col min="16127" max="16127" width="89.85546875" style="641" bestFit="1" customWidth="1"/>
    <col min="16128" max="16131" width="12.7109375" style="641" customWidth="1"/>
    <col min="16132" max="16384" width="9.140625" style="641"/>
  </cols>
  <sheetData>
    <row r="1" spans="1:7" s="358" customFormat="1" ht="30" customHeight="1">
      <c r="A1" s="47"/>
      <c r="B1" s="47"/>
      <c r="C1" s="740" t="s">
        <v>1208</v>
      </c>
      <c r="D1" s="740"/>
      <c r="E1" s="740"/>
      <c r="F1" s="740"/>
      <c r="G1" s="740"/>
    </row>
    <row r="2" spans="1:7" s="358" customFormat="1" ht="15" customHeight="1">
      <c r="A2" s="47"/>
      <c r="B2" s="47"/>
      <c r="C2" s="741" t="s">
        <v>552</v>
      </c>
      <c r="D2" s="741"/>
      <c r="E2" s="741"/>
      <c r="F2" s="741"/>
      <c r="G2" s="741"/>
    </row>
    <row r="3" spans="1:7" s="358" customFormat="1" ht="15" customHeight="1">
      <c r="A3" s="47"/>
      <c r="B3" s="47"/>
      <c r="C3" s="752" t="s">
        <v>1519</v>
      </c>
      <c r="D3" s="752"/>
      <c r="E3" s="752"/>
      <c r="F3" s="752"/>
      <c r="G3" s="752"/>
    </row>
    <row r="4" spans="1:7" s="358" customFormat="1" ht="30" customHeight="1">
      <c r="A4" s="47" t="s">
        <v>1134</v>
      </c>
      <c r="B4" s="47"/>
      <c r="C4" s="742" t="s">
        <v>544</v>
      </c>
      <c r="D4" s="742"/>
      <c r="E4" s="742"/>
      <c r="F4" s="742"/>
      <c r="G4" s="742"/>
    </row>
    <row r="5" spans="1:7" ht="3.75" customHeight="1">
      <c r="A5" s="47"/>
      <c r="B5" s="47"/>
      <c r="C5" s="47"/>
      <c r="D5" s="47"/>
      <c r="E5" s="47"/>
      <c r="F5" s="47"/>
      <c r="G5" s="47"/>
    </row>
    <row r="6" spans="1:7" ht="30" customHeight="1" thickBot="1">
      <c r="A6" s="369"/>
      <c r="B6" s="369"/>
      <c r="C6" s="370"/>
      <c r="D6" s="240" t="s">
        <v>151</v>
      </c>
      <c r="E6" s="240" t="s">
        <v>153</v>
      </c>
      <c r="F6" s="240" t="s">
        <v>505</v>
      </c>
      <c r="G6" s="371" t="s">
        <v>551</v>
      </c>
    </row>
    <row r="7" spans="1:7" s="78" customFormat="1" ht="15" customHeight="1" thickTop="1">
      <c r="A7" s="369" t="s">
        <v>845</v>
      </c>
      <c r="B7" s="369" t="s">
        <v>1209</v>
      </c>
      <c r="C7" s="372" t="s">
        <v>673</v>
      </c>
      <c r="D7" s="476">
        <v>11942.521199999999</v>
      </c>
      <c r="E7" s="476">
        <v>21232.188989999999</v>
      </c>
      <c r="F7" s="476">
        <v>31846.045699999999</v>
      </c>
      <c r="G7" s="476">
        <v>65020.75589</v>
      </c>
    </row>
    <row r="8" spans="1:7" s="78" customFormat="1" ht="15" customHeight="1">
      <c r="A8" s="47" t="s">
        <v>845</v>
      </c>
      <c r="B8" s="47" t="s">
        <v>1210</v>
      </c>
      <c r="C8" s="49" t="s">
        <v>1211</v>
      </c>
      <c r="D8" s="74">
        <v>42.643260000000005</v>
      </c>
      <c r="E8" s="74">
        <v>7987.5485699999999</v>
      </c>
      <c r="F8" s="74">
        <v>1485.1630700000001</v>
      </c>
      <c r="G8" s="74">
        <v>9515.3549000000003</v>
      </c>
    </row>
    <row r="9" spans="1:7" s="77" customFormat="1" ht="15" customHeight="1">
      <c r="A9" s="47" t="s">
        <v>845</v>
      </c>
      <c r="B9" s="47" t="s">
        <v>1212</v>
      </c>
      <c r="C9" s="49" t="s">
        <v>1213</v>
      </c>
      <c r="D9" s="74">
        <v>5732.8011699999997</v>
      </c>
      <c r="E9" s="74">
        <v>8655.2265399999997</v>
      </c>
      <c r="F9" s="74">
        <v>0</v>
      </c>
      <c r="G9" s="74">
        <v>14388.027709999998</v>
      </c>
    </row>
    <row r="10" spans="1:7" s="77" customFormat="1" ht="15" customHeight="1">
      <c r="A10" s="47" t="s">
        <v>845</v>
      </c>
      <c r="B10" s="47" t="s">
        <v>1214</v>
      </c>
      <c r="C10" s="49" t="s">
        <v>1215</v>
      </c>
      <c r="D10" s="74">
        <v>196.68395999999998</v>
      </c>
      <c r="E10" s="74">
        <v>726.43759</v>
      </c>
      <c r="F10" s="74">
        <v>1599.2785800000001</v>
      </c>
      <c r="G10" s="74">
        <v>2522.40013</v>
      </c>
    </row>
    <row r="11" spans="1:7" s="77" customFormat="1" ht="15" customHeight="1">
      <c r="A11" s="47" t="s">
        <v>845</v>
      </c>
      <c r="B11" s="47" t="s">
        <v>1216</v>
      </c>
      <c r="C11" s="49" t="s">
        <v>1217</v>
      </c>
      <c r="D11" s="74">
        <v>0</v>
      </c>
      <c r="E11" s="74">
        <v>0</v>
      </c>
      <c r="F11" s="74">
        <v>0</v>
      </c>
      <c r="G11" s="74">
        <v>0</v>
      </c>
    </row>
    <row r="12" spans="1:7" s="77" customFormat="1" ht="15" customHeight="1">
      <c r="A12" s="47" t="s">
        <v>845</v>
      </c>
      <c r="B12" s="47" t="s">
        <v>1218</v>
      </c>
      <c r="C12" s="49" t="s">
        <v>1219</v>
      </c>
      <c r="D12" s="74">
        <v>6.3819999999999997</v>
      </c>
      <c r="E12" s="74">
        <v>187.48401000000001</v>
      </c>
      <c r="F12" s="74">
        <v>104.79508</v>
      </c>
      <c r="G12" s="74">
        <v>298.66109</v>
      </c>
    </row>
    <row r="13" spans="1:7" s="77" customFormat="1" ht="15" customHeight="1">
      <c r="A13" s="47" t="s">
        <v>845</v>
      </c>
      <c r="B13" s="47" t="s">
        <v>1220</v>
      </c>
      <c r="C13" s="49" t="s">
        <v>1221</v>
      </c>
      <c r="D13" s="74">
        <v>5874.5232599999999</v>
      </c>
      <c r="E13" s="74">
        <v>3605.9784</v>
      </c>
      <c r="F13" s="74">
        <v>28635.156649999997</v>
      </c>
      <c r="G13" s="74">
        <v>38115.658309999999</v>
      </c>
    </row>
    <row r="14" spans="1:7" s="77" customFormat="1" ht="15" customHeight="1">
      <c r="A14" s="47" t="s">
        <v>845</v>
      </c>
      <c r="B14" s="47" t="s">
        <v>1222</v>
      </c>
      <c r="C14" s="49" t="s">
        <v>1223</v>
      </c>
      <c r="D14" s="74">
        <v>89.487549999999999</v>
      </c>
      <c r="E14" s="74">
        <v>69.51388</v>
      </c>
      <c r="F14" s="74">
        <v>21.65232</v>
      </c>
      <c r="G14" s="74">
        <v>180.65375</v>
      </c>
    </row>
    <row r="15" spans="1:7" s="78" customFormat="1" ht="15" customHeight="1">
      <c r="A15" s="47" t="s">
        <v>845</v>
      </c>
      <c r="B15" s="47" t="s">
        <v>1224</v>
      </c>
      <c r="C15" s="49" t="s">
        <v>1225</v>
      </c>
      <c r="D15" s="74">
        <v>0</v>
      </c>
      <c r="E15" s="74">
        <v>0</v>
      </c>
      <c r="F15" s="74">
        <v>0</v>
      </c>
      <c r="G15" s="74">
        <v>0</v>
      </c>
    </row>
    <row r="16" spans="1:7" s="78" customFormat="1" ht="15" customHeight="1">
      <c r="A16" s="369" t="s">
        <v>845</v>
      </c>
      <c r="B16" s="369" t="s">
        <v>1226</v>
      </c>
      <c r="C16" s="364" t="s">
        <v>1227</v>
      </c>
      <c r="D16" s="363">
        <v>589.52915000000007</v>
      </c>
      <c r="E16" s="363">
        <v>6037.5385299999998</v>
      </c>
      <c r="F16" s="363">
        <v>4763.4460099999997</v>
      </c>
      <c r="G16" s="363">
        <v>11390.51369</v>
      </c>
    </row>
    <row r="17" spans="1:7" s="78" customFormat="1" ht="15" customHeight="1">
      <c r="A17" s="47" t="s">
        <v>845</v>
      </c>
      <c r="B17" s="47" t="s">
        <v>1228</v>
      </c>
      <c r="C17" s="49" t="s">
        <v>1229</v>
      </c>
      <c r="D17" s="74">
        <v>0</v>
      </c>
      <c r="E17" s="74">
        <v>0</v>
      </c>
      <c r="F17" s="74">
        <v>0</v>
      </c>
      <c r="G17" s="74">
        <v>0</v>
      </c>
    </row>
    <row r="18" spans="1:7" s="77" customFormat="1" ht="15" customHeight="1">
      <c r="A18" s="47" t="s">
        <v>845</v>
      </c>
      <c r="B18" s="47" t="s">
        <v>1230</v>
      </c>
      <c r="C18" s="49" t="s">
        <v>1231</v>
      </c>
      <c r="D18" s="74">
        <v>567.53843999999992</v>
      </c>
      <c r="E18" s="74">
        <v>886.40932999999995</v>
      </c>
      <c r="F18" s="74">
        <v>1793.39013</v>
      </c>
      <c r="G18" s="74">
        <v>3247.3378999999995</v>
      </c>
    </row>
    <row r="19" spans="1:7" s="77" customFormat="1" ht="15" customHeight="1">
      <c r="A19" s="47" t="s">
        <v>845</v>
      </c>
      <c r="B19" s="47" t="s">
        <v>1232</v>
      </c>
      <c r="C19" s="49" t="s">
        <v>1233</v>
      </c>
      <c r="D19" s="74">
        <v>21.99071</v>
      </c>
      <c r="E19" s="74">
        <v>5151.1292000000003</v>
      </c>
      <c r="F19" s="74">
        <v>2970.0558799999999</v>
      </c>
      <c r="G19" s="74">
        <v>8143.1757900000002</v>
      </c>
    </row>
    <row r="20" spans="1:7" s="77" customFormat="1" ht="15" customHeight="1">
      <c r="A20" s="47" t="s">
        <v>845</v>
      </c>
      <c r="B20" s="47" t="s">
        <v>1234</v>
      </c>
      <c r="C20" s="49" t="s">
        <v>1235</v>
      </c>
      <c r="D20" s="74">
        <v>0</v>
      </c>
      <c r="E20" s="74">
        <v>0</v>
      </c>
      <c r="F20" s="74">
        <v>0</v>
      </c>
      <c r="G20" s="74">
        <v>0</v>
      </c>
    </row>
    <row r="21" spans="1:7" s="77" customFormat="1" ht="15" customHeight="1">
      <c r="A21" s="47" t="s">
        <v>845</v>
      </c>
      <c r="B21" s="47" t="s">
        <v>1236</v>
      </c>
      <c r="C21" s="49" t="s">
        <v>1237</v>
      </c>
      <c r="D21" s="74">
        <v>0</v>
      </c>
      <c r="E21" s="74">
        <v>0</v>
      </c>
      <c r="F21" s="74">
        <v>0</v>
      </c>
      <c r="G21" s="74">
        <v>0</v>
      </c>
    </row>
    <row r="22" spans="1:7" s="77" customFormat="1" ht="15" customHeight="1">
      <c r="A22" s="47" t="s">
        <v>845</v>
      </c>
      <c r="B22" s="173" t="s">
        <v>912</v>
      </c>
      <c r="C22" s="49" t="s">
        <v>913</v>
      </c>
      <c r="D22" s="74">
        <v>0</v>
      </c>
      <c r="E22" s="74">
        <v>0</v>
      </c>
      <c r="F22" s="74">
        <v>0</v>
      </c>
      <c r="G22" s="74">
        <v>0</v>
      </c>
    </row>
    <row r="23" spans="1:7" ht="15" customHeight="1">
      <c r="A23" s="369" t="s">
        <v>845</v>
      </c>
      <c r="B23" s="369" t="s">
        <v>1238</v>
      </c>
      <c r="C23" s="364" t="s">
        <v>698</v>
      </c>
      <c r="D23" s="363">
        <v>11352.992050000001</v>
      </c>
      <c r="E23" s="363">
        <v>15194.650460000001</v>
      </c>
      <c r="F23" s="363">
        <v>27082.599690000003</v>
      </c>
      <c r="G23" s="363">
        <v>53630.242200000008</v>
      </c>
    </row>
    <row r="24" spans="1:7" s="78" customFormat="1" ht="15" customHeight="1">
      <c r="A24" s="47" t="s">
        <v>845</v>
      </c>
      <c r="B24" s="47" t="s">
        <v>1239</v>
      </c>
      <c r="C24" s="49" t="s">
        <v>1240</v>
      </c>
      <c r="D24" s="74">
        <v>9956</v>
      </c>
      <c r="E24" s="74">
        <v>11000</v>
      </c>
      <c r="F24" s="74">
        <v>10805.7</v>
      </c>
      <c r="G24" s="74">
        <v>31761.7</v>
      </c>
    </row>
    <row r="25" spans="1:7" s="77" customFormat="1" ht="15" customHeight="1">
      <c r="A25" s="47" t="s">
        <v>845</v>
      </c>
      <c r="B25" s="47" t="s">
        <v>1241</v>
      </c>
      <c r="C25" s="49" t="s">
        <v>1242</v>
      </c>
      <c r="D25" s="74">
        <v>0</v>
      </c>
      <c r="E25" s="74">
        <v>0</v>
      </c>
      <c r="F25" s="74">
        <v>0</v>
      </c>
      <c r="G25" s="74">
        <v>0</v>
      </c>
    </row>
    <row r="26" spans="1:7" s="77" customFormat="1" ht="15" customHeight="1">
      <c r="A26" s="47" t="s">
        <v>845</v>
      </c>
      <c r="B26" s="47" t="s">
        <v>1243</v>
      </c>
      <c r="C26" s="49" t="s">
        <v>1244</v>
      </c>
      <c r="D26" s="74">
        <v>0</v>
      </c>
      <c r="E26" s="74">
        <v>0</v>
      </c>
      <c r="F26" s="74">
        <v>0</v>
      </c>
      <c r="G26" s="74">
        <v>0</v>
      </c>
    </row>
    <row r="27" spans="1:7" s="77" customFormat="1" ht="15" customHeight="1">
      <c r="A27" s="47" t="s">
        <v>845</v>
      </c>
      <c r="B27" s="47" t="s">
        <v>1245</v>
      </c>
      <c r="C27" s="49" t="s">
        <v>1246</v>
      </c>
      <c r="D27" s="74">
        <v>1841.27215</v>
      </c>
      <c r="E27" s="74">
        <v>4622.9765499999994</v>
      </c>
      <c r="F27" s="74">
        <v>8260.0310599999993</v>
      </c>
      <c r="G27" s="74">
        <v>14724.279759999998</v>
      </c>
    </row>
    <row r="28" spans="1:7" s="77" customFormat="1" ht="15" customHeight="1">
      <c r="A28" s="47" t="s">
        <v>845</v>
      </c>
      <c r="B28" s="47" t="s">
        <v>1247</v>
      </c>
      <c r="C28" s="49" t="s">
        <v>1248</v>
      </c>
      <c r="D28" s="74">
        <v>-444.2801</v>
      </c>
      <c r="E28" s="74">
        <v>-428.32609000000002</v>
      </c>
      <c r="F28" s="74">
        <v>8016.8686299999999</v>
      </c>
      <c r="G28" s="74">
        <v>7144.2624400000004</v>
      </c>
    </row>
    <row r="29" spans="1:7" s="77" customFormat="1" ht="15" customHeight="1">
      <c r="A29" s="47" t="s">
        <v>845</v>
      </c>
      <c r="B29" s="47" t="s">
        <v>1249</v>
      </c>
      <c r="C29" s="661" t="s">
        <v>1250</v>
      </c>
      <c r="D29" s="74">
        <v>0.85904999999999998</v>
      </c>
      <c r="E29" s="74">
        <v>-2027.1957200000002</v>
      </c>
      <c r="F29" s="74">
        <v>6872.3318099999997</v>
      </c>
      <c r="G29" s="74">
        <v>4845.9951399999991</v>
      </c>
    </row>
    <row r="30" spans="1:7" s="77" customFormat="1" ht="15" customHeight="1">
      <c r="A30" s="47" t="s">
        <v>845</v>
      </c>
      <c r="B30" s="47" t="s">
        <v>1251</v>
      </c>
      <c r="C30" s="661" t="s">
        <v>1252</v>
      </c>
      <c r="D30" s="74">
        <v>-445.13915000000003</v>
      </c>
      <c r="E30" s="74">
        <v>1598.8696299999999</v>
      </c>
      <c r="F30" s="74">
        <v>1144.53682</v>
      </c>
      <c r="G30" s="74">
        <v>2298.2673</v>
      </c>
    </row>
    <row r="31" spans="1:7" s="77" customFormat="1" ht="15" customHeight="1">
      <c r="A31" s="47" t="s">
        <v>845</v>
      </c>
      <c r="B31" s="47" t="s">
        <v>1253</v>
      </c>
      <c r="C31" s="373" t="s">
        <v>702</v>
      </c>
      <c r="D31" s="477">
        <v>11942.521199999999</v>
      </c>
      <c r="E31" s="477">
        <v>21232.188989999999</v>
      </c>
      <c r="F31" s="477">
        <v>31846.045699999999</v>
      </c>
      <c r="G31" s="363">
        <v>65020.75589</v>
      </c>
    </row>
    <row r="32" spans="1:7" s="77" customFormat="1" ht="15" customHeight="1">
      <c r="A32" s="47" t="s">
        <v>845</v>
      </c>
      <c r="B32" s="47" t="s">
        <v>1254</v>
      </c>
      <c r="C32" s="49" t="s">
        <v>1255</v>
      </c>
      <c r="D32" s="74">
        <v>0</v>
      </c>
      <c r="E32" s="74">
        <v>0</v>
      </c>
      <c r="F32" s="74">
        <v>0</v>
      </c>
      <c r="G32" s="74">
        <v>0</v>
      </c>
    </row>
    <row r="33" spans="1:7" s="77" customFormat="1" ht="15" customHeight="1">
      <c r="A33" s="47" t="s">
        <v>845</v>
      </c>
      <c r="B33" s="47" t="s">
        <v>1256</v>
      </c>
      <c r="C33" s="49" t="s">
        <v>1257</v>
      </c>
      <c r="D33" s="74">
        <v>336569.32845999999</v>
      </c>
      <c r="E33" s="74">
        <v>332576.67371</v>
      </c>
      <c r="F33" s="74">
        <v>670675.00925</v>
      </c>
      <c r="G33" s="74">
        <v>1339821.0114199999</v>
      </c>
    </row>
    <row r="34" spans="1:7" s="77" customFormat="1" ht="15" customHeight="1">
      <c r="A34" s="47" t="s">
        <v>845</v>
      </c>
      <c r="B34" s="47" t="s">
        <v>1258</v>
      </c>
      <c r="C34" s="50" t="s">
        <v>1259</v>
      </c>
      <c r="D34" s="74">
        <v>4398.12781</v>
      </c>
      <c r="E34" s="74">
        <v>250747.83254</v>
      </c>
      <c r="F34" s="74">
        <v>594011.17600999994</v>
      </c>
      <c r="G34" s="74">
        <v>849157.13635999989</v>
      </c>
    </row>
    <row r="35" spans="1:7" s="77" customFormat="1" ht="15" customHeight="1">
      <c r="A35" s="47" t="s">
        <v>845</v>
      </c>
      <c r="B35" s="47" t="s">
        <v>1260</v>
      </c>
      <c r="C35" s="50" t="s">
        <v>1261</v>
      </c>
      <c r="D35" s="74">
        <v>0</v>
      </c>
      <c r="E35" s="74">
        <v>0</v>
      </c>
      <c r="F35" s="74">
        <v>0</v>
      </c>
      <c r="G35" s="74">
        <v>0</v>
      </c>
    </row>
    <row r="36" spans="1:7" s="77" customFormat="1" ht="15" customHeight="1">
      <c r="A36" s="47" t="s">
        <v>845</v>
      </c>
      <c r="B36" s="47" t="s">
        <v>1262</v>
      </c>
      <c r="C36" s="50" t="s">
        <v>1263</v>
      </c>
      <c r="D36" s="74">
        <v>0</v>
      </c>
      <c r="E36" s="74">
        <v>0</v>
      </c>
      <c r="F36" s="74">
        <v>0</v>
      </c>
      <c r="G36" s="74">
        <v>0</v>
      </c>
    </row>
    <row r="37" spans="1:7" s="77" customFormat="1" ht="15" customHeight="1">
      <c r="A37" s="47" t="s">
        <v>845</v>
      </c>
      <c r="B37" s="47" t="s">
        <v>1264</v>
      </c>
      <c r="C37" s="50" t="s">
        <v>1265</v>
      </c>
      <c r="D37" s="74">
        <v>0</v>
      </c>
      <c r="E37" s="74">
        <v>0</v>
      </c>
      <c r="F37" s="74">
        <v>0</v>
      </c>
      <c r="G37" s="74">
        <v>0</v>
      </c>
    </row>
    <row r="38" spans="1:7" s="77" customFormat="1" ht="15" customHeight="1">
      <c r="A38" s="47" t="s">
        <v>845</v>
      </c>
      <c r="B38" s="47" t="s">
        <v>1266</v>
      </c>
      <c r="C38" s="50" t="s">
        <v>1267</v>
      </c>
      <c r="D38" s="74">
        <v>0</v>
      </c>
      <c r="E38" s="74">
        <v>0</v>
      </c>
      <c r="F38" s="74">
        <v>0</v>
      </c>
      <c r="G38" s="74">
        <v>0</v>
      </c>
    </row>
    <row r="39" spans="1:7" s="77" customFormat="1" ht="15" customHeight="1">
      <c r="A39" s="47" t="s">
        <v>845</v>
      </c>
      <c r="B39" s="47" t="s">
        <v>1268</v>
      </c>
      <c r="C39" s="50" t="s">
        <v>1269</v>
      </c>
      <c r="D39" s="74">
        <v>332171.20064999996</v>
      </c>
      <c r="E39" s="74">
        <v>81828.84117</v>
      </c>
      <c r="F39" s="74">
        <v>76663.833239999993</v>
      </c>
      <c r="G39" s="74">
        <v>490663.87505999993</v>
      </c>
    </row>
    <row r="40" spans="1:7" s="77" customFormat="1" ht="15" customHeight="1">
      <c r="A40" s="47" t="s">
        <v>845</v>
      </c>
      <c r="B40" s="47" t="s">
        <v>1270</v>
      </c>
      <c r="C40" s="50" t="s">
        <v>1271</v>
      </c>
      <c r="D40" s="74">
        <v>0</v>
      </c>
      <c r="E40" s="74">
        <v>0</v>
      </c>
      <c r="F40" s="74">
        <v>0</v>
      </c>
      <c r="G40" s="74">
        <v>0</v>
      </c>
    </row>
    <row r="41" spans="1:7" s="78" customFormat="1" ht="30" customHeight="1">
      <c r="A41" s="47" t="s">
        <v>845</v>
      </c>
      <c r="B41" s="47" t="s">
        <v>1272</v>
      </c>
      <c r="C41" s="373" t="s">
        <v>1375</v>
      </c>
      <c r="D41" s="477">
        <v>412.25372999999996</v>
      </c>
      <c r="E41" s="477">
        <v>592.19932999999992</v>
      </c>
      <c r="F41" s="477">
        <v>32.810699999999997</v>
      </c>
      <c r="G41" s="477">
        <v>1037.2637599999998</v>
      </c>
    </row>
    <row r="42" spans="1:7" s="78" customFormat="1" ht="15" customHeight="1">
      <c r="A42" s="47" t="s">
        <v>845</v>
      </c>
      <c r="B42" s="173" t="s">
        <v>1273</v>
      </c>
      <c r="C42" s="47" t="s">
        <v>1274</v>
      </c>
      <c r="D42" s="74">
        <v>-156.11615</v>
      </c>
      <c r="E42" s="74">
        <v>-72.959910000000008</v>
      </c>
      <c r="F42" s="74">
        <v>-57.068959999999997</v>
      </c>
      <c r="G42" s="74">
        <v>-286.14501999999999</v>
      </c>
    </row>
    <row r="43" spans="1:7" s="78" customFormat="1" ht="15" customHeight="1">
      <c r="A43" s="47" t="s">
        <v>845</v>
      </c>
      <c r="B43" s="47" t="s">
        <v>1275</v>
      </c>
      <c r="C43" s="49" t="s">
        <v>712</v>
      </c>
      <c r="D43" s="74">
        <v>256.13758000000001</v>
      </c>
      <c r="E43" s="74">
        <v>519.23942</v>
      </c>
      <c r="F43" s="74">
        <v>-24.25826</v>
      </c>
      <c r="G43" s="74">
        <v>751.11874</v>
      </c>
    </row>
    <row r="44" spans="1:7" s="78" customFormat="1" ht="15" customHeight="1">
      <c r="A44" s="47" t="s">
        <v>845</v>
      </c>
      <c r="B44" s="173" t="s">
        <v>1276</v>
      </c>
      <c r="C44" s="75" t="s">
        <v>1277</v>
      </c>
      <c r="D44" s="74">
        <v>1214.51746</v>
      </c>
      <c r="E44" s="74">
        <v>3050.9156800000001</v>
      </c>
      <c r="F44" s="74">
        <v>7376.8298500000001</v>
      </c>
      <c r="G44" s="74">
        <v>11642.262989999999</v>
      </c>
    </row>
    <row r="45" spans="1:7" s="78" customFormat="1" ht="15" customHeight="1">
      <c r="A45" s="47" t="s">
        <v>845</v>
      </c>
      <c r="B45" s="173" t="s">
        <v>1278</v>
      </c>
      <c r="C45" s="47" t="s">
        <v>1279</v>
      </c>
      <c r="D45" s="74">
        <v>-62.236400000000003</v>
      </c>
      <c r="E45" s="74">
        <v>-170.77591000000001</v>
      </c>
      <c r="F45" s="74">
        <v>-73.977519999999998</v>
      </c>
      <c r="G45" s="74">
        <v>-306.98982999999998</v>
      </c>
    </row>
    <row r="46" spans="1:7" s="78" customFormat="1" ht="15" customHeight="1">
      <c r="A46" s="47" t="s">
        <v>845</v>
      </c>
      <c r="B46" s="47" t="s">
        <v>1280</v>
      </c>
      <c r="C46" s="49" t="s">
        <v>1281</v>
      </c>
      <c r="D46" s="74">
        <v>1408.4186399999999</v>
      </c>
      <c r="E46" s="74">
        <v>3399.3791900000001</v>
      </c>
      <c r="F46" s="74">
        <v>7278.5940700000001</v>
      </c>
      <c r="G46" s="74">
        <v>12086.391899999999</v>
      </c>
    </row>
    <row r="47" spans="1:7" s="78" customFormat="1" ht="15" customHeight="1">
      <c r="A47" s="47" t="s">
        <v>845</v>
      </c>
      <c r="B47" s="47" t="s">
        <v>1282</v>
      </c>
      <c r="C47" s="75" t="s">
        <v>1283</v>
      </c>
      <c r="D47" s="74">
        <v>194.14485000000002</v>
      </c>
      <c r="E47" s="74">
        <v>6560.02999</v>
      </c>
      <c r="F47" s="74">
        <v>1436.6278799999998</v>
      </c>
      <c r="G47" s="74">
        <v>8190.8027199999997</v>
      </c>
    </row>
    <row r="48" spans="1:7" s="78" customFormat="1" ht="15" customHeight="1">
      <c r="A48" s="47" t="s">
        <v>845</v>
      </c>
      <c r="B48" s="173" t="s">
        <v>1284</v>
      </c>
      <c r="C48" s="47" t="s">
        <v>1285</v>
      </c>
      <c r="D48" s="74">
        <v>-80.969080000000005</v>
      </c>
      <c r="E48" s="74">
        <v>-4762.6594599999999</v>
      </c>
      <c r="F48" s="74">
        <v>-918.4498000000001</v>
      </c>
      <c r="G48" s="74">
        <v>-5762.07834</v>
      </c>
    </row>
    <row r="49" spans="1:7" s="78" customFormat="1" ht="15" customHeight="1">
      <c r="A49" s="47" t="s">
        <v>845</v>
      </c>
      <c r="B49" s="47" t="s">
        <v>1286</v>
      </c>
      <c r="C49" s="49" t="s">
        <v>1287</v>
      </c>
      <c r="D49" s="74">
        <v>1521.5944099999999</v>
      </c>
      <c r="E49" s="74">
        <v>5196.7497199999998</v>
      </c>
      <c r="F49" s="74">
        <v>7796.7721500000007</v>
      </c>
      <c r="G49" s="74">
        <v>14515.11628</v>
      </c>
    </row>
    <row r="50" spans="1:7" s="78" customFormat="1" ht="15" customHeight="1">
      <c r="A50" s="47" t="s">
        <v>845</v>
      </c>
      <c r="B50" s="173" t="s">
        <v>1288</v>
      </c>
      <c r="C50" s="75" t="s">
        <v>1289</v>
      </c>
      <c r="D50" s="74">
        <v>-1933.2131499999998</v>
      </c>
      <c r="E50" s="74">
        <v>-3579.2529500000001</v>
      </c>
      <c r="F50" s="74">
        <v>-6808.8923399999994</v>
      </c>
      <c r="G50" s="74">
        <v>-12321.35844</v>
      </c>
    </row>
    <row r="51" spans="1:7" s="78" customFormat="1" ht="15" customHeight="1">
      <c r="A51" s="47" t="s">
        <v>845</v>
      </c>
      <c r="B51" s="47" t="s">
        <v>1290</v>
      </c>
      <c r="C51" s="49" t="s">
        <v>1291</v>
      </c>
      <c r="D51" s="74">
        <v>-411.61874</v>
      </c>
      <c r="E51" s="74">
        <v>1617.49677</v>
      </c>
      <c r="F51" s="74">
        <v>987.87981000000002</v>
      </c>
      <c r="G51" s="74">
        <v>2193.7578399999998</v>
      </c>
    </row>
    <row r="52" spans="1:7" s="78" customFormat="1" ht="15" customHeight="1">
      <c r="A52" s="47" t="s">
        <v>845</v>
      </c>
      <c r="B52" s="173" t="s">
        <v>1292</v>
      </c>
      <c r="C52" s="374" t="s">
        <v>1293</v>
      </c>
      <c r="D52" s="74">
        <v>6.8600000000000006E-3</v>
      </c>
      <c r="E52" s="74">
        <v>21.19153</v>
      </c>
      <c r="F52" s="74">
        <v>0</v>
      </c>
      <c r="G52" s="74">
        <v>21.19839</v>
      </c>
    </row>
    <row r="53" spans="1:7" s="78" customFormat="1" ht="15" customHeight="1">
      <c r="A53" s="47" t="s">
        <v>845</v>
      </c>
      <c r="B53" s="47" t="s">
        <v>1294</v>
      </c>
      <c r="C53" s="50" t="s">
        <v>1295</v>
      </c>
      <c r="D53" s="74">
        <v>6.8600000000000006E-3</v>
      </c>
      <c r="E53" s="74">
        <v>21.19153</v>
      </c>
      <c r="F53" s="74">
        <v>0</v>
      </c>
      <c r="G53" s="74">
        <v>21.19839</v>
      </c>
    </row>
    <row r="54" spans="1:7" s="78" customFormat="1" ht="15" customHeight="1">
      <c r="A54" s="47" t="s">
        <v>845</v>
      </c>
      <c r="B54" s="47" t="s">
        <v>1296</v>
      </c>
      <c r="C54" s="75" t="s">
        <v>1297</v>
      </c>
      <c r="D54" s="74">
        <v>0</v>
      </c>
      <c r="E54" s="74">
        <v>0</v>
      </c>
      <c r="F54" s="74">
        <v>0</v>
      </c>
      <c r="G54" s="74">
        <v>0</v>
      </c>
    </row>
    <row r="55" spans="1:7" s="78" customFormat="1" ht="15" customHeight="1">
      <c r="A55" s="47" t="s">
        <v>845</v>
      </c>
      <c r="B55" s="173" t="s">
        <v>1298</v>
      </c>
      <c r="C55" s="49" t="s">
        <v>1299</v>
      </c>
      <c r="D55" s="74">
        <v>-33.090580000000003</v>
      </c>
      <c r="E55" s="74">
        <v>-6.3911199999999999</v>
      </c>
      <c r="F55" s="74">
        <v>0</v>
      </c>
      <c r="G55" s="74">
        <v>-39.481700000000004</v>
      </c>
    </row>
    <row r="56" spans="1:7" s="78" customFormat="1" ht="15" customHeight="1">
      <c r="A56" s="47" t="s">
        <v>845</v>
      </c>
      <c r="B56" s="47" t="s">
        <v>1300</v>
      </c>
      <c r="C56" s="50" t="s">
        <v>1301</v>
      </c>
      <c r="D56" s="74">
        <v>33.090580000000003</v>
      </c>
      <c r="E56" s="74">
        <v>6.3911199999999999</v>
      </c>
      <c r="F56" s="74">
        <v>0</v>
      </c>
      <c r="G56" s="74">
        <v>39.481700000000004</v>
      </c>
    </row>
    <row r="57" spans="1:7" s="78" customFormat="1" ht="15" customHeight="1">
      <c r="A57" s="47" t="s">
        <v>845</v>
      </c>
      <c r="B57" s="47" t="s">
        <v>1302</v>
      </c>
      <c r="C57" s="75" t="s">
        <v>1303</v>
      </c>
      <c r="D57" s="74">
        <v>0</v>
      </c>
      <c r="E57" s="74">
        <v>0</v>
      </c>
      <c r="F57" s="74">
        <v>0</v>
      </c>
      <c r="G57" s="74">
        <v>0</v>
      </c>
    </row>
    <row r="58" spans="1:7" s="78" customFormat="1" ht="15" customHeight="1">
      <c r="A58" s="47" t="s">
        <v>845</v>
      </c>
      <c r="B58" s="348" t="s">
        <v>1304</v>
      </c>
      <c r="C58" s="49" t="s">
        <v>1305</v>
      </c>
      <c r="D58" s="74">
        <v>-444.70246000000003</v>
      </c>
      <c r="E58" s="74">
        <v>1632.29718</v>
      </c>
      <c r="F58" s="74">
        <v>987.87981000000002</v>
      </c>
      <c r="G58" s="74">
        <v>2175.47453</v>
      </c>
    </row>
    <row r="59" spans="1:7" s="78" customFormat="1" ht="15" customHeight="1">
      <c r="A59" s="47" t="s">
        <v>845</v>
      </c>
      <c r="B59" s="173" t="s">
        <v>1306</v>
      </c>
      <c r="C59" s="75" t="s">
        <v>1307</v>
      </c>
      <c r="D59" s="74">
        <v>0</v>
      </c>
      <c r="E59" s="74">
        <v>0</v>
      </c>
      <c r="F59" s="74">
        <v>0</v>
      </c>
      <c r="G59" s="74">
        <v>0</v>
      </c>
    </row>
    <row r="60" spans="1:7" s="78" customFormat="1" ht="15" customHeight="1">
      <c r="A60" s="47" t="s">
        <v>845</v>
      </c>
      <c r="B60" s="348" t="s">
        <v>1308</v>
      </c>
      <c r="C60" s="49" t="s">
        <v>724</v>
      </c>
      <c r="D60" s="74">
        <v>-444.70246000000003</v>
      </c>
      <c r="E60" s="74">
        <v>1632.29718</v>
      </c>
      <c r="F60" s="74">
        <v>987.87981000000002</v>
      </c>
      <c r="G60" s="74">
        <v>2175.47453</v>
      </c>
    </row>
    <row r="61" spans="1:7" s="78" customFormat="1" ht="15" customHeight="1">
      <c r="A61" s="47" t="s">
        <v>845</v>
      </c>
      <c r="B61" s="173" t="s">
        <v>1309</v>
      </c>
      <c r="C61" s="75" t="s">
        <v>1310</v>
      </c>
      <c r="D61" s="74">
        <v>0</v>
      </c>
      <c r="E61" s="74">
        <v>3.4222100000000002</v>
      </c>
      <c r="F61" s="74">
        <v>156.65701000000001</v>
      </c>
      <c r="G61" s="74">
        <v>160.07922000000002</v>
      </c>
    </row>
    <row r="62" spans="1:7" s="78" customFormat="1" ht="15" customHeight="1">
      <c r="A62" s="47" t="s">
        <v>845</v>
      </c>
      <c r="B62" s="173" t="s">
        <v>1311</v>
      </c>
      <c r="C62" s="47" t="s">
        <v>1312</v>
      </c>
      <c r="D62" s="74">
        <v>-0.43669000000000002</v>
      </c>
      <c r="E62" s="74">
        <v>-36.849760000000003</v>
      </c>
      <c r="F62" s="74">
        <v>0</v>
      </c>
      <c r="G62" s="74">
        <v>-37.286450000000002</v>
      </c>
    </row>
    <row r="63" spans="1:7" s="78" customFormat="1" ht="15" customHeight="1">
      <c r="A63" s="47" t="s">
        <v>845</v>
      </c>
      <c r="B63" s="47" t="s">
        <v>1313</v>
      </c>
      <c r="C63" s="49" t="s">
        <v>726</v>
      </c>
      <c r="D63" s="74">
        <v>-445.13915000000003</v>
      </c>
      <c r="E63" s="74">
        <v>1598.8696299999999</v>
      </c>
      <c r="F63" s="74">
        <v>1144.53682</v>
      </c>
      <c r="G63" s="74">
        <v>2298.2673</v>
      </c>
    </row>
    <row r="64" spans="1:7" s="78" customFormat="1" ht="15" customHeight="1">
      <c r="A64" s="47" t="s">
        <v>845</v>
      </c>
      <c r="B64" s="47" t="s">
        <v>1314</v>
      </c>
      <c r="C64" s="75" t="s">
        <v>1315</v>
      </c>
      <c r="D64" s="74">
        <v>0</v>
      </c>
      <c r="E64" s="74">
        <v>0</v>
      </c>
      <c r="F64" s="74">
        <v>0</v>
      </c>
      <c r="G64" s="74">
        <v>0</v>
      </c>
    </row>
    <row r="65" spans="1:7" s="78" customFormat="1" ht="15" customHeight="1">
      <c r="A65" s="47" t="s">
        <v>845</v>
      </c>
      <c r="B65" s="47" t="s">
        <v>1316</v>
      </c>
      <c r="C65" s="49" t="s">
        <v>1317</v>
      </c>
      <c r="D65" s="74">
        <v>-445.13915000000003</v>
      </c>
      <c r="E65" s="74">
        <v>1598.8696299999999</v>
      </c>
      <c r="F65" s="74">
        <v>1144.53682</v>
      </c>
      <c r="G65" s="74">
        <v>2298.2673</v>
      </c>
    </row>
    <row r="66" spans="1:7" s="78" customFormat="1" ht="15" customHeight="1">
      <c r="A66" s="47" t="s">
        <v>845</v>
      </c>
      <c r="B66" s="173" t="s">
        <v>1318</v>
      </c>
      <c r="C66" s="75" t="s">
        <v>1319</v>
      </c>
      <c r="D66" s="74">
        <v>0</v>
      </c>
      <c r="E66" s="74">
        <v>0</v>
      </c>
      <c r="F66" s="74">
        <v>0</v>
      </c>
      <c r="G66" s="74">
        <v>0</v>
      </c>
    </row>
    <row r="67" spans="1:7" s="78" customFormat="1" ht="15" customHeight="1">
      <c r="A67" s="192" t="s">
        <v>845</v>
      </c>
      <c r="B67" s="192" t="s">
        <v>1320</v>
      </c>
      <c r="C67" s="370" t="s">
        <v>1321</v>
      </c>
      <c r="D67" s="478">
        <v>-445.13915000000003</v>
      </c>
      <c r="E67" s="478">
        <v>1598.8696299999999</v>
      </c>
      <c r="F67" s="478">
        <v>1144.53682</v>
      </c>
      <c r="G67" s="478">
        <v>2298.2673</v>
      </c>
    </row>
    <row r="68" spans="1:7" ht="3.75" customHeight="1" thickBot="1">
      <c r="A68" s="47"/>
      <c r="B68" s="47"/>
      <c r="C68" s="375"/>
      <c r="D68" s="375"/>
      <c r="E68" s="375"/>
      <c r="F68" s="375"/>
      <c r="G68" s="375"/>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1"/>
      <c r="D71" s="741"/>
      <c r="E71" s="741"/>
      <c r="F71" s="741"/>
      <c r="G71" s="741"/>
    </row>
    <row r="72" spans="1:7" ht="45" customHeight="1">
      <c r="A72" s="47"/>
      <c r="B72" s="47"/>
      <c r="C72" s="806" t="s">
        <v>1322</v>
      </c>
      <c r="D72" s="807"/>
      <c r="E72" s="807"/>
      <c r="F72" s="807"/>
      <c r="G72" s="807"/>
    </row>
    <row r="73" spans="1:7" ht="25.5">
      <c r="A73" s="47"/>
      <c r="B73" s="47"/>
      <c r="C73" s="370"/>
      <c r="D73" s="240" t="s">
        <v>151</v>
      </c>
      <c r="E73" s="240" t="s">
        <v>153</v>
      </c>
      <c r="F73" s="240" t="s">
        <v>505</v>
      </c>
      <c r="G73" s="371" t="s">
        <v>551</v>
      </c>
    </row>
    <row r="74" spans="1:7" ht="15" customHeight="1">
      <c r="A74" s="47"/>
      <c r="B74" s="47"/>
      <c r="C74" s="376" t="s">
        <v>1323</v>
      </c>
      <c r="D74" s="584">
        <v>4398.1277900000005</v>
      </c>
      <c r="E74" s="584">
        <v>250747.83257</v>
      </c>
      <c r="F74" s="584">
        <v>594011.17601000005</v>
      </c>
      <c r="G74" s="74">
        <v>849157.13637000008</v>
      </c>
    </row>
    <row r="75" spans="1:7" ht="15" customHeight="1">
      <c r="A75" s="47"/>
      <c r="B75" s="47"/>
      <c r="C75" s="376"/>
      <c r="D75" s="584"/>
      <c r="E75" s="584"/>
      <c r="F75" s="584"/>
      <c r="G75" s="584"/>
    </row>
    <row r="76" spans="1:7" ht="15" customHeight="1">
      <c r="A76" s="47" t="s">
        <v>845</v>
      </c>
      <c r="B76" s="47" t="s">
        <v>1324</v>
      </c>
      <c r="C76" s="47" t="s">
        <v>1325</v>
      </c>
      <c r="D76" s="584">
        <v>1960.7712300000001</v>
      </c>
      <c r="E76" s="584">
        <v>19777.047289999999</v>
      </c>
      <c r="F76" s="584">
        <v>174034.84826</v>
      </c>
      <c r="G76" s="74">
        <v>195772.66678</v>
      </c>
    </row>
    <row r="77" spans="1:7" ht="15" customHeight="1">
      <c r="A77" s="47" t="s">
        <v>845</v>
      </c>
      <c r="B77" s="47" t="s">
        <v>1326</v>
      </c>
      <c r="C77" s="47" t="s">
        <v>1327</v>
      </c>
      <c r="D77" s="584">
        <v>2437.3565600000002</v>
      </c>
      <c r="E77" s="584">
        <v>230970.78528000001</v>
      </c>
      <c r="F77" s="584">
        <v>419976.32775</v>
      </c>
      <c r="G77" s="74">
        <v>653384.46958999999</v>
      </c>
    </row>
    <row r="78" spans="1:7" ht="15" customHeight="1">
      <c r="A78" s="47"/>
      <c r="B78" s="47"/>
      <c r="C78" s="47"/>
      <c r="D78" s="584"/>
      <c r="E78" s="584"/>
      <c r="F78" s="584"/>
      <c r="G78" s="584"/>
    </row>
    <row r="79" spans="1:7" ht="15" customHeight="1">
      <c r="A79" s="47"/>
      <c r="B79" s="47"/>
      <c r="C79" s="49" t="s">
        <v>1328</v>
      </c>
      <c r="D79" s="584">
        <v>4398.1277900000005</v>
      </c>
      <c r="E79" s="584">
        <v>250747.83256999997</v>
      </c>
      <c r="F79" s="584">
        <v>594011.17600999994</v>
      </c>
      <c r="G79" s="74">
        <v>849157.13636999996</v>
      </c>
    </row>
    <row r="80" spans="1:7" ht="15" customHeight="1">
      <c r="A80" s="47"/>
      <c r="B80" s="47"/>
      <c r="C80" s="47"/>
      <c r="D80" s="584"/>
      <c r="E80" s="584"/>
      <c r="F80" s="584"/>
      <c r="G80" s="584"/>
    </row>
    <row r="81" spans="1:7" ht="15" customHeight="1">
      <c r="A81" s="47" t="s">
        <v>845</v>
      </c>
      <c r="B81" s="47" t="s">
        <v>1329</v>
      </c>
      <c r="C81" s="47" t="s">
        <v>1330</v>
      </c>
      <c r="D81" s="584">
        <v>1960.7712300000001</v>
      </c>
      <c r="E81" s="584">
        <v>0</v>
      </c>
      <c r="F81" s="584">
        <v>218844.3977</v>
      </c>
      <c r="G81" s="74">
        <v>220805.16893000001</v>
      </c>
    </row>
    <row r="82" spans="1:7" ht="15" customHeight="1">
      <c r="A82" s="47" t="s">
        <v>845</v>
      </c>
      <c r="B82" s="47" t="s">
        <v>1331</v>
      </c>
      <c r="C82" s="47" t="s">
        <v>1332</v>
      </c>
      <c r="D82" s="584">
        <v>2437.3565600000002</v>
      </c>
      <c r="E82" s="584">
        <v>239695.72634999998</v>
      </c>
      <c r="F82" s="584">
        <v>358331.77833</v>
      </c>
      <c r="G82" s="74">
        <v>600464.86124</v>
      </c>
    </row>
    <row r="83" spans="1:7" ht="15" customHeight="1">
      <c r="A83" s="47" t="s">
        <v>845</v>
      </c>
      <c r="B83" s="47" t="s">
        <v>1333</v>
      </c>
      <c r="C83" s="47" t="s">
        <v>1334</v>
      </c>
      <c r="D83" s="584">
        <v>0</v>
      </c>
      <c r="E83" s="584">
        <v>0</v>
      </c>
      <c r="F83" s="584">
        <v>16834.999980000001</v>
      </c>
      <c r="G83" s="74">
        <v>16834.999980000001</v>
      </c>
    </row>
    <row r="84" spans="1:7" ht="15" customHeight="1">
      <c r="A84" s="47" t="s">
        <v>845</v>
      </c>
      <c r="B84" s="47" t="s">
        <v>1335</v>
      </c>
      <c r="C84" s="47" t="s">
        <v>1336</v>
      </c>
      <c r="D84" s="584">
        <v>0</v>
      </c>
      <c r="E84" s="584">
        <v>11052.106220000001</v>
      </c>
      <c r="F84" s="584">
        <v>0</v>
      </c>
      <c r="G84" s="74">
        <v>11052.106220000001</v>
      </c>
    </row>
    <row r="85" spans="1:7" ht="15" customHeight="1">
      <c r="A85" s="47" t="s">
        <v>845</v>
      </c>
      <c r="B85" s="47" t="s">
        <v>1337</v>
      </c>
      <c r="C85" s="47" t="s">
        <v>1338</v>
      </c>
      <c r="D85" s="584">
        <v>0</v>
      </c>
      <c r="E85" s="584">
        <v>0</v>
      </c>
      <c r="F85" s="584">
        <v>0</v>
      </c>
      <c r="G85" s="74">
        <v>0</v>
      </c>
    </row>
    <row r="86" spans="1:7" ht="15" customHeight="1">
      <c r="A86" s="47"/>
      <c r="B86" s="47"/>
      <c r="C86" s="349"/>
      <c r="D86" s="584"/>
      <c r="E86" s="584"/>
      <c r="F86" s="584"/>
      <c r="G86" s="584"/>
    </row>
    <row r="87" spans="1:7" ht="15" customHeight="1">
      <c r="A87" s="47"/>
      <c r="B87" s="47"/>
      <c r="C87" s="377" t="s">
        <v>1339</v>
      </c>
      <c r="D87" s="584">
        <v>4398.1277900000005</v>
      </c>
      <c r="E87" s="584">
        <v>250747.83257</v>
      </c>
      <c r="F87" s="584">
        <v>594011.17601000005</v>
      </c>
      <c r="G87" s="74">
        <v>849157.13637000008</v>
      </c>
    </row>
    <row r="88" spans="1:7" ht="15" customHeight="1" thickBot="1">
      <c r="A88" s="47"/>
      <c r="B88" s="47"/>
      <c r="C88" s="378"/>
      <c r="D88" s="379"/>
      <c r="E88" s="379"/>
      <c r="F88" s="379"/>
      <c r="G88" s="379"/>
    </row>
    <row r="89" spans="1:7" ht="15" customHeight="1">
      <c r="A89" s="47"/>
      <c r="B89" s="47"/>
      <c r="C89" s="805" t="s">
        <v>1340</v>
      </c>
      <c r="D89" s="805"/>
      <c r="E89" s="805"/>
      <c r="F89" s="805"/>
      <c r="G89" s="805"/>
    </row>
    <row r="90" spans="1:7" ht="15" customHeight="1">
      <c r="A90" s="47"/>
      <c r="B90" s="47"/>
      <c r="C90" s="47"/>
      <c r="D90" s="71"/>
      <c r="E90" s="71"/>
      <c r="F90" s="71"/>
      <c r="G90" s="71"/>
    </row>
    <row r="91" spans="1:7">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80.5703125" defaultRowHeight="12.75"/>
  <cols>
    <col min="1" max="1" width="59.42578125" style="641" hidden="1" customWidth="1"/>
    <col min="2" max="2" width="89.7109375" style="641" hidden="1" customWidth="1"/>
    <col min="3" max="3" width="91.28515625" style="33" customWidth="1"/>
    <col min="4" max="6" width="13.28515625" style="641" customWidth="1"/>
    <col min="7" max="13" width="19.7109375" style="641" customWidth="1"/>
    <col min="14" max="252" width="80.5703125" style="641"/>
    <col min="253" max="254" width="0" style="641" hidden="1" customWidth="1"/>
    <col min="255" max="255" width="91.28515625" style="641" customWidth="1"/>
    <col min="256" max="258" width="12.7109375" style="641" customWidth="1"/>
    <col min="259" max="269" width="19.7109375" style="641" customWidth="1"/>
    <col min="270" max="508" width="80.5703125" style="641"/>
    <col min="509" max="510" width="0" style="641" hidden="1" customWidth="1"/>
    <col min="511" max="511" width="91.28515625" style="641" customWidth="1"/>
    <col min="512" max="514" width="12.7109375" style="641" customWidth="1"/>
    <col min="515" max="525" width="19.7109375" style="641" customWidth="1"/>
    <col min="526" max="764" width="80.5703125" style="641"/>
    <col min="765" max="766" width="0" style="641" hidden="1" customWidth="1"/>
    <col min="767" max="767" width="91.28515625" style="641" customWidth="1"/>
    <col min="768" max="770" width="12.7109375" style="641" customWidth="1"/>
    <col min="771" max="781" width="19.7109375" style="641" customWidth="1"/>
    <col min="782" max="1020" width="80.5703125" style="641"/>
    <col min="1021" max="1022" width="0" style="641" hidden="1" customWidth="1"/>
    <col min="1023" max="1023" width="91.28515625" style="641" customWidth="1"/>
    <col min="1024" max="1026" width="12.7109375" style="641" customWidth="1"/>
    <col min="1027" max="1037" width="19.7109375" style="641" customWidth="1"/>
    <col min="1038" max="1276" width="80.5703125" style="641"/>
    <col min="1277" max="1278" width="0" style="641" hidden="1" customWidth="1"/>
    <col min="1279" max="1279" width="91.28515625" style="641" customWidth="1"/>
    <col min="1280" max="1282" width="12.7109375" style="641" customWidth="1"/>
    <col min="1283" max="1293" width="19.7109375" style="641" customWidth="1"/>
    <col min="1294" max="1532" width="80.5703125" style="641"/>
    <col min="1533" max="1534" width="0" style="641" hidden="1" customWidth="1"/>
    <col min="1535" max="1535" width="91.28515625" style="641" customWidth="1"/>
    <col min="1536" max="1538" width="12.7109375" style="641" customWidth="1"/>
    <col min="1539" max="1549" width="19.7109375" style="641" customWidth="1"/>
    <col min="1550" max="1788" width="80.5703125" style="641"/>
    <col min="1789" max="1790" width="0" style="641" hidden="1" customWidth="1"/>
    <col min="1791" max="1791" width="91.28515625" style="641" customWidth="1"/>
    <col min="1792" max="1794" width="12.7109375" style="641" customWidth="1"/>
    <col min="1795" max="1805" width="19.7109375" style="641" customWidth="1"/>
    <col min="1806" max="2044" width="80.5703125" style="641"/>
    <col min="2045" max="2046" width="0" style="641" hidden="1" customWidth="1"/>
    <col min="2047" max="2047" width="91.28515625" style="641" customWidth="1"/>
    <col min="2048" max="2050" width="12.7109375" style="641" customWidth="1"/>
    <col min="2051" max="2061" width="19.7109375" style="641" customWidth="1"/>
    <col min="2062" max="2300" width="80.5703125" style="641"/>
    <col min="2301" max="2302" width="0" style="641" hidden="1" customWidth="1"/>
    <col min="2303" max="2303" width="91.28515625" style="641" customWidth="1"/>
    <col min="2304" max="2306" width="12.7109375" style="641" customWidth="1"/>
    <col min="2307" max="2317" width="19.7109375" style="641" customWidth="1"/>
    <col min="2318" max="2556" width="80.5703125" style="641"/>
    <col min="2557" max="2558" width="0" style="641" hidden="1" customWidth="1"/>
    <col min="2559" max="2559" width="91.28515625" style="641" customWidth="1"/>
    <col min="2560" max="2562" width="12.7109375" style="641" customWidth="1"/>
    <col min="2563" max="2573" width="19.7109375" style="641" customWidth="1"/>
    <col min="2574" max="2812" width="80.5703125" style="641"/>
    <col min="2813" max="2814" width="0" style="641" hidden="1" customWidth="1"/>
    <col min="2815" max="2815" width="91.28515625" style="641" customWidth="1"/>
    <col min="2816" max="2818" width="12.7109375" style="641" customWidth="1"/>
    <col min="2819" max="2829" width="19.7109375" style="641" customWidth="1"/>
    <col min="2830" max="3068" width="80.5703125" style="641"/>
    <col min="3069" max="3070" width="0" style="641" hidden="1" customWidth="1"/>
    <col min="3071" max="3071" width="91.28515625" style="641" customWidth="1"/>
    <col min="3072" max="3074" width="12.7109375" style="641" customWidth="1"/>
    <col min="3075" max="3085" width="19.7109375" style="641" customWidth="1"/>
    <col min="3086" max="3324" width="80.5703125" style="641"/>
    <col min="3325" max="3326" width="0" style="641" hidden="1" customWidth="1"/>
    <col min="3327" max="3327" width="91.28515625" style="641" customWidth="1"/>
    <col min="3328" max="3330" width="12.7109375" style="641" customWidth="1"/>
    <col min="3331" max="3341" width="19.7109375" style="641" customWidth="1"/>
    <col min="3342" max="3580" width="80.5703125" style="641"/>
    <col min="3581" max="3582" width="0" style="641" hidden="1" customWidth="1"/>
    <col min="3583" max="3583" width="91.28515625" style="641" customWidth="1"/>
    <col min="3584" max="3586" width="12.7109375" style="641" customWidth="1"/>
    <col min="3587" max="3597" width="19.7109375" style="641" customWidth="1"/>
    <col min="3598" max="3836" width="80.5703125" style="641"/>
    <col min="3837" max="3838" width="0" style="641" hidden="1" customWidth="1"/>
    <col min="3839" max="3839" width="91.28515625" style="641" customWidth="1"/>
    <col min="3840" max="3842" width="12.7109375" style="641" customWidth="1"/>
    <col min="3843" max="3853" width="19.7109375" style="641" customWidth="1"/>
    <col min="3854" max="4092" width="80.5703125" style="641"/>
    <col min="4093" max="4094" width="0" style="641" hidden="1" customWidth="1"/>
    <col min="4095" max="4095" width="91.28515625" style="641" customWidth="1"/>
    <col min="4096" max="4098" width="12.7109375" style="641" customWidth="1"/>
    <col min="4099" max="4109" width="19.7109375" style="641" customWidth="1"/>
    <col min="4110" max="4348" width="80.5703125" style="641"/>
    <col min="4349" max="4350" width="0" style="641" hidden="1" customWidth="1"/>
    <col min="4351" max="4351" width="91.28515625" style="641" customWidth="1"/>
    <col min="4352" max="4354" width="12.7109375" style="641" customWidth="1"/>
    <col min="4355" max="4365" width="19.7109375" style="641" customWidth="1"/>
    <col min="4366" max="4604" width="80.5703125" style="641"/>
    <col min="4605" max="4606" width="0" style="641" hidden="1" customWidth="1"/>
    <col min="4607" max="4607" width="91.28515625" style="641" customWidth="1"/>
    <col min="4608" max="4610" width="12.7109375" style="641" customWidth="1"/>
    <col min="4611" max="4621" width="19.7109375" style="641" customWidth="1"/>
    <col min="4622" max="4860" width="80.5703125" style="641"/>
    <col min="4861" max="4862" width="0" style="641" hidden="1" customWidth="1"/>
    <col min="4863" max="4863" width="91.28515625" style="641" customWidth="1"/>
    <col min="4864" max="4866" width="12.7109375" style="641" customWidth="1"/>
    <col min="4867" max="4877" width="19.7109375" style="641" customWidth="1"/>
    <col min="4878" max="5116" width="80.5703125" style="641"/>
    <col min="5117" max="5118" width="0" style="641" hidden="1" customWidth="1"/>
    <col min="5119" max="5119" width="91.28515625" style="641" customWidth="1"/>
    <col min="5120" max="5122" width="12.7109375" style="641" customWidth="1"/>
    <col min="5123" max="5133" width="19.7109375" style="641" customWidth="1"/>
    <col min="5134" max="5372" width="80.5703125" style="641"/>
    <col min="5373" max="5374" width="0" style="641" hidden="1" customWidth="1"/>
    <col min="5375" max="5375" width="91.28515625" style="641" customWidth="1"/>
    <col min="5376" max="5378" width="12.7109375" style="641" customWidth="1"/>
    <col min="5379" max="5389" width="19.7109375" style="641" customWidth="1"/>
    <col min="5390" max="5628" width="80.5703125" style="641"/>
    <col min="5629" max="5630" width="0" style="641" hidden="1" customWidth="1"/>
    <col min="5631" max="5631" width="91.28515625" style="641" customWidth="1"/>
    <col min="5632" max="5634" width="12.7109375" style="641" customWidth="1"/>
    <col min="5635" max="5645" width="19.7109375" style="641" customWidth="1"/>
    <col min="5646" max="5884" width="80.5703125" style="641"/>
    <col min="5885" max="5886" width="0" style="641" hidden="1" customWidth="1"/>
    <col min="5887" max="5887" width="91.28515625" style="641" customWidth="1"/>
    <col min="5888" max="5890" width="12.7109375" style="641" customWidth="1"/>
    <col min="5891" max="5901" width="19.7109375" style="641" customWidth="1"/>
    <col min="5902" max="6140" width="80.5703125" style="641"/>
    <col min="6141" max="6142" width="0" style="641" hidden="1" customWidth="1"/>
    <col min="6143" max="6143" width="91.28515625" style="641" customWidth="1"/>
    <col min="6144" max="6146" width="12.7109375" style="641" customWidth="1"/>
    <col min="6147" max="6157" width="19.7109375" style="641" customWidth="1"/>
    <col min="6158" max="6396" width="80.5703125" style="641"/>
    <col min="6397" max="6398" width="0" style="641" hidden="1" customWidth="1"/>
    <col min="6399" max="6399" width="91.28515625" style="641" customWidth="1"/>
    <col min="6400" max="6402" width="12.7109375" style="641" customWidth="1"/>
    <col min="6403" max="6413" width="19.7109375" style="641" customWidth="1"/>
    <col min="6414" max="6652" width="80.5703125" style="641"/>
    <col min="6653" max="6654" width="0" style="641" hidden="1" customWidth="1"/>
    <col min="6655" max="6655" width="91.28515625" style="641" customWidth="1"/>
    <col min="6656" max="6658" width="12.7109375" style="641" customWidth="1"/>
    <col min="6659" max="6669" width="19.7109375" style="641" customWidth="1"/>
    <col min="6670" max="6908" width="80.5703125" style="641"/>
    <col min="6909" max="6910" width="0" style="641" hidden="1" customWidth="1"/>
    <col min="6911" max="6911" width="91.28515625" style="641" customWidth="1"/>
    <col min="6912" max="6914" width="12.7109375" style="641" customWidth="1"/>
    <col min="6915" max="6925" width="19.7109375" style="641" customWidth="1"/>
    <col min="6926" max="7164" width="80.5703125" style="641"/>
    <col min="7165" max="7166" width="0" style="641" hidden="1" customWidth="1"/>
    <col min="7167" max="7167" width="91.28515625" style="641" customWidth="1"/>
    <col min="7168" max="7170" width="12.7109375" style="641" customWidth="1"/>
    <col min="7171" max="7181" width="19.7109375" style="641" customWidth="1"/>
    <col min="7182" max="7420" width="80.5703125" style="641"/>
    <col min="7421" max="7422" width="0" style="641" hidden="1" customWidth="1"/>
    <col min="7423" max="7423" width="91.28515625" style="641" customWidth="1"/>
    <col min="7424" max="7426" width="12.7109375" style="641" customWidth="1"/>
    <col min="7427" max="7437" width="19.7109375" style="641" customWidth="1"/>
    <col min="7438" max="7676" width="80.5703125" style="641"/>
    <col min="7677" max="7678" width="0" style="641" hidden="1" customWidth="1"/>
    <col min="7679" max="7679" width="91.28515625" style="641" customWidth="1"/>
    <col min="7680" max="7682" width="12.7109375" style="641" customWidth="1"/>
    <col min="7683" max="7693" width="19.7109375" style="641" customWidth="1"/>
    <col min="7694" max="7932" width="80.5703125" style="641"/>
    <col min="7933" max="7934" width="0" style="641" hidden="1" customWidth="1"/>
    <col min="7935" max="7935" width="91.28515625" style="641" customWidth="1"/>
    <col min="7936" max="7938" width="12.7109375" style="641" customWidth="1"/>
    <col min="7939" max="7949" width="19.7109375" style="641" customWidth="1"/>
    <col min="7950" max="8188" width="80.5703125" style="641"/>
    <col min="8189" max="8190" width="0" style="641" hidden="1" customWidth="1"/>
    <col min="8191" max="8191" width="91.28515625" style="641" customWidth="1"/>
    <col min="8192" max="8194" width="12.7109375" style="641" customWidth="1"/>
    <col min="8195" max="8205" width="19.7109375" style="641" customWidth="1"/>
    <col min="8206" max="8444" width="80.5703125" style="641"/>
    <col min="8445" max="8446" width="0" style="641" hidden="1" customWidth="1"/>
    <col min="8447" max="8447" width="91.28515625" style="641" customWidth="1"/>
    <col min="8448" max="8450" width="12.7109375" style="641" customWidth="1"/>
    <col min="8451" max="8461" width="19.7109375" style="641" customWidth="1"/>
    <col min="8462" max="8700" width="80.5703125" style="641"/>
    <col min="8701" max="8702" width="0" style="641" hidden="1" customWidth="1"/>
    <col min="8703" max="8703" width="91.28515625" style="641" customWidth="1"/>
    <col min="8704" max="8706" width="12.7109375" style="641" customWidth="1"/>
    <col min="8707" max="8717" width="19.7109375" style="641" customWidth="1"/>
    <col min="8718" max="8956" width="80.5703125" style="641"/>
    <col min="8957" max="8958" width="0" style="641" hidden="1" customWidth="1"/>
    <col min="8959" max="8959" width="91.28515625" style="641" customWidth="1"/>
    <col min="8960" max="8962" width="12.7109375" style="641" customWidth="1"/>
    <col min="8963" max="8973" width="19.7109375" style="641" customWidth="1"/>
    <col min="8974" max="9212" width="80.5703125" style="641"/>
    <col min="9213" max="9214" width="0" style="641" hidden="1" customWidth="1"/>
    <col min="9215" max="9215" width="91.28515625" style="641" customWidth="1"/>
    <col min="9216" max="9218" width="12.7109375" style="641" customWidth="1"/>
    <col min="9219" max="9229" width="19.7109375" style="641" customWidth="1"/>
    <col min="9230" max="9468" width="80.5703125" style="641"/>
    <col min="9469" max="9470" width="0" style="641" hidden="1" customWidth="1"/>
    <col min="9471" max="9471" width="91.28515625" style="641" customWidth="1"/>
    <col min="9472" max="9474" width="12.7109375" style="641" customWidth="1"/>
    <col min="9475" max="9485" width="19.7109375" style="641" customWidth="1"/>
    <col min="9486" max="9724" width="80.5703125" style="641"/>
    <col min="9725" max="9726" width="0" style="641" hidden="1" customWidth="1"/>
    <col min="9727" max="9727" width="91.28515625" style="641" customWidth="1"/>
    <col min="9728" max="9730" width="12.7109375" style="641" customWidth="1"/>
    <col min="9731" max="9741" width="19.7109375" style="641" customWidth="1"/>
    <col min="9742" max="9980" width="80.5703125" style="641"/>
    <col min="9981" max="9982" width="0" style="641" hidden="1" customWidth="1"/>
    <col min="9983" max="9983" width="91.28515625" style="641" customWidth="1"/>
    <col min="9984" max="9986" width="12.7109375" style="641" customWidth="1"/>
    <col min="9987" max="9997" width="19.7109375" style="641" customWidth="1"/>
    <col min="9998" max="10236" width="80.5703125" style="641"/>
    <col min="10237" max="10238" width="0" style="641" hidden="1" customWidth="1"/>
    <col min="10239" max="10239" width="91.28515625" style="641" customWidth="1"/>
    <col min="10240" max="10242" width="12.7109375" style="641" customWidth="1"/>
    <col min="10243" max="10253" width="19.7109375" style="641" customWidth="1"/>
    <col min="10254" max="10492" width="80.5703125" style="641"/>
    <col min="10493" max="10494" width="0" style="641" hidden="1" customWidth="1"/>
    <col min="10495" max="10495" width="91.28515625" style="641" customWidth="1"/>
    <col min="10496" max="10498" width="12.7109375" style="641" customWidth="1"/>
    <col min="10499" max="10509" width="19.7109375" style="641" customWidth="1"/>
    <col min="10510" max="10748" width="80.5703125" style="641"/>
    <col min="10749" max="10750" width="0" style="641" hidden="1" customWidth="1"/>
    <col min="10751" max="10751" width="91.28515625" style="641" customWidth="1"/>
    <col min="10752" max="10754" width="12.7109375" style="641" customWidth="1"/>
    <col min="10755" max="10765" width="19.7109375" style="641" customWidth="1"/>
    <col min="10766" max="11004" width="80.5703125" style="641"/>
    <col min="11005" max="11006" width="0" style="641" hidden="1" customWidth="1"/>
    <col min="11007" max="11007" width="91.28515625" style="641" customWidth="1"/>
    <col min="11008" max="11010" width="12.7109375" style="641" customWidth="1"/>
    <col min="11011" max="11021" width="19.7109375" style="641" customWidth="1"/>
    <col min="11022" max="11260" width="80.5703125" style="641"/>
    <col min="11261" max="11262" width="0" style="641" hidden="1" customWidth="1"/>
    <col min="11263" max="11263" width="91.28515625" style="641" customWidth="1"/>
    <col min="11264" max="11266" width="12.7109375" style="641" customWidth="1"/>
    <col min="11267" max="11277" width="19.7109375" style="641" customWidth="1"/>
    <col min="11278" max="11516" width="80.5703125" style="641"/>
    <col min="11517" max="11518" width="0" style="641" hidden="1" customWidth="1"/>
    <col min="11519" max="11519" width="91.28515625" style="641" customWidth="1"/>
    <col min="11520" max="11522" width="12.7109375" style="641" customWidth="1"/>
    <col min="11523" max="11533" width="19.7109375" style="641" customWidth="1"/>
    <col min="11534" max="11772" width="80.5703125" style="641"/>
    <col min="11773" max="11774" width="0" style="641" hidden="1" customWidth="1"/>
    <col min="11775" max="11775" width="91.28515625" style="641" customWidth="1"/>
    <col min="11776" max="11778" width="12.7109375" style="641" customWidth="1"/>
    <col min="11779" max="11789" width="19.7109375" style="641" customWidth="1"/>
    <col min="11790" max="12028" width="80.5703125" style="641"/>
    <col min="12029" max="12030" width="0" style="641" hidden="1" customWidth="1"/>
    <col min="12031" max="12031" width="91.28515625" style="641" customWidth="1"/>
    <col min="12032" max="12034" width="12.7109375" style="641" customWidth="1"/>
    <col min="12035" max="12045" width="19.7109375" style="641" customWidth="1"/>
    <col min="12046" max="12284" width="80.5703125" style="641"/>
    <col min="12285" max="12286" width="0" style="641" hidden="1" customWidth="1"/>
    <col min="12287" max="12287" width="91.28515625" style="641" customWidth="1"/>
    <col min="12288" max="12290" width="12.7109375" style="641" customWidth="1"/>
    <col min="12291" max="12301" width="19.7109375" style="641" customWidth="1"/>
    <col min="12302" max="12540" width="80.5703125" style="641"/>
    <col min="12541" max="12542" width="0" style="641" hidden="1" customWidth="1"/>
    <col min="12543" max="12543" width="91.28515625" style="641" customWidth="1"/>
    <col min="12544" max="12546" width="12.7109375" style="641" customWidth="1"/>
    <col min="12547" max="12557" width="19.7109375" style="641" customWidth="1"/>
    <col min="12558" max="12796" width="80.5703125" style="641"/>
    <col min="12797" max="12798" width="0" style="641" hidden="1" customWidth="1"/>
    <col min="12799" max="12799" width="91.28515625" style="641" customWidth="1"/>
    <col min="12800" max="12802" width="12.7109375" style="641" customWidth="1"/>
    <col min="12803" max="12813" width="19.7109375" style="641" customWidth="1"/>
    <col min="12814" max="13052" width="80.5703125" style="641"/>
    <col min="13053" max="13054" width="0" style="641" hidden="1" customWidth="1"/>
    <col min="13055" max="13055" width="91.28515625" style="641" customWidth="1"/>
    <col min="13056" max="13058" width="12.7109375" style="641" customWidth="1"/>
    <col min="13059" max="13069" width="19.7109375" style="641" customWidth="1"/>
    <col min="13070" max="13308" width="80.5703125" style="641"/>
    <col min="13309" max="13310" width="0" style="641" hidden="1" customWidth="1"/>
    <col min="13311" max="13311" width="91.28515625" style="641" customWidth="1"/>
    <col min="13312" max="13314" width="12.7109375" style="641" customWidth="1"/>
    <col min="13315" max="13325" width="19.7109375" style="641" customWidth="1"/>
    <col min="13326" max="13564" width="80.5703125" style="641"/>
    <col min="13565" max="13566" width="0" style="641" hidden="1" customWidth="1"/>
    <col min="13567" max="13567" width="91.28515625" style="641" customWidth="1"/>
    <col min="13568" max="13570" width="12.7109375" style="641" customWidth="1"/>
    <col min="13571" max="13581" width="19.7109375" style="641" customWidth="1"/>
    <col min="13582" max="13820" width="80.5703125" style="641"/>
    <col min="13821" max="13822" width="0" style="641" hidden="1" customWidth="1"/>
    <col min="13823" max="13823" width="91.28515625" style="641" customWidth="1"/>
    <col min="13824" max="13826" width="12.7109375" style="641" customWidth="1"/>
    <col min="13827" max="13837" width="19.7109375" style="641" customWidth="1"/>
    <col min="13838" max="14076" width="80.5703125" style="641"/>
    <col min="14077" max="14078" width="0" style="641" hidden="1" customWidth="1"/>
    <col min="14079" max="14079" width="91.28515625" style="641" customWidth="1"/>
    <col min="14080" max="14082" width="12.7109375" style="641" customWidth="1"/>
    <col min="14083" max="14093" width="19.7109375" style="641" customWidth="1"/>
    <col min="14094" max="14332" width="80.5703125" style="641"/>
    <col min="14333" max="14334" width="0" style="641" hidden="1" customWidth="1"/>
    <col min="14335" max="14335" width="91.28515625" style="641" customWidth="1"/>
    <col min="14336" max="14338" width="12.7109375" style="641" customWidth="1"/>
    <col min="14339" max="14349" width="19.7109375" style="641" customWidth="1"/>
    <col min="14350" max="14588" width="80.5703125" style="641"/>
    <col min="14589" max="14590" width="0" style="641" hidden="1" customWidth="1"/>
    <col min="14591" max="14591" width="91.28515625" style="641" customWidth="1"/>
    <col min="14592" max="14594" width="12.7109375" style="641" customWidth="1"/>
    <col min="14595" max="14605" width="19.7109375" style="641" customWidth="1"/>
    <col min="14606" max="14844" width="80.5703125" style="641"/>
    <col min="14845" max="14846" width="0" style="641" hidden="1" customWidth="1"/>
    <col min="14847" max="14847" width="91.28515625" style="641" customWidth="1"/>
    <col min="14848" max="14850" width="12.7109375" style="641" customWidth="1"/>
    <col min="14851" max="14861" width="19.7109375" style="641" customWidth="1"/>
    <col min="14862" max="15100" width="80.5703125" style="641"/>
    <col min="15101" max="15102" width="0" style="641" hidden="1" customWidth="1"/>
    <col min="15103" max="15103" width="91.28515625" style="641" customWidth="1"/>
    <col min="15104" max="15106" width="12.7109375" style="641" customWidth="1"/>
    <col min="15107" max="15117" width="19.7109375" style="641" customWidth="1"/>
    <col min="15118" max="15356" width="80.5703125" style="641"/>
    <col min="15357" max="15358" width="0" style="641" hidden="1" customWidth="1"/>
    <col min="15359" max="15359" width="91.28515625" style="641" customWidth="1"/>
    <col min="15360" max="15362" width="12.7109375" style="641" customWidth="1"/>
    <col min="15363" max="15373" width="19.7109375" style="641" customWidth="1"/>
    <col min="15374" max="15612" width="80.5703125" style="641"/>
    <col min="15613" max="15614" width="0" style="641" hidden="1" customWidth="1"/>
    <col min="15615" max="15615" width="91.28515625" style="641" customWidth="1"/>
    <col min="15616" max="15618" width="12.7109375" style="641" customWidth="1"/>
    <col min="15619" max="15629" width="19.7109375" style="641" customWidth="1"/>
    <col min="15630" max="15868" width="80.5703125" style="641"/>
    <col min="15869" max="15870" width="0" style="641" hidden="1" customWidth="1"/>
    <col min="15871" max="15871" width="91.28515625" style="641" customWidth="1"/>
    <col min="15872" max="15874" width="12.7109375" style="641" customWidth="1"/>
    <col min="15875" max="15885" width="19.7109375" style="641" customWidth="1"/>
    <col min="15886" max="16124" width="80.5703125" style="641"/>
    <col min="16125" max="16126" width="0" style="641" hidden="1" customWidth="1"/>
    <col min="16127" max="16127" width="91.28515625" style="641" customWidth="1"/>
    <col min="16128" max="16130" width="12.7109375" style="641" customWidth="1"/>
    <col min="16131" max="16141" width="19.7109375" style="641" customWidth="1"/>
    <col min="16142" max="16384" width="80.5703125" style="641"/>
  </cols>
  <sheetData>
    <row r="1" spans="1:6" s="358" customFormat="1" ht="30" customHeight="1">
      <c r="A1" s="47"/>
      <c r="B1" s="47"/>
      <c r="C1" s="740" t="s">
        <v>1341</v>
      </c>
      <c r="D1" s="740"/>
      <c r="E1" s="740"/>
      <c r="F1" s="740"/>
    </row>
    <row r="2" spans="1:6" s="358" customFormat="1" ht="15" customHeight="1">
      <c r="A2" s="47"/>
      <c r="B2" s="47"/>
      <c r="C2" s="741" t="s">
        <v>552</v>
      </c>
      <c r="D2" s="741"/>
      <c r="E2" s="741"/>
      <c r="F2" s="741"/>
    </row>
    <row r="3" spans="1:6" s="358" customFormat="1" ht="15" customHeight="1">
      <c r="A3" s="47"/>
      <c r="B3" s="47"/>
      <c r="C3" s="752" t="s">
        <v>1519</v>
      </c>
      <c r="D3" s="752"/>
      <c r="E3" s="752"/>
      <c r="F3" s="752"/>
    </row>
    <row r="4" spans="1:6" s="358" customFormat="1" ht="30" customHeight="1">
      <c r="A4" s="47" t="s">
        <v>1353</v>
      </c>
      <c r="B4" s="47"/>
      <c r="C4" s="742" t="s">
        <v>544</v>
      </c>
      <c r="D4" s="742"/>
      <c r="E4" s="742"/>
      <c r="F4" s="742"/>
    </row>
    <row r="5" spans="1:6" ht="3.75" customHeight="1">
      <c r="A5" s="47"/>
      <c r="B5" s="47"/>
      <c r="C5" s="47"/>
      <c r="D5" s="47"/>
      <c r="E5" s="47"/>
      <c r="F5" s="47"/>
    </row>
    <row r="6" spans="1:6" ht="30" customHeight="1" thickBot="1">
      <c r="A6" s="357"/>
      <c r="B6" s="357"/>
      <c r="C6" s="271"/>
      <c r="D6" s="380" t="s">
        <v>494</v>
      </c>
      <c r="E6" s="380" t="s">
        <v>545</v>
      </c>
      <c r="F6" s="380" t="s">
        <v>1376</v>
      </c>
    </row>
    <row r="7" spans="1:6" s="78" customFormat="1" ht="15" customHeight="1">
      <c r="A7" s="357" t="s">
        <v>845</v>
      </c>
      <c r="B7" s="357" t="s">
        <v>1209</v>
      </c>
      <c r="C7" s="479" t="s">
        <v>673</v>
      </c>
      <c r="D7" s="480">
        <v>41610.154659999993</v>
      </c>
      <c r="E7" s="480">
        <v>4431.8389500000003</v>
      </c>
      <c r="F7" s="480">
        <v>46041.99360999999</v>
      </c>
    </row>
    <row r="8" spans="1:6" s="78" customFormat="1" ht="15" customHeight="1">
      <c r="A8" s="47" t="s">
        <v>845</v>
      </c>
      <c r="B8" s="47" t="s">
        <v>1210</v>
      </c>
      <c r="C8" s="49" t="s">
        <v>1211</v>
      </c>
      <c r="D8" s="74">
        <v>2682.6600600000002</v>
      </c>
      <c r="E8" s="74">
        <v>52.72195</v>
      </c>
      <c r="F8" s="74">
        <v>2735.3820100000003</v>
      </c>
    </row>
    <row r="9" spans="1:6" s="77" customFormat="1" ht="15" customHeight="1">
      <c r="A9" s="47" t="s">
        <v>845</v>
      </c>
      <c r="B9" s="47" t="s">
        <v>1212</v>
      </c>
      <c r="C9" s="49" t="s">
        <v>1213</v>
      </c>
      <c r="D9" s="74">
        <v>15320.609189999999</v>
      </c>
      <c r="E9" s="74">
        <v>0</v>
      </c>
      <c r="F9" s="74">
        <v>15320.609189999999</v>
      </c>
    </row>
    <row r="10" spans="1:6" s="77" customFormat="1" ht="15" customHeight="1">
      <c r="A10" s="47" t="s">
        <v>845</v>
      </c>
      <c r="B10" s="47" t="s">
        <v>1214</v>
      </c>
      <c r="C10" s="49" t="s">
        <v>1215</v>
      </c>
      <c r="D10" s="74">
        <v>3687.1155899999999</v>
      </c>
      <c r="E10" s="74">
        <v>432.71366999999998</v>
      </c>
      <c r="F10" s="74">
        <v>4119.8292599999995</v>
      </c>
    </row>
    <row r="11" spans="1:6" s="77" customFormat="1" ht="15" customHeight="1">
      <c r="A11" s="47" t="s">
        <v>845</v>
      </c>
      <c r="B11" s="47" t="s">
        <v>1216</v>
      </c>
      <c r="C11" s="49" t="s">
        <v>1217</v>
      </c>
      <c r="D11" s="74">
        <v>0</v>
      </c>
      <c r="E11" s="74">
        <v>0</v>
      </c>
      <c r="F11" s="74">
        <v>0</v>
      </c>
    </row>
    <row r="12" spans="1:6" s="77" customFormat="1" ht="15" customHeight="1">
      <c r="A12" s="47" t="s">
        <v>845</v>
      </c>
      <c r="B12" s="47" t="s">
        <v>1218</v>
      </c>
      <c r="C12" s="49" t="s">
        <v>1219</v>
      </c>
      <c r="D12" s="74">
        <v>18565.490829999999</v>
      </c>
      <c r="E12" s="74">
        <v>0</v>
      </c>
      <c r="F12" s="74">
        <v>18565.490829999999</v>
      </c>
    </row>
    <row r="13" spans="1:6" s="77" customFormat="1" ht="15" customHeight="1">
      <c r="A13" s="47" t="s">
        <v>845</v>
      </c>
      <c r="B13" s="47" t="s">
        <v>1220</v>
      </c>
      <c r="C13" s="49" t="s">
        <v>1221</v>
      </c>
      <c r="D13" s="74">
        <v>830.64377000000002</v>
      </c>
      <c r="E13" s="74">
        <v>2.8221799999999999</v>
      </c>
      <c r="F13" s="74">
        <v>833.46595000000002</v>
      </c>
    </row>
    <row r="14" spans="1:6" s="77" customFormat="1" ht="15" customHeight="1">
      <c r="A14" s="47" t="s">
        <v>845</v>
      </c>
      <c r="B14" s="47" t="s">
        <v>1222</v>
      </c>
      <c r="C14" s="49" t="s">
        <v>1223</v>
      </c>
      <c r="D14" s="74">
        <v>523.63522</v>
      </c>
      <c r="E14" s="74">
        <v>3943.58115</v>
      </c>
      <c r="F14" s="74">
        <v>4467.2163700000001</v>
      </c>
    </row>
    <row r="15" spans="1:6" s="78" customFormat="1" ht="15" customHeight="1">
      <c r="A15" s="47" t="s">
        <v>845</v>
      </c>
      <c r="B15" s="47" t="s">
        <v>1342</v>
      </c>
      <c r="C15" s="49" t="s">
        <v>1225</v>
      </c>
      <c r="D15" s="346">
        <v>0</v>
      </c>
      <c r="E15" s="346">
        <v>0</v>
      </c>
      <c r="F15" s="74">
        <v>0</v>
      </c>
    </row>
    <row r="16" spans="1:6" s="78" customFormat="1" ht="15" customHeight="1">
      <c r="A16" s="357" t="s">
        <v>845</v>
      </c>
      <c r="B16" s="357" t="s">
        <v>1226</v>
      </c>
      <c r="C16" s="271" t="s">
        <v>1227</v>
      </c>
      <c r="D16" s="76">
        <v>7523.04882</v>
      </c>
      <c r="E16" s="76">
        <v>720.37945999999999</v>
      </c>
      <c r="F16" s="76">
        <v>8243.4282800000001</v>
      </c>
    </row>
    <row r="17" spans="1:6" s="672" customFormat="1" ht="15" customHeight="1">
      <c r="A17" s="683" t="s">
        <v>845</v>
      </c>
      <c r="B17" s="683" t="s">
        <v>1228</v>
      </c>
      <c r="C17" s="687" t="s">
        <v>276</v>
      </c>
      <c r="D17" s="695">
        <v>0</v>
      </c>
      <c r="E17" s="695">
        <v>0</v>
      </c>
      <c r="F17" s="695">
        <v>0</v>
      </c>
    </row>
    <row r="18" spans="1:6" s="78" customFormat="1" ht="15" customHeight="1">
      <c r="A18" s="47" t="s">
        <v>845</v>
      </c>
      <c r="B18" s="47" t="s">
        <v>1228</v>
      </c>
      <c r="C18" s="49" t="s">
        <v>1229</v>
      </c>
      <c r="D18" s="74">
        <v>0</v>
      </c>
      <c r="E18" s="74">
        <v>0</v>
      </c>
      <c r="F18" s="74">
        <v>0</v>
      </c>
    </row>
    <row r="19" spans="1:6" s="77" customFormat="1" ht="15" customHeight="1">
      <c r="A19" s="47" t="s">
        <v>845</v>
      </c>
      <c r="B19" s="47" t="s">
        <v>1230</v>
      </c>
      <c r="C19" s="49" t="s">
        <v>1231</v>
      </c>
      <c r="D19" s="74">
        <v>7523.04882</v>
      </c>
      <c r="E19" s="74">
        <v>720.37945999999999</v>
      </c>
      <c r="F19" s="74">
        <v>8243.4282800000001</v>
      </c>
    </row>
    <row r="20" spans="1:6" s="77" customFormat="1" ht="15" customHeight="1">
      <c r="A20" s="47" t="s">
        <v>845</v>
      </c>
      <c r="B20" s="47" t="s">
        <v>1232</v>
      </c>
      <c r="C20" s="49" t="s">
        <v>1233</v>
      </c>
      <c r="D20" s="74">
        <v>0</v>
      </c>
      <c r="E20" s="74">
        <v>0</v>
      </c>
      <c r="F20" s="74">
        <v>0</v>
      </c>
    </row>
    <row r="21" spans="1:6" s="77" customFormat="1" ht="15" customHeight="1">
      <c r="A21" s="47" t="s">
        <v>845</v>
      </c>
      <c r="B21" s="47" t="s">
        <v>1234</v>
      </c>
      <c r="C21" s="49" t="s">
        <v>1235</v>
      </c>
      <c r="D21" s="74">
        <v>0</v>
      </c>
      <c r="E21" s="74">
        <v>0</v>
      </c>
      <c r="F21" s="74">
        <v>0</v>
      </c>
    </row>
    <row r="22" spans="1:6" s="77" customFormat="1" ht="15" customHeight="1">
      <c r="A22" s="47" t="s">
        <v>845</v>
      </c>
      <c r="B22" s="47" t="s">
        <v>1236</v>
      </c>
      <c r="C22" s="49" t="s">
        <v>1237</v>
      </c>
      <c r="D22" s="74">
        <v>0</v>
      </c>
      <c r="E22" s="74">
        <v>0</v>
      </c>
      <c r="F22" s="74">
        <v>0</v>
      </c>
    </row>
    <row r="23" spans="1:6" s="77" customFormat="1" ht="15" customHeight="1">
      <c r="A23" s="47" t="s">
        <v>845</v>
      </c>
      <c r="B23" s="173" t="s">
        <v>912</v>
      </c>
      <c r="C23" s="49" t="s">
        <v>913</v>
      </c>
      <c r="D23" s="74">
        <v>0</v>
      </c>
      <c r="E23" s="74">
        <v>0</v>
      </c>
      <c r="F23" s="74">
        <v>0</v>
      </c>
    </row>
    <row r="24" spans="1:6" ht="15" customHeight="1">
      <c r="A24" s="357" t="s">
        <v>845</v>
      </c>
      <c r="B24" s="357" t="s">
        <v>1238</v>
      </c>
      <c r="C24" s="271" t="s">
        <v>698</v>
      </c>
      <c r="D24" s="76">
        <v>34087.105840000004</v>
      </c>
      <c r="E24" s="76">
        <v>3711.4594900000002</v>
      </c>
      <c r="F24" s="76">
        <v>37798.565330000005</v>
      </c>
    </row>
    <row r="25" spans="1:6" s="78" customFormat="1" ht="15" customHeight="1">
      <c r="A25" s="47" t="s">
        <v>845</v>
      </c>
      <c r="B25" s="47" t="s">
        <v>1239</v>
      </c>
      <c r="C25" s="49" t="s">
        <v>1240</v>
      </c>
      <c r="D25" s="74">
        <v>13000</v>
      </c>
      <c r="E25" s="74">
        <v>8491.2000000000007</v>
      </c>
      <c r="F25" s="74">
        <v>21491.200000000001</v>
      </c>
    </row>
    <row r="26" spans="1:6" s="77" customFormat="1" ht="15" customHeight="1">
      <c r="A26" s="47" t="s">
        <v>845</v>
      </c>
      <c r="B26" s="47" t="s">
        <v>1241</v>
      </c>
      <c r="C26" s="49" t="s">
        <v>1242</v>
      </c>
      <c r="D26" s="74">
        <v>0</v>
      </c>
      <c r="E26" s="74">
        <v>0</v>
      </c>
      <c r="F26" s="74">
        <v>0</v>
      </c>
    </row>
    <row r="27" spans="1:6" s="77" customFormat="1" ht="15" customHeight="1">
      <c r="A27" s="47" t="s">
        <v>845</v>
      </c>
      <c r="B27" s="47" t="s">
        <v>1243</v>
      </c>
      <c r="C27" s="49" t="s">
        <v>1244</v>
      </c>
      <c r="D27" s="74">
        <v>0</v>
      </c>
      <c r="E27" s="74">
        <v>0</v>
      </c>
      <c r="F27" s="74">
        <v>0</v>
      </c>
    </row>
    <row r="28" spans="1:6" s="77" customFormat="1" ht="15" customHeight="1">
      <c r="A28" s="47" t="s">
        <v>845</v>
      </c>
      <c r="B28" s="47" t="s">
        <v>1245</v>
      </c>
      <c r="C28" s="49" t="s">
        <v>1246</v>
      </c>
      <c r="D28" s="74">
        <v>8367.9322900000006</v>
      </c>
      <c r="E28" s="74">
        <v>32.524230000000003</v>
      </c>
      <c r="F28" s="74">
        <v>8400.4565200000015</v>
      </c>
    </row>
    <row r="29" spans="1:6" s="77" customFormat="1" ht="15" customHeight="1">
      <c r="A29" s="47" t="s">
        <v>845</v>
      </c>
      <c r="B29" s="47" t="s">
        <v>1247</v>
      </c>
      <c r="C29" s="49" t="s">
        <v>1248</v>
      </c>
      <c r="D29" s="74">
        <v>12719.173550000001</v>
      </c>
      <c r="E29" s="74">
        <v>-4812.2647400000005</v>
      </c>
      <c r="F29" s="74">
        <v>7906.9088100000008</v>
      </c>
    </row>
    <row r="30" spans="1:6" s="77" customFormat="1" ht="15" customHeight="1">
      <c r="A30" s="47" t="s">
        <v>845</v>
      </c>
      <c r="B30" s="47" t="s">
        <v>1343</v>
      </c>
      <c r="C30" s="661" t="s">
        <v>1250</v>
      </c>
      <c r="D30" s="74">
        <v>0</v>
      </c>
      <c r="E30" s="74">
        <v>-2596.7152999999998</v>
      </c>
      <c r="F30" s="74">
        <v>-2596.7152999999998</v>
      </c>
    </row>
    <row r="31" spans="1:6" s="77" customFormat="1" ht="15" customHeight="1">
      <c r="A31" s="47" t="s">
        <v>845</v>
      </c>
      <c r="B31" s="47" t="s">
        <v>1251</v>
      </c>
      <c r="C31" s="661" t="s">
        <v>1252</v>
      </c>
      <c r="D31" s="74">
        <v>12719.173550000001</v>
      </c>
      <c r="E31" s="74">
        <v>-2215.5494399999998</v>
      </c>
      <c r="F31" s="74">
        <v>10503.624110000001</v>
      </c>
    </row>
    <row r="32" spans="1:6" s="77" customFormat="1" ht="15" customHeight="1">
      <c r="A32" s="47" t="s">
        <v>845</v>
      </c>
      <c r="B32" s="47" t="s">
        <v>1253</v>
      </c>
      <c r="C32" s="373" t="s">
        <v>702</v>
      </c>
      <c r="D32" s="477">
        <v>41610.154659999993</v>
      </c>
      <c r="E32" s="477">
        <v>4431.8389500000003</v>
      </c>
      <c r="F32" s="76">
        <v>46041.99360999999</v>
      </c>
    </row>
    <row r="33" spans="1:6" s="77" customFormat="1" ht="15" customHeight="1">
      <c r="A33" s="47" t="s">
        <v>845</v>
      </c>
      <c r="B33" s="47" t="s">
        <v>1254</v>
      </c>
      <c r="C33" s="49" t="s">
        <v>1255</v>
      </c>
      <c r="D33" s="74">
        <v>0</v>
      </c>
      <c r="E33" s="74">
        <v>0</v>
      </c>
      <c r="F33" s="74">
        <v>0</v>
      </c>
    </row>
    <row r="34" spans="1:6" s="77" customFormat="1" ht="15" customHeight="1">
      <c r="A34" s="47" t="s">
        <v>845</v>
      </c>
      <c r="B34" s="47" t="s">
        <v>1256</v>
      </c>
      <c r="C34" s="49" t="s">
        <v>1257</v>
      </c>
      <c r="D34" s="74">
        <v>21130.607019999999</v>
      </c>
      <c r="E34" s="74">
        <v>541.23006000000009</v>
      </c>
      <c r="F34" s="74">
        <v>21671.837080000001</v>
      </c>
    </row>
    <row r="35" spans="1:6" s="78" customFormat="1" ht="30" customHeight="1">
      <c r="A35" s="47" t="s">
        <v>845</v>
      </c>
      <c r="B35" s="47" t="s">
        <v>1272</v>
      </c>
      <c r="C35" s="373" t="s">
        <v>1375</v>
      </c>
      <c r="D35" s="477">
        <v>851.36486000000002</v>
      </c>
      <c r="E35" s="477">
        <v>0</v>
      </c>
      <c r="F35" s="76">
        <v>851.36486000000002</v>
      </c>
    </row>
    <row r="36" spans="1:6" s="78" customFormat="1" ht="15" customHeight="1">
      <c r="A36" s="47" t="s">
        <v>845</v>
      </c>
      <c r="B36" s="173" t="s">
        <v>1273</v>
      </c>
      <c r="C36" s="47" t="s">
        <v>1274</v>
      </c>
      <c r="D36" s="74">
        <v>0</v>
      </c>
      <c r="E36" s="74">
        <v>-1.2246400000000002</v>
      </c>
      <c r="F36" s="74">
        <v>-1.2246400000000002</v>
      </c>
    </row>
    <row r="37" spans="1:6" s="78" customFormat="1" ht="15" customHeight="1">
      <c r="A37" s="47" t="s">
        <v>845</v>
      </c>
      <c r="B37" s="47" t="s">
        <v>1275</v>
      </c>
      <c r="C37" s="49" t="s">
        <v>712</v>
      </c>
      <c r="D37" s="74">
        <v>851.36486000000002</v>
      </c>
      <c r="E37" s="74">
        <v>-1.2246400000000002</v>
      </c>
      <c r="F37" s="74">
        <v>850.14022</v>
      </c>
    </row>
    <row r="38" spans="1:6" s="78" customFormat="1" ht="15" customHeight="1">
      <c r="A38" s="47" t="s">
        <v>845</v>
      </c>
      <c r="B38" s="173" t="s">
        <v>1276</v>
      </c>
      <c r="C38" s="75" t="s">
        <v>1277</v>
      </c>
      <c r="D38" s="74">
        <v>27232.428530000001</v>
      </c>
      <c r="E38" s="74">
        <v>6.3939999999999997E-2</v>
      </c>
      <c r="F38" s="74">
        <v>27232.492470000001</v>
      </c>
    </row>
    <row r="39" spans="1:6" s="78" customFormat="1" ht="15" customHeight="1">
      <c r="A39" s="47" t="s">
        <v>845</v>
      </c>
      <c r="B39" s="173" t="s">
        <v>1278</v>
      </c>
      <c r="C39" s="47" t="s">
        <v>1279</v>
      </c>
      <c r="D39" s="74">
        <v>-318.62578999999999</v>
      </c>
      <c r="E39" s="74">
        <v>-0.35496</v>
      </c>
      <c r="F39" s="74">
        <v>-318.98075</v>
      </c>
    </row>
    <row r="40" spans="1:6" s="78" customFormat="1" ht="15" customHeight="1">
      <c r="A40" s="47" t="s">
        <v>845</v>
      </c>
      <c r="B40" s="47" t="s">
        <v>1280</v>
      </c>
      <c r="C40" s="49" t="s">
        <v>1281</v>
      </c>
      <c r="D40" s="74">
        <v>27765.167600000001</v>
      </c>
      <c r="E40" s="74">
        <v>-1.51566</v>
      </c>
      <c r="F40" s="74">
        <v>27763.65194</v>
      </c>
    </row>
    <row r="41" spans="1:6" s="78" customFormat="1" ht="15" customHeight="1">
      <c r="A41" s="47" t="s">
        <v>845</v>
      </c>
      <c r="B41" s="47" t="s">
        <v>1282</v>
      </c>
      <c r="C41" s="75" t="s">
        <v>1283</v>
      </c>
      <c r="D41" s="74">
        <v>0</v>
      </c>
      <c r="E41" s="74">
        <v>0</v>
      </c>
      <c r="F41" s="74">
        <v>0</v>
      </c>
    </row>
    <row r="42" spans="1:6" s="78" customFormat="1" ht="15" customHeight="1">
      <c r="A42" s="47" t="s">
        <v>845</v>
      </c>
      <c r="B42" s="173" t="s">
        <v>1284</v>
      </c>
      <c r="C42" s="47" t="s">
        <v>1285</v>
      </c>
      <c r="D42" s="74">
        <v>0</v>
      </c>
      <c r="E42" s="74">
        <v>0</v>
      </c>
      <c r="F42" s="74">
        <v>0</v>
      </c>
    </row>
    <row r="43" spans="1:6" s="78" customFormat="1" ht="15" customHeight="1">
      <c r="A43" s="47" t="s">
        <v>845</v>
      </c>
      <c r="B43" s="47" t="s">
        <v>1286</v>
      </c>
      <c r="C43" s="49" t="s">
        <v>1287</v>
      </c>
      <c r="D43" s="74">
        <v>27765.167600000001</v>
      </c>
      <c r="E43" s="74">
        <v>-1.51566</v>
      </c>
      <c r="F43" s="74">
        <v>27763.65194</v>
      </c>
    </row>
    <row r="44" spans="1:6" s="78" customFormat="1" ht="15" customHeight="1">
      <c r="A44" s="47" t="s">
        <v>845</v>
      </c>
      <c r="B44" s="173" t="s">
        <v>1288</v>
      </c>
      <c r="C44" s="75" t="s">
        <v>1289</v>
      </c>
      <c r="D44" s="74">
        <v>-10730.932449999998</v>
      </c>
      <c r="E44" s="74">
        <v>-2216.00018</v>
      </c>
      <c r="F44" s="74">
        <v>-12946.932629999999</v>
      </c>
    </row>
    <row r="45" spans="1:6" s="78" customFormat="1" ht="15" customHeight="1">
      <c r="A45" s="47" t="s">
        <v>845</v>
      </c>
      <c r="B45" s="47" t="s">
        <v>1290</v>
      </c>
      <c r="C45" s="49" t="s">
        <v>1291</v>
      </c>
      <c r="D45" s="74">
        <v>17034.235149999997</v>
      </c>
      <c r="E45" s="74">
        <v>-2217.51584</v>
      </c>
      <c r="F45" s="74">
        <v>14816.719309999997</v>
      </c>
    </row>
    <row r="46" spans="1:6" s="78" customFormat="1" ht="15" customHeight="1">
      <c r="A46" s="47" t="s">
        <v>845</v>
      </c>
      <c r="B46" s="173" t="s">
        <v>1292</v>
      </c>
      <c r="C46" s="75" t="s">
        <v>1293</v>
      </c>
      <c r="D46" s="74">
        <v>0</v>
      </c>
      <c r="E46" s="74">
        <v>1.9319200000000001</v>
      </c>
      <c r="F46" s="74">
        <v>1.9319200000000001</v>
      </c>
    </row>
    <row r="47" spans="1:6" s="78" customFormat="1" ht="15" customHeight="1">
      <c r="A47" s="47" t="s">
        <v>845</v>
      </c>
      <c r="B47" s="47" t="s">
        <v>1294</v>
      </c>
      <c r="C47" s="50" t="s">
        <v>1295</v>
      </c>
      <c r="D47" s="74">
        <v>0</v>
      </c>
      <c r="E47" s="74">
        <v>7.9500000000000005E-3</v>
      </c>
      <c r="F47" s="74">
        <v>7.9500000000000005E-3</v>
      </c>
    </row>
    <row r="48" spans="1:6" s="78" customFormat="1" ht="15" customHeight="1">
      <c r="A48" s="47" t="s">
        <v>845</v>
      </c>
      <c r="B48" s="47" t="s">
        <v>1296</v>
      </c>
      <c r="C48" s="75" t="s">
        <v>1297</v>
      </c>
      <c r="D48" s="74">
        <v>0</v>
      </c>
      <c r="E48" s="74">
        <v>1.92397</v>
      </c>
      <c r="F48" s="74">
        <v>1.92397</v>
      </c>
    </row>
    <row r="49" spans="1:6" s="78" customFormat="1" ht="15" customHeight="1">
      <c r="A49" s="47" t="s">
        <v>845</v>
      </c>
      <c r="B49" s="173" t="s">
        <v>1298</v>
      </c>
      <c r="C49" s="47" t="s">
        <v>1299</v>
      </c>
      <c r="D49" s="74">
        <v>0</v>
      </c>
      <c r="E49" s="74">
        <v>-0.83160000000000001</v>
      </c>
      <c r="F49" s="74">
        <v>-0.83160000000000001</v>
      </c>
    </row>
    <row r="50" spans="1:6" s="78" customFormat="1" ht="15" customHeight="1">
      <c r="A50" s="47" t="s">
        <v>845</v>
      </c>
      <c r="B50" s="47" t="s">
        <v>1300</v>
      </c>
      <c r="C50" s="50" t="s">
        <v>1301</v>
      </c>
      <c r="D50" s="74">
        <v>0</v>
      </c>
      <c r="E50" s="74">
        <v>0.64860000000000007</v>
      </c>
      <c r="F50" s="74">
        <v>0.64860000000000007</v>
      </c>
    </row>
    <row r="51" spans="1:6" s="78" customFormat="1" ht="15" customHeight="1">
      <c r="A51" s="47" t="s">
        <v>845</v>
      </c>
      <c r="B51" s="47" t="s">
        <v>1302</v>
      </c>
      <c r="C51" s="75" t="s">
        <v>1303</v>
      </c>
      <c r="D51" s="74">
        <v>0</v>
      </c>
      <c r="E51" s="74">
        <v>0.183</v>
      </c>
      <c r="F51" s="74">
        <v>0.183</v>
      </c>
    </row>
    <row r="52" spans="1:6" s="78" customFormat="1" ht="15" customHeight="1">
      <c r="A52" s="47" t="s">
        <v>845</v>
      </c>
      <c r="B52" s="348" t="s">
        <v>1304</v>
      </c>
      <c r="C52" s="49" t="s">
        <v>1305</v>
      </c>
      <c r="D52" s="74">
        <v>17034.235149999997</v>
      </c>
      <c r="E52" s="74">
        <v>-2216.41552</v>
      </c>
      <c r="F52" s="74">
        <v>14817.819629999996</v>
      </c>
    </row>
    <row r="53" spans="1:6" s="78" customFormat="1" ht="15" customHeight="1">
      <c r="A53" s="47" t="s">
        <v>845</v>
      </c>
      <c r="B53" s="173" t="s">
        <v>1306</v>
      </c>
      <c r="C53" s="75" t="s">
        <v>1307</v>
      </c>
      <c r="D53" s="74">
        <v>6.7393999999999998</v>
      </c>
      <c r="E53" s="74">
        <v>0</v>
      </c>
      <c r="F53" s="74">
        <v>6.7393999999999998</v>
      </c>
    </row>
    <row r="54" spans="1:6" s="78" customFormat="1" ht="15" customHeight="1">
      <c r="A54" s="47" t="s">
        <v>845</v>
      </c>
      <c r="B54" s="348" t="s">
        <v>1308</v>
      </c>
      <c r="C54" s="49" t="s">
        <v>724</v>
      </c>
      <c r="D54" s="74">
        <v>17040.974549999999</v>
      </c>
      <c r="E54" s="74">
        <v>-2216.41552</v>
      </c>
      <c r="F54" s="74">
        <v>14824.559029999999</v>
      </c>
    </row>
    <row r="55" spans="1:6" s="78" customFormat="1" ht="15" customHeight="1">
      <c r="A55" s="47" t="s">
        <v>845</v>
      </c>
      <c r="B55" s="173" t="s">
        <v>1309</v>
      </c>
      <c r="C55" s="75" t="s">
        <v>1310</v>
      </c>
      <c r="D55" s="74">
        <v>201.39400000000001</v>
      </c>
      <c r="E55" s="74">
        <v>0.86608000000000007</v>
      </c>
      <c r="F55" s="74">
        <v>202.26008000000002</v>
      </c>
    </row>
    <row r="56" spans="1:6" s="78" customFormat="1" ht="15" customHeight="1">
      <c r="A56" s="47" t="s">
        <v>845</v>
      </c>
      <c r="B56" s="173" t="s">
        <v>1311</v>
      </c>
      <c r="C56" s="47" t="s">
        <v>1312</v>
      </c>
      <c r="D56" s="74">
        <v>0</v>
      </c>
      <c r="E56" s="74">
        <v>0</v>
      </c>
      <c r="F56" s="74">
        <v>0</v>
      </c>
    </row>
    <row r="57" spans="1:6" s="78" customFormat="1" ht="15" customHeight="1">
      <c r="A57" s="47" t="s">
        <v>845</v>
      </c>
      <c r="B57" s="47" t="s">
        <v>1313</v>
      </c>
      <c r="C57" s="49" t="s">
        <v>726</v>
      </c>
      <c r="D57" s="74">
        <v>17242.368549999999</v>
      </c>
      <c r="E57" s="74">
        <v>-2215.5494399999998</v>
      </c>
      <c r="F57" s="74">
        <v>15026.81911</v>
      </c>
    </row>
    <row r="58" spans="1:6" s="78" customFormat="1" ht="15" customHeight="1">
      <c r="A58" s="47" t="s">
        <v>845</v>
      </c>
      <c r="B58" s="47" t="s">
        <v>1314</v>
      </c>
      <c r="C58" s="75" t="s">
        <v>1315</v>
      </c>
      <c r="D58" s="74">
        <v>0</v>
      </c>
      <c r="E58" s="74">
        <v>0</v>
      </c>
      <c r="F58" s="74">
        <v>0</v>
      </c>
    </row>
    <row r="59" spans="1:6" s="78" customFormat="1" ht="15" customHeight="1">
      <c r="A59" s="47" t="s">
        <v>845</v>
      </c>
      <c r="B59" s="47" t="s">
        <v>1316</v>
      </c>
      <c r="C59" s="49" t="s">
        <v>1317</v>
      </c>
      <c r="D59" s="74">
        <v>17242.368549999999</v>
      </c>
      <c r="E59" s="74">
        <v>-2215.5494399999998</v>
      </c>
      <c r="F59" s="74">
        <v>15026.81911</v>
      </c>
    </row>
    <row r="60" spans="1:6" s="78" customFormat="1" ht="15" customHeight="1">
      <c r="A60" s="47" t="s">
        <v>845</v>
      </c>
      <c r="B60" s="173" t="s">
        <v>1318</v>
      </c>
      <c r="C60" s="75" t="s">
        <v>1319</v>
      </c>
      <c r="D60" s="74">
        <v>-4523.1949999999997</v>
      </c>
      <c r="E60" s="74">
        <v>0</v>
      </c>
      <c r="F60" s="74">
        <v>-4523.1949999999997</v>
      </c>
    </row>
    <row r="61" spans="1:6" s="78" customFormat="1" ht="15" customHeight="1">
      <c r="A61" s="357" t="s">
        <v>845</v>
      </c>
      <c r="B61" s="357" t="s">
        <v>1320</v>
      </c>
      <c r="C61" s="271" t="s">
        <v>1321</v>
      </c>
      <c r="D61" s="76">
        <v>12719.173550000001</v>
      </c>
      <c r="E61" s="76">
        <v>-2215.5494399999998</v>
      </c>
      <c r="F61" s="76">
        <v>10503.624110000001</v>
      </c>
    </row>
    <row r="62" spans="1:6" ht="3.75" customHeight="1" thickBot="1">
      <c r="A62" s="47"/>
      <c r="B62" s="47"/>
      <c r="C62" s="382"/>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41" hidden="1" customWidth="1"/>
    <col min="2" max="2" width="64.85546875" style="641" hidden="1" customWidth="1"/>
    <col min="3" max="3" width="89.85546875" style="33" bestFit="1" customWidth="1"/>
    <col min="4" max="6" width="13.28515625" style="641" customWidth="1"/>
    <col min="7" max="254" width="9.140625" style="641"/>
    <col min="255" max="256" width="0" style="641" hidden="1" customWidth="1"/>
    <col min="257" max="257" width="89.85546875" style="641" bestFit="1" customWidth="1"/>
    <col min="258" max="260" width="12.7109375" style="641" customWidth="1"/>
    <col min="261" max="510" width="9.140625" style="641"/>
    <col min="511" max="512" width="0" style="641" hidden="1" customWidth="1"/>
    <col min="513" max="513" width="89.85546875" style="641" bestFit="1" customWidth="1"/>
    <col min="514" max="516" width="12.7109375" style="641" customWidth="1"/>
    <col min="517" max="766" width="9.140625" style="641"/>
    <col min="767" max="768" width="0" style="641" hidden="1" customWidth="1"/>
    <col min="769" max="769" width="89.85546875" style="641" bestFit="1" customWidth="1"/>
    <col min="770" max="772" width="12.7109375" style="641" customWidth="1"/>
    <col min="773" max="1022" width="9.140625" style="641"/>
    <col min="1023" max="1024" width="0" style="641" hidden="1" customWidth="1"/>
    <col min="1025" max="1025" width="89.85546875" style="641" bestFit="1" customWidth="1"/>
    <col min="1026" max="1028" width="12.7109375" style="641" customWidth="1"/>
    <col min="1029" max="1278" width="9.140625" style="641"/>
    <col min="1279" max="1280" width="0" style="641" hidden="1" customWidth="1"/>
    <col min="1281" max="1281" width="89.85546875" style="641" bestFit="1" customWidth="1"/>
    <col min="1282" max="1284" width="12.7109375" style="641" customWidth="1"/>
    <col min="1285" max="1534" width="9.140625" style="641"/>
    <col min="1535" max="1536" width="0" style="641" hidden="1" customWidth="1"/>
    <col min="1537" max="1537" width="89.85546875" style="641" bestFit="1" customWidth="1"/>
    <col min="1538" max="1540" width="12.7109375" style="641" customWidth="1"/>
    <col min="1541" max="1790" width="9.140625" style="641"/>
    <col min="1791" max="1792" width="0" style="641" hidden="1" customWidth="1"/>
    <col min="1793" max="1793" width="89.85546875" style="641" bestFit="1" customWidth="1"/>
    <col min="1794" max="1796" width="12.7109375" style="641" customWidth="1"/>
    <col min="1797" max="2046" width="9.140625" style="641"/>
    <col min="2047" max="2048" width="0" style="641" hidden="1" customWidth="1"/>
    <col min="2049" max="2049" width="89.85546875" style="641" bestFit="1" customWidth="1"/>
    <col min="2050" max="2052" width="12.7109375" style="641" customWidth="1"/>
    <col min="2053" max="2302" width="9.140625" style="641"/>
    <col min="2303" max="2304" width="0" style="641" hidden="1" customWidth="1"/>
    <col min="2305" max="2305" width="89.85546875" style="641" bestFit="1" customWidth="1"/>
    <col min="2306" max="2308" width="12.7109375" style="641" customWidth="1"/>
    <col min="2309" max="2558" width="9.140625" style="641"/>
    <col min="2559" max="2560" width="0" style="641" hidden="1" customWidth="1"/>
    <col min="2561" max="2561" width="89.85546875" style="641" bestFit="1" customWidth="1"/>
    <col min="2562" max="2564" width="12.7109375" style="641" customWidth="1"/>
    <col min="2565" max="2814" width="9.140625" style="641"/>
    <col min="2815" max="2816" width="0" style="641" hidden="1" customWidth="1"/>
    <col min="2817" max="2817" width="89.85546875" style="641" bestFit="1" customWidth="1"/>
    <col min="2818" max="2820" width="12.7109375" style="641" customWidth="1"/>
    <col min="2821" max="3070" width="9.140625" style="641"/>
    <col min="3071" max="3072" width="0" style="641" hidden="1" customWidth="1"/>
    <col min="3073" max="3073" width="89.85546875" style="641" bestFit="1" customWidth="1"/>
    <col min="3074" max="3076" width="12.7109375" style="641" customWidth="1"/>
    <col min="3077" max="3326" width="9.140625" style="641"/>
    <col min="3327" max="3328" width="0" style="641" hidden="1" customWidth="1"/>
    <col min="3329" max="3329" width="89.85546875" style="641" bestFit="1" customWidth="1"/>
    <col min="3330" max="3332" width="12.7109375" style="641" customWidth="1"/>
    <col min="3333" max="3582" width="9.140625" style="641"/>
    <col min="3583" max="3584" width="0" style="641" hidden="1" customWidth="1"/>
    <col min="3585" max="3585" width="89.85546875" style="641" bestFit="1" customWidth="1"/>
    <col min="3586" max="3588" width="12.7109375" style="641" customWidth="1"/>
    <col min="3589" max="3838" width="9.140625" style="641"/>
    <col min="3839" max="3840" width="0" style="641" hidden="1" customWidth="1"/>
    <col min="3841" max="3841" width="89.85546875" style="641" bestFit="1" customWidth="1"/>
    <col min="3842" max="3844" width="12.7109375" style="641" customWidth="1"/>
    <col min="3845" max="4094" width="9.140625" style="641"/>
    <col min="4095" max="4096" width="0" style="641" hidden="1" customWidth="1"/>
    <col min="4097" max="4097" width="89.85546875" style="641" bestFit="1" customWidth="1"/>
    <col min="4098" max="4100" width="12.7109375" style="641" customWidth="1"/>
    <col min="4101" max="4350" width="9.140625" style="641"/>
    <col min="4351" max="4352" width="0" style="641" hidden="1" customWidth="1"/>
    <col min="4353" max="4353" width="89.85546875" style="641" bestFit="1" customWidth="1"/>
    <col min="4354" max="4356" width="12.7109375" style="641" customWidth="1"/>
    <col min="4357" max="4606" width="9.140625" style="641"/>
    <col min="4607" max="4608" width="0" style="641" hidden="1" customWidth="1"/>
    <col min="4609" max="4609" width="89.85546875" style="641" bestFit="1" customWidth="1"/>
    <col min="4610" max="4612" width="12.7109375" style="641" customWidth="1"/>
    <col min="4613" max="4862" width="9.140625" style="641"/>
    <col min="4863" max="4864" width="0" style="641" hidden="1" customWidth="1"/>
    <col min="4865" max="4865" width="89.85546875" style="641" bestFit="1" customWidth="1"/>
    <col min="4866" max="4868" width="12.7109375" style="641" customWidth="1"/>
    <col min="4869" max="5118" width="9.140625" style="641"/>
    <col min="5119" max="5120" width="0" style="641" hidden="1" customWidth="1"/>
    <col min="5121" max="5121" width="89.85546875" style="641" bestFit="1" customWidth="1"/>
    <col min="5122" max="5124" width="12.7109375" style="641" customWidth="1"/>
    <col min="5125" max="5374" width="9.140625" style="641"/>
    <col min="5375" max="5376" width="0" style="641" hidden="1" customWidth="1"/>
    <col min="5377" max="5377" width="89.85546875" style="641" bestFit="1" customWidth="1"/>
    <col min="5378" max="5380" width="12.7109375" style="641" customWidth="1"/>
    <col min="5381" max="5630" width="9.140625" style="641"/>
    <col min="5631" max="5632" width="0" style="641" hidden="1" customWidth="1"/>
    <col min="5633" max="5633" width="89.85546875" style="641" bestFit="1" customWidth="1"/>
    <col min="5634" max="5636" width="12.7109375" style="641" customWidth="1"/>
    <col min="5637" max="5886" width="9.140625" style="641"/>
    <col min="5887" max="5888" width="0" style="641" hidden="1" customWidth="1"/>
    <col min="5889" max="5889" width="89.85546875" style="641" bestFit="1" customWidth="1"/>
    <col min="5890" max="5892" width="12.7109375" style="641" customWidth="1"/>
    <col min="5893" max="6142" width="9.140625" style="641"/>
    <col min="6143" max="6144" width="0" style="641" hidden="1" customWidth="1"/>
    <col min="6145" max="6145" width="89.85546875" style="641" bestFit="1" customWidth="1"/>
    <col min="6146" max="6148" width="12.7109375" style="641" customWidth="1"/>
    <col min="6149" max="6398" width="9.140625" style="641"/>
    <col min="6399" max="6400" width="0" style="641" hidden="1" customWidth="1"/>
    <col min="6401" max="6401" width="89.85546875" style="641" bestFit="1" customWidth="1"/>
    <col min="6402" max="6404" width="12.7109375" style="641" customWidth="1"/>
    <col min="6405" max="6654" width="9.140625" style="641"/>
    <col min="6655" max="6656" width="0" style="641" hidden="1" customWidth="1"/>
    <col min="6657" max="6657" width="89.85546875" style="641" bestFit="1" customWidth="1"/>
    <col min="6658" max="6660" width="12.7109375" style="641" customWidth="1"/>
    <col min="6661" max="6910" width="9.140625" style="641"/>
    <col min="6911" max="6912" width="0" style="641" hidden="1" customWidth="1"/>
    <col min="6913" max="6913" width="89.85546875" style="641" bestFit="1" customWidth="1"/>
    <col min="6914" max="6916" width="12.7109375" style="641" customWidth="1"/>
    <col min="6917" max="7166" width="9.140625" style="641"/>
    <col min="7167" max="7168" width="0" style="641" hidden="1" customWidth="1"/>
    <col min="7169" max="7169" width="89.85546875" style="641" bestFit="1" customWidth="1"/>
    <col min="7170" max="7172" width="12.7109375" style="641" customWidth="1"/>
    <col min="7173" max="7422" width="9.140625" style="641"/>
    <col min="7423" max="7424" width="0" style="641" hidden="1" customWidth="1"/>
    <col min="7425" max="7425" width="89.85546875" style="641" bestFit="1" customWidth="1"/>
    <col min="7426" max="7428" width="12.7109375" style="641" customWidth="1"/>
    <col min="7429" max="7678" width="9.140625" style="641"/>
    <col min="7679" max="7680" width="0" style="641" hidden="1" customWidth="1"/>
    <col min="7681" max="7681" width="89.85546875" style="641" bestFit="1" customWidth="1"/>
    <col min="7682" max="7684" width="12.7109375" style="641" customWidth="1"/>
    <col min="7685" max="7934" width="9.140625" style="641"/>
    <col min="7935" max="7936" width="0" style="641" hidden="1" customWidth="1"/>
    <col min="7937" max="7937" width="89.85546875" style="641" bestFit="1" customWidth="1"/>
    <col min="7938" max="7940" width="12.7109375" style="641" customWidth="1"/>
    <col min="7941" max="8190" width="9.140625" style="641"/>
    <col min="8191" max="8192" width="0" style="641" hidden="1" customWidth="1"/>
    <col min="8193" max="8193" width="89.85546875" style="641" bestFit="1" customWidth="1"/>
    <col min="8194" max="8196" width="12.7109375" style="641" customWidth="1"/>
    <col min="8197" max="8446" width="9.140625" style="641"/>
    <col min="8447" max="8448" width="0" style="641" hidden="1" customWidth="1"/>
    <col min="8449" max="8449" width="89.85546875" style="641" bestFit="1" customWidth="1"/>
    <col min="8450" max="8452" width="12.7109375" style="641" customWidth="1"/>
    <col min="8453" max="8702" width="9.140625" style="641"/>
    <col min="8703" max="8704" width="0" style="641" hidden="1" customWidth="1"/>
    <col min="8705" max="8705" width="89.85546875" style="641" bestFit="1" customWidth="1"/>
    <col min="8706" max="8708" width="12.7109375" style="641" customWidth="1"/>
    <col min="8709" max="8958" width="9.140625" style="641"/>
    <col min="8959" max="8960" width="0" style="641" hidden="1" customWidth="1"/>
    <col min="8961" max="8961" width="89.85546875" style="641" bestFit="1" customWidth="1"/>
    <col min="8962" max="8964" width="12.7109375" style="641" customWidth="1"/>
    <col min="8965" max="9214" width="9.140625" style="641"/>
    <col min="9215" max="9216" width="0" style="641" hidden="1" customWidth="1"/>
    <col min="9217" max="9217" width="89.85546875" style="641" bestFit="1" customWidth="1"/>
    <col min="9218" max="9220" width="12.7109375" style="641" customWidth="1"/>
    <col min="9221" max="9470" width="9.140625" style="641"/>
    <col min="9471" max="9472" width="0" style="641" hidden="1" customWidth="1"/>
    <col min="9473" max="9473" width="89.85546875" style="641" bestFit="1" customWidth="1"/>
    <col min="9474" max="9476" width="12.7109375" style="641" customWidth="1"/>
    <col min="9477" max="9726" width="9.140625" style="641"/>
    <col min="9727" max="9728" width="0" style="641" hidden="1" customWidth="1"/>
    <col min="9729" max="9729" width="89.85546875" style="641" bestFit="1" customWidth="1"/>
    <col min="9730" max="9732" width="12.7109375" style="641" customWidth="1"/>
    <col min="9733" max="9982" width="9.140625" style="641"/>
    <col min="9983" max="9984" width="0" style="641" hidden="1" customWidth="1"/>
    <col min="9985" max="9985" width="89.85546875" style="641" bestFit="1" customWidth="1"/>
    <col min="9986" max="9988" width="12.7109375" style="641" customWidth="1"/>
    <col min="9989" max="10238" width="9.140625" style="641"/>
    <col min="10239" max="10240" width="0" style="641" hidden="1" customWidth="1"/>
    <col min="10241" max="10241" width="89.85546875" style="641" bestFit="1" customWidth="1"/>
    <col min="10242" max="10244" width="12.7109375" style="641" customWidth="1"/>
    <col min="10245" max="10494" width="9.140625" style="641"/>
    <col min="10495" max="10496" width="0" style="641" hidden="1" customWidth="1"/>
    <col min="10497" max="10497" width="89.85546875" style="641" bestFit="1" customWidth="1"/>
    <col min="10498" max="10500" width="12.7109375" style="641" customWidth="1"/>
    <col min="10501" max="10750" width="9.140625" style="641"/>
    <col min="10751" max="10752" width="0" style="641" hidden="1" customWidth="1"/>
    <col min="10753" max="10753" width="89.85546875" style="641" bestFit="1" customWidth="1"/>
    <col min="10754" max="10756" width="12.7109375" style="641" customWidth="1"/>
    <col min="10757" max="11006" width="9.140625" style="641"/>
    <col min="11007" max="11008" width="0" style="641" hidden="1" customWidth="1"/>
    <col min="11009" max="11009" width="89.85546875" style="641" bestFit="1" customWidth="1"/>
    <col min="11010" max="11012" width="12.7109375" style="641" customWidth="1"/>
    <col min="11013" max="11262" width="9.140625" style="641"/>
    <col min="11263" max="11264" width="0" style="641" hidden="1" customWidth="1"/>
    <col min="11265" max="11265" width="89.85546875" style="641" bestFit="1" customWidth="1"/>
    <col min="11266" max="11268" width="12.7109375" style="641" customWidth="1"/>
    <col min="11269" max="11518" width="9.140625" style="641"/>
    <col min="11519" max="11520" width="0" style="641" hidden="1" customWidth="1"/>
    <col min="11521" max="11521" width="89.85546875" style="641" bestFit="1" customWidth="1"/>
    <col min="11522" max="11524" width="12.7109375" style="641" customWidth="1"/>
    <col min="11525" max="11774" width="9.140625" style="641"/>
    <col min="11775" max="11776" width="0" style="641" hidden="1" customWidth="1"/>
    <col min="11777" max="11777" width="89.85546875" style="641" bestFit="1" customWidth="1"/>
    <col min="11778" max="11780" width="12.7109375" style="641" customWidth="1"/>
    <col min="11781" max="12030" width="9.140625" style="641"/>
    <col min="12031" max="12032" width="0" style="641" hidden="1" customWidth="1"/>
    <col min="12033" max="12033" width="89.85546875" style="641" bestFit="1" customWidth="1"/>
    <col min="12034" max="12036" width="12.7109375" style="641" customWidth="1"/>
    <col min="12037" max="12286" width="9.140625" style="641"/>
    <col min="12287" max="12288" width="0" style="641" hidden="1" customWidth="1"/>
    <col min="12289" max="12289" width="89.85546875" style="641" bestFit="1" customWidth="1"/>
    <col min="12290" max="12292" width="12.7109375" style="641" customWidth="1"/>
    <col min="12293" max="12542" width="9.140625" style="641"/>
    <col min="12543" max="12544" width="0" style="641" hidden="1" customWidth="1"/>
    <col min="12545" max="12545" width="89.85546875" style="641" bestFit="1" customWidth="1"/>
    <col min="12546" max="12548" width="12.7109375" style="641" customWidth="1"/>
    <col min="12549" max="12798" width="9.140625" style="641"/>
    <col min="12799" max="12800" width="0" style="641" hidden="1" customWidth="1"/>
    <col min="12801" max="12801" width="89.85546875" style="641" bestFit="1" customWidth="1"/>
    <col min="12802" max="12804" width="12.7109375" style="641" customWidth="1"/>
    <col min="12805" max="13054" width="9.140625" style="641"/>
    <col min="13055" max="13056" width="0" style="641" hidden="1" customWidth="1"/>
    <col min="13057" max="13057" width="89.85546875" style="641" bestFit="1" customWidth="1"/>
    <col min="13058" max="13060" width="12.7109375" style="641" customWidth="1"/>
    <col min="13061" max="13310" width="9.140625" style="641"/>
    <col min="13311" max="13312" width="0" style="641" hidden="1" customWidth="1"/>
    <col min="13313" max="13313" width="89.85546875" style="641" bestFit="1" customWidth="1"/>
    <col min="13314" max="13316" width="12.7109375" style="641" customWidth="1"/>
    <col min="13317" max="13566" width="9.140625" style="641"/>
    <col min="13567" max="13568" width="0" style="641" hidden="1" customWidth="1"/>
    <col min="13569" max="13569" width="89.85546875" style="641" bestFit="1" customWidth="1"/>
    <col min="13570" max="13572" width="12.7109375" style="641" customWidth="1"/>
    <col min="13573" max="13822" width="9.140625" style="641"/>
    <col min="13823" max="13824" width="0" style="641" hidden="1" customWidth="1"/>
    <col min="13825" max="13825" width="89.85546875" style="641" bestFit="1" customWidth="1"/>
    <col min="13826" max="13828" width="12.7109375" style="641" customWidth="1"/>
    <col min="13829" max="14078" width="9.140625" style="641"/>
    <col min="14079" max="14080" width="0" style="641" hidden="1" customWidth="1"/>
    <col min="14081" max="14081" width="89.85546875" style="641" bestFit="1" customWidth="1"/>
    <col min="14082" max="14084" width="12.7109375" style="641" customWidth="1"/>
    <col min="14085" max="14334" width="9.140625" style="641"/>
    <col min="14335" max="14336" width="0" style="641" hidden="1" customWidth="1"/>
    <col min="14337" max="14337" width="89.85546875" style="641" bestFit="1" customWidth="1"/>
    <col min="14338" max="14340" width="12.7109375" style="641" customWidth="1"/>
    <col min="14341" max="14590" width="9.140625" style="641"/>
    <col min="14591" max="14592" width="0" style="641" hidden="1" customWidth="1"/>
    <col min="14593" max="14593" width="89.85546875" style="641" bestFit="1" customWidth="1"/>
    <col min="14594" max="14596" width="12.7109375" style="641" customWidth="1"/>
    <col min="14597" max="14846" width="9.140625" style="641"/>
    <col min="14847" max="14848" width="0" style="641" hidden="1" customWidth="1"/>
    <col min="14849" max="14849" width="89.85546875" style="641" bestFit="1" customWidth="1"/>
    <col min="14850" max="14852" width="12.7109375" style="641" customWidth="1"/>
    <col min="14853" max="15102" width="9.140625" style="641"/>
    <col min="15103" max="15104" width="0" style="641" hidden="1" customWidth="1"/>
    <col min="15105" max="15105" width="89.85546875" style="641" bestFit="1" customWidth="1"/>
    <col min="15106" max="15108" width="12.7109375" style="641" customWidth="1"/>
    <col min="15109" max="15358" width="9.140625" style="641"/>
    <col min="15359" max="15360" width="0" style="641" hidden="1" customWidth="1"/>
    <col min="15361" max="15361" width="89.85546875" style="641" bestFit="1" customWidth="1"/>
    <col min="15362" max="15364" width="12.7109375" style="641" customWidth="1"/>
    <col min="15365" max="15614" width="9.140625" style="641"/>
    <col min="15615" max="15616" width="0" style="641" hidden="1" customWidth="1"/>
    <col min="15617" max="15617" width="89.85546875" style="641" bestFit="1" customWidth="1"/>
    <col min="15618" max="15620" width="12.7109375" style="641" customWidth="1"/>
    <col min="15621" max="15870" width="9.140625" style="641"/>
    <col min="15871" max="15872" width="0" style="641" hidden="1" customWidth="1"/>
    <col min="15873" max="15873" width="89.85546875" style="641" bestFit="1" customWidth="1"/>
    <col min="15874" max="15876" width="12.7109375" style="641" customWidth="1"/>
    <col min="15877" max="16126" width="9.140625" style="641"/>
    <col min="16127" max="16128" width="0" style="641" hidden="1" customWidth="1"/>
    <col min="16129" max="16129" width="89.85546875" style="641" bestFit="1" customWidth="1"/>
    <col min="16130" max="16132" width="12.7109375" style="641" customWidth="1"/>
    <col min="16133" max="16384" width="9.140625" style="641"/>
  </cols>
  <sheetData>
    <row r="1" spans="1:6" s="358" customFormat="1" ht="30" customHeight="1">
      <c r="A1" s="47"/>
      <c r="B1" s="47"/>
      <c r="C1" s="740" t="s">
        <v>1344</v>
      </c>
      <c r="D1" s="740"/>
      <c r="E1" s="740"/>
      <c r="F1" s="740"/>
    </row>
    <row r="2" spans="1:6" s="358" customFormat="1" ht="15" customHeight="1">
      <c r="A2" s="47"/>
      <c r="B2" s="47"/>
      <c r="C2" s="741" t="s">
        <v>552</v>
      </c>
      <c r="D2" s="741"/>
      <c r="E2" s="741"/>
      <c r="F2" s="741"/>
    </row>
    <row r="3" spans="1:6" s="358" customFormat="1" ht="15" customHeight="1">
      <c r="A3" s="47"/>
      <c r="B3" s="47"/>
      <c r="C3" s="752" t="s">
        <v>1519</v>
      </c>
      <c r="D3" s="752"/>
      <c r="E3" s="752"/>
      <c r="F3" s="752"/>
    </row>
    <row r="4" spans="1:6" s="358" customFormat="1" ht="30" customHeight="1">
      <c r="A4" s="47" t="s">
        <v>1353</v>
      </c>
      <c r="B4" s="47"/>
      <c r="C4" s="742" t="s">
        <v>544</v>
      </c>
      <c r="D4" s="742"/>
      <c r="E4" s="742"/>
      <c r="F4" s="742"/>
    </row>
    <row r="5" spans="1:6" ht="3.75" customHeight="1">
      <c r="A5" s="47" t="s">
        <v>1345</v>
      </c>
      <c r="B5" s="47"/>
      <c r="C5" s="47"/>
      <c r="D5" s="47"/>
      <c r="E5" s="47"/>
      <c r="F5" s="47"/>
    </row>
    <row r="6" spans="1:6" ht="30" customHeight="1" thickBot="1">
      <c r="A6" s="357"/>
      <c r="B6" s="357"/>
      <c r="C6" s="357"/>
      <c r="D6" s="380" t="s">
        <v>495</v>
      </c>
      <c r="E6" s="380" t="s">
        <v>496</v>
      </c>
      <c r="F6" s="380" t="s">
        <v>1376</v>
      </c>
    </row>
    <row r="7" spans="1:6" s="78" customFormat="1" ht="15" customHeight="1">
      <c r="A7" s="357" t="s">
        <v>845</v>
      </c>
      <c r="B7" s="357" t="s">
        <v>1209</v>
      </c>
      <c r="C7" s="479" t="s">
        <v>673</v>
      </c>
      <c r="D7" s="480">
        <v>6730.33284</v>
      </c>
      <c r="E7" s="480">
        <v>19717.386190000001</v>
      </c>
      <c r="F7" s="480">
        <v>26447.71903</v>
      </c>
    </row>
    <row r="8" spans="1:6" s="78" customFormat="1" ht="15" customHeight="1">
      <c r="A8" s="47" t="s">
        <v>845</v>
      </c>
      <c r="B8" s="47" t="s">
        <v>1210</v>
      </c>
      <c r="C8" s="49" t="s">
        <v>1211</v>
      </c>
      <c r="D8" s="74">
        <v>2428.1129799999999</v>
      </c>
      <c r="E8" s="74">
        <v>2836.5552299999999</v>
      </c>
      <c r="F8" s="74">
        <v>5264.6682099999998</v>
      </c>
    </row>
    <row r="9" spans="1:6" s="77" customFormat="1" ht="15" customHeight="1">
      <c r="A9" s="47" t="s">
        <v>845</v>
      </c>
      <c r="B9" s="47" t="s">
        <v>1212</v>
      </c>
      <c r="C9" s="49" t="s">
        <v>1213</v>
      </c>
      <c r="D9" s="74">
        <v>0</v>
      </c>
      <c r="E9" s="74">
        <v>4764.9244800000006</v>
      </c>
      <c r="F9" s="74">
        <v>4764.9244800000006</v>
      </c>
    </row>
    <row r="10" spans="1:6" s="77" customFormat="1" ht="15" customHeight="1">
      <c r="A10" s="47" t="s">
        <v>845</v>
      </c>
      <c r="B10" s="47" t="s">
        <v>1214</v>
      </c>
      <c r="C10" s="49" t="s">
        <v>1215</v>
      </c>
      <c r="D10" s="74">
        <v>1590.5920599999999</v>
      </c>
      <c r="E10" s="74">
        <v>760.42277999999999</v>
      </c>
      <c r="F10" s="74">
        <v>2351.0148399999998</v>
      </c>
    </row>
    <row r="11" spans="1:6" s="77" customFormat="1" ht="15" customHeight="1">
      <c r="A11" s="47" t="s">
        <v>845</v>
      </c>
      <c r="B11" s="47" t="s">
        <v>1216</v>
      </c>
      <c r="C11" s="49" t="s">
        <v>1217</v>
      </c>
      <c r="D11" s="74">
        <v>4.9185400000000001</v>
      </c>
      <c r="E11" s="74">
        <v>25.94679</v>
      </c>
      <c r="F11" s="74">
        <v>30.86533</v>
      </c>
    </row>
    <row r="12" spans="1:6" s="77" customFormat="1" ht="15" customHeight="1">
      <c r="A12" s="47" t="s">
        <v>845</v>
      </c>
      <c r="B12" s="47" t="s">
        <v>1218</v>
      </c>
      <c r="C12" s="49" t="s">
        <v>1219</v>
      </c>
      <c r="D12" s="74">
        <v>1238.09004</v>
      </c>
      <c r="E12" s="74">
        <v>430.04932000000002</v>
      </c>
      <c r="F12" s="74">
        <v>1668.1393600000001</v>
      </c>
    </row>
    <row r="13" spans="1:6" s="77" customFormat="1" ht="15" customHeight="1">
      <c r="A13" s="47" t="s">
        <v>845</v>
      </c>
      <c r="B13" s="47" t="s">
        <v>1220</v>
      </c>
      <c r="C13" s="49" t="s">
        <v>1221</v>
      </c>
      <c r="D13" s="74">
        <v>344.89805999999999</v>
      </c>
      <c r="E13" s="74">
        <v>9294.5409600000003</v>
      </c>
      <c r="F13" s="74">
        <v>9639.4390199999998</v>
      </c>
    </row>
    <row r="14" spans="1:6" s="77" customFormat="1" ht="15" customHeight="1">
      <c r="A14" s="47" t="s">
        <v>845</v>
      </c>
      <c r="B14" s="47" t="s">
        <v>1222</v>
      </c>
      <c r="C14" s="49" t="s">
        <v>1223</v>
      </c>
      <c r="D14" s="74">
        <v>1123.7211599999998</v>
      </c>
      <c r="E14" s="74">
        <v>1604.9466299999999</v>
      </c>
      <c r="F14" s="74">
        <v>2728.6677899999995</v>
      </c>
    </row>
    <row r="15" spans="1:6" s="78" customFormat="1" ht="15" customHeight="1">
      <c r="A15" s="47" t="s">
        <v>845</v>
      </c>
      <c r="B15" s="47" t="s">
        <v>1224</v>
      </c>
      <c r="C15" s="49" t="s">
        <v>1225</v>
      </c>
      <c r="D15" s="74">
        <v>0</v>
      </c>
      <c r="E15" s="74">
        <v>0</v>
      </c>
      <c r="F15" s="74">
        <v>0</v>
      </c>
    </row>
    <row r="16" spans="1:6" s="78" customFormat="1" ht="15" customHeight="1">
      <c r="A16" s="357" t="s">
        <v>845</v>
      </c>
      <c r="B16" s="357" t="s">
        <v>1226</v>
      </c>
      <c r="C16" s="271" t="s">
        <v>1227</v>
      </c>
      <c r="D16" s="76">
        <v>2473.6177499999999</v>
      </c>
      <c r="E16" s="76">
        <v>2487.2961700000001</v>
      </c>
      <c r="F16" s="477">
        <v>4960.91392</v>
      </c>
    </row>
    <row r="17" spans="1:6" s="78" customFormat="1" ht="15" customHeight="1">
      <c r="A17" s="47" t="s">
        <v>845</v>
      </c>
      <c r="B17" s="47" t="s">
        <v>1228</v>
      </c>
      <c r="C17" s="49" t="s">
        <v>1229</v>
      </c>
      <c r="D17" s="74">
        <v>0</v>
      </c>
      <c r="E17" s="74">
        <v>0</v>
      </c>
      <c r="F17" s="74">
        <v>0</v>
      </c>
    </row>
    <row r="18" spans="1:6" s="77" customFormat="1" ht="15" customHeight="1">
      <c r="A18" s="47" t="s">
        <v>845</v>
      </c>
      <c r="B18" s="47" t="s">
        <v>1230</v>
      </c>
      <c r="C18" s="49" t="s">
        <v>1231</v>
      </c>
      <c r="D18" s="74">
        <v>2238.5849399999997</v>
      </c>
      <c r="E18" s="74">
        <v>2487.2961700000001</v>
      </c>
      <c r="F18" s="74">
        <v>4725.8811100000003</v>
      </c>
    </row>
    <row r="19" spans="1:6" s="77" customFormat="1" ht="15" customHeight="1">
      <c r="A19" s="47" t="s">
        <v>845</v>
      </c>
      <c r="B19" s="47" t="s">
        <v>1232</v>
      </c>
      <c r="C19" s="49" t="s">
        <v>1233</v>
      </c>
      <c r="D19" s="74">
        <v>235.03280999999998</v>
      </c>
      <c r="E19" s="74">
        <v>0</v>
      </c>
      <c r="F19" s="74">
        <v>235.03280999999998</v>
      </c>
    </row>
    <row r="20" spans="1:6" s="77" customFormat="1" ht="15" customHeight="1">
      <c r="A20" s="47" t="s">
        <v>845</v>
      </c>
      <c r="B20" s="47" t="s">
        <v>1234</v>
      </c>
      <c r="C20" s="49" t="s">
        <v>1235</v>
      </c>
      <c r="D20" s="74">
        <v>0</v>
      </c>
      <c r="E20" s="74">
        <v>0</v>
      </c>
      <c r="F20" s="74">
        <v>0</v>
      </c>
    </row>
    <row r="21" spans="1:6" s="77" customFormat="1" ht="15" customHeight="1">
      <c r="A21" s="47" t="s">
        <v>845</v>
      </c>
      <c r="B21" s="47" t="s">
        <v>1236</v>
      </c>
      <c r="C21" s="49" t="s">
        <v>1237</v>
      </c>
      <c r="D21" s="74">
        <v>0</v>
      </c>
      <c r="E21" s="74">
        <v>0</v>
      </c>
      <c r="F21" s="74">
        <v>0</v>
      </c>
    </row>
    <row r="22" spans="1:6" s="77" customFormat="1" ht="15" customHeight="1">
      <c r="A22" s="47" t="s">
        <v>845</v>
      </c>
      <c r="B22" s="173" t="s">
        <v>912</v>
      </c>
      <c r="C22" s="49" t="s">
        <v>913</v>
      </c>
      <c r="D22" s="74">
        <v>0</v>
      </c>
      <c r="E22" s="74">
        <v>0</v>
      </c>
      <c r="F22" s="74">
        <v>0</v>
      </c>
    </row>
    <row r="23" spans="1:6" ht="15" customHeight="1">
      <c r="A23" s="357" t="s">
        <v>845</v>
      </c>
      <c r="B23" s="357" t="s">
        <v>1238</v>
      </c>
      <c r="C23" s="271" t="s">
        <v>698</v>
      </c>
      <c r="D23" s="76">
        <v>4256.7150799999999</v>
      </c>
      <c r="E23" s="76">
        <v>17230.09002</v>
      </c>
      <c r="F23" s="477">
        <v>21486.805099999998</v>
      </c>
    </row>
    <row r="24" spans="1:6" s="78" customFormat="1" ht="15" customHeight="1">
      <c r="A24" s="47" t="s">
        <v>845</v>
      </c>
      <c r="B24" s="47" t="s">
        <v>1239</v>
      </c>
      <c r="C24" s="49" t="s">
        <v>1240</v>
      </c>
      <c r="D24" s="74">
        <v>5072</v>
      </c>
      <c r="E24" s="74">
        <v>10680.5</v>
      </c>
      <c r="F24" s="74">
        <v>15752.5</v>
      </c>
    </row>
    <row r="25" spans="1:6" s="77" customFormat="1" ht="15" customHeight="1">
      <c r="A25" s="47" t="s">
        <v>845</v>
      </c>
      <c r="B25" s="47" t="s">
        <v>1241</v>
      </c>
      <c r="C25" s="49" t="s">
        <v>1242</v>
      </c>
      <c r="D25" s="74">
        <v>0.58213999999999999</v>
      </c>
      <c r="E25" s="74">
        <v>0</v>
      </c>
      <c r="F25" s="74">
        <v>0.58213999999999999</v>
      </c>
    </row>
    <row r="26" spans="1:6" s="77" customFormat="1" ht="15" customHeight="1">
      <c r="A26" s="47" t="s">
        <v>845</v>
      </c>
      <c r="B26" s="47" t="s">
        <v>1243</v>
      </c>
      <c r="C26" s="49" t="s">
        <v>1244</v>
      </c>
      <c r="D26" s="74">
        <v>0</v>
      </c>
      <c r="E26" s="74">
        <v>0</v>
      </c>
      <c r="F26" s="74">
        <v>0</v>
      </c>
    </row>
    <row r="27" spans="1:6" s="77" customFormat="1" ht="15" customHeight="1">
      <c r="A27" s="47" t="s">
        <v>845</v>
      </c>
      <c r="B27" s="47" t="s">
        <v>1245</v>
      </c>
      <c r="C27" s="49" t="s">
        <v>1246</v>
      </c>
      <c r="D27" s="74">
        <v>166.88744</v>
      </c>
      <c r="E27" s="74">
        <v>3426.9162200000001</v>
      </c>
      <c r="F27" s="74">
        <v>3593.80366</v>
      </c>
    </row>
    <row r="28" spans="1:6" s="77" customFormat="1" ht="15" customHeight="1">
      <c r="A28" s="47" t="s">
        <v>845</v>
      </c>
      <c r="B28" s="47" t="s">
        <v>1247</v>
      </c>
      <c r="C28" s="49" t="s">
        <v>1248</v>
      </c>
      <c r="D28" s="74">
        <v>-982.75450000000001</v>
      </c>
      <c r="E28" s="74">
        <v>3122.6738</v>
      </c>
      <c r="F28" s="74">
        <v>2139.9193</v>
      </c>
    </row>
    <row r="29" spans="1:6" s="77" customFormat="1" ht="15" customHeight="1">
      <c r="A29" s="47" t="s">
        <v>845</v>
      </c>
      <c r="B29" s="47" t="s">
        <v>1343</v>
      </c>
      <c r="C29" s="661" t="s">
        <v>1250</v>
      </c>
      <c r="D29" s="74">
        <v>-1624.68255</v>
      </c>
      <c r="E29" s="74">
        <v>456.49896999999999</v>
      </c>
      <c r="F29" s="74">
        <v>-1168.1835799999999</v>
      </c>
    </row>
    <row r="30" spans="1:6" s="77" customFormat="1" ht="15" customHeight="1">
      <c r="A30" s="47" t="s">
        <v>845</v>
      </c>
      <c r="B30" s="47" t="s">
        <v>1251</v>
      </c>
      <c r="C30" s="661" t="s">
        <v>1252</v>
      </c>
      <c r="D30" s="74">
        <v>641.9280500000001</v>
      </c>
      <c r="E30" s="74">
        <v>2666.1748299999999</v>
      </c>
      <c r="F30" s="74">
        <v>3308.1028799999999</v>
      </c>
    </row>
    <row r="31" spans="1:6" s="77" customFormat="1" ht="15" customHeight="1">
      <c r="A31" s="47" t="s">
        <v>845</v>
      </c>
      <c r="B31" s="47" t="s">
        <v>1253</v>
      </c>
      <c r="C31" s="373" t="s">
        <v>702</v>
      </c>
      <c r="D31" s="477">
        <v>6730.3328300000003</v>
      </c>
      <c r="E31" s="477">
        <v>19717.386190000001</v>
      </c>
      <c r="F31" s="477">
        <v>26447.71902</v>
      </c>
    </row>
    <row r="32" spans="1:6" s="77" customFormat="1" ht="15" customHeight="1">
      <c r="A32" s="47" t="s">
        <v>845</v>
      </c>
      <c r="B32" s="47" t="s">
        <v>1254</v>
      </c>
      <c r="C32" s="49" t="s">
        <v>1255</v>
      </c>
      <c r="D32" s="74">
        <v>0</v>
      </c>
      <c r="E32" s="74">
        <v>0</v>
      </c>
      <c r="F32" s="74">
        <v>0</v>
      </c>
    </row>
    <row r="33" spans="1:6" s="77" customFormat="1" ht="15" customHeight="1">
      <c r="A33" s="47" t="s">
        <v>845</v>
      </c>
      <c r="B33" s="47" t="s">
        <v>1256</v>
      </c>
      <c r="C33" s="49" t="s">
        <v>1257</v>
      </c>
      <c r="D33" s="74">
        <v>39017.63319</v>
      </c>
      <c r="E33" s="74">
        <v>27070.217780000003</v>
      </c>
      <c r="F33" s="74">
        <v>66087.85097</v>
      </c>
    </row>
    <row r="34" spans="1:6" s="78" customFormat="1" ht="30" customHeight="1">
      <c r="A34" s="47" t="s">
        <v>845</v>
      </c>
      <c r="B34" s="47" t="s">
        <v>1272</v>
      </c>
      <c r="C34" s="373" t="s">
        <v>1375</v>
      </c>
      <c r="D34" s="477">
        <v>76.136589999999998</v>
      </c>
      <c r="E34" s="477">
        <v>124.78792</v>
      </c>
      <c r="F34" s="477">
        <v>200.92451</v>
      </c>
    </row>
    <row r="35" spans="1:6" s="78" customFormat="1" ht="15" customHeight="1">
      <c r="A35" s="47" t="s">
        <v>845</v>
      </c>
      <c r="B35" s="173" t="s">
        <v>1273</v>
      </c>
      <c r="C35" s="47" t="s">
        <v>1274</v>
      </c>
      <c r="D35" s="74">
        <v>-9.1223600000000005</v>
      </c>
      <c r="E35" s="74">
        <v>0</v>
      </c>
      <c r="F35" s="74">
        <v>-9.1223600000000005</v>
      </c>
    </row>
    <row r="36" spans="1:6" s="78" customFormat="1" ht="15" customHeight="1">
      <c r="A36" s="47" t="s">
        <v>845</v>
      </c>
      <c r="B36" s="47" t="s">
        <v>1275</v>
      </c>
      <c r="C36" s="49" t="s">
        <v>712</v>
      </c>
      <c r="D36" s="74">
        <v>67.014229999999998</v>
      </c>
      <c r="E36" s="74">
        <v>124.78792</v>
      </c>
      <c r="F36" s="74">
        <v>191.80214999999998</v>
      </c>
    </row>
    <row r="37" spans="1:6" s="78" customFormat="1" ht="15" customHeight="1">
      <c r="A37" s="47" t="s">
        <v>845</v>
      </c>
      <c r="B37" s="173" t="s">
        <v>1276</v>
      </c>
      <c r="C37" s="75" t="s">
        <v>1277</v>
      </c>
      <c r="D37" s="74">
        <v>8746.8764300000003</v>
      </c>
      <c r="E37" s="74">
        <v>11543.147509999999</v>
      </c>
      <c r="F37" s="74">
        <v>20290.023939999999</v>
      </c>
    </row>
    <row r="38" spans="1:6" s="78" customFormat="1" ht="15" customHeight="1">
      <c r="A38" s="47" t="s">
        <v>845</v>
      </c>
      <c r="B38" s="173" t="s">
        <v>1278</v>
      </c>
      <c r="C38" s="47" t="s">
        <v>1279</v>
      </c>
      <c r="D38" s="74">
        <v>-163.10314000000002</v>
      </c>
      <c r="E38" s="74">
        <v>-337.61803999999995</v>
      </c>
      <c r="F38" s="74">
        <v>-500.72118</v>
      </c>
    </row>
    <row r="39" spans="1:6" s="78" customFormat="1" ht="15" customHeight="1">
      <c r="A39" s="47" t="s">
        <v>845</v>
      </c>
      <c r="B39" s="47" t="s">
        <v>1280</v>
      </c>
      <c r="C39" s="49" t="s">
        <v>1281</v>
      </c>
      <c r="D39" s="74">
        <v>8650.7875199999999</v>
      </c>
      <c r="E39" s="74">
        <v>11330.31739</v>
      </c>
      <c r="F39" s="74">
        <v>19981.104910000002</v>
      </c>
    </row>
    <row r="40" spans="1:6" s="78" customFormat="1" ht="15" customHeight="1">
      <c r="A40" s="47" t="s">
        <v>845</v>
      </c>
      <c r="B40" s="47" t="s">
        <v>1282</v>
      </c>
      <c r="C40" s="75" t="s">
        <v>1283</v>
      </c>
      <c r="D40" s="74">
        <v>35.120160000000006</v>
      </c>
      <c r="E40" s="74">
        <v>18.884340000000002</v>
      </c>
      <c r="F40" s="74">
        <v>54.004500000000007</v>
      </c>
    </row>
    <row r="41" spans="1:6" s="78" customFormat="1" ht="15" customHeight="1">
      <c r="A41" s="47" t="s">
        <v>845</v>
      </c>
      <c r="B41" s="173" t="s">
        <v>1284</v>
      </c>
      <c r="C41" s="47" t="s">
        <v>1285</v>
      </c>
      <c r="D41" s="74">
        <v>-108.74032000000001</v>
      </c>
      <c r="E41" s="74">
        <v>-4.5236499999999999</v>
      </c>
      <c r="F41" s="74">
        <v>-113.26397000000001</v>
      </c>
    </row>
    <row r="42" spans="1:6" s="78" customFormat="1" ht="15" customHeight="1">
      <c r="A42" s="47" t="s">
        <v>845</v>
      </c>
      <c r="B42" s="47" t="s">
        <v>1286</v>
      </c>
      <c r="C42" s="49" t="s">
        <v>1287</v>
      </c>
      <c r="D42" s="74">
        <v>8577.1673599999995</v>
      </c>
      <c r="E42" s="74">
        <v>11344.67808</v>
      </c>
      <c r="F42" s="74">
        <v>19921.845439999997</v>
      </c>
    </row>
    <row r="43" spans="1:6" s="78" customFormat="1" ht="15" customHeight="1">
      <c r="A43" s="47" t="s">
        <v>845</v>
      </c>
      <c r="B43" s="173" t="s">
        <v>1288</v>
      </c>
      <c r="C43" s="75" t="s">
        <v>1289</v>
      </c>
      <c r="D43" s="74">
        <v>-7921.2607500000004</v>
      </c>
      <c r="E43" s="74">
        <v>-7786.9540999999999</v>
      </c>
      <c r="F43" s="74">
        <v>-15708.21485</v>
      </c>
    </row>
    <row r="44" spans="1:6" s="78" customFormat="1" ht="15" customHeight="1">
      <c r="A44" s="47" t="s">
        <v>845</v>
      </c>
      <c r="B44" s="47" t="s">
        <v>1290</v>
      </c>
      <c r="C44" s="49" t="s">
        <v>1291</v>
      </c>
      <c r="D44" s="74">
        <v>655.90661</v>
      </c>
      <c r="E44" s="74">
        <v>3557.7239799999998</v>
      </c>
      <c r="F44" s="74">
        <v>4213.6305899999998</v>
      </c>
    </row>
    <row r="45" spans="1:6" s="78" customFormat="1" ht="15" customHeight="1">
      <c r="A45" s="47" t="s">
        <v>845</v>
      </c>
      <c r="B45" s="173" t="s">
        <v>1292</v>
      </c>
      <c r="C45" s="75" t="s">
        <v>1293</v>
      </c>
      <c r="D45" s="74">
        <v>1.2600000000000001E-3</v>
      </c>
      <c r="E45" s="74">
        <v>1.754E-2</v>
      </c>
      <c r="F45" s="74">
        <v>1.8800000000000001E-2</v>
      </c>
    </row>
    <row r="46" spans="1:6" s="78" customFormat="1" ht="15" customHeight="1">
      <c r="A46" s="47" t="s">
        <v>845</v>
      </c>
      <c r="B46" s="47" t="s">
        <v>1294</v>
      </c>
      <c r="C46" s="50" t="s">
        <v>1295</v>
      </c>
      <c r="D46" s="74">
        <v>1.2600000000000001E-3</v>
      </c>
      <c r="E46" s="74">
        <v>1.754E-2</v>
      </c>
      <c r="F46" s="74">
        <v>1.8800000000000001E-2</v>
      </c>
    </row>
    <row r="47" spans="1:6" s="78" customFormat="1" ht="15" customHeight="1">
      <c r="A47" s="47" t="s">
        <v>845</v>
      </c>
      <c r="B47" s="47" t="s">
        <v>1296</v>
      </c>
      <c r="C47" s="75" t="s">
        <v>1297</v>
      </c>
      <c r="D47" s="74">
        <v>0</v>
      </c>
      <c r="E47" s="74">
        <v>0</v>
      </c>
      <c r="F47" s="74">
        <v>0</v>
      </c>
    </row>
    <row r="48" spans="1:6" s="78" customFormat="1" ht="15" customHeight="1">
      <c r="A48" s="47" t="s">
        <v>845</v>
      </c>
      <c r="B48" s="173" t="s">
        <v>1298</v>
      </c>
      <c r="C48" s="47" t="s">
        <v>1299</v>
      </c>
      <c r="D48" s="74">
        <v>-11.884139999999999</v>
      </c>
      <c r="E48" s="74">
        <v>-2.7226999999999997</v>
      </c>
      <c r="F48" s="74">
        <v>-14.606839999999998</v>
      </c>
    </row>
    <row r="49" spans="1:6" s="78" customFormat="1" ht="15" customHeight="1">
      <c r="A49" s="47" t="s">
        <v>845</v>
      </c>
      <c r="B49" s="47" t="s">
        <v>1300</v>
      </c>
      <c r="C49" s="50" t="s">
        <v>1301</v>
      </c>
      <c r="D49" s="74">
        <v>11.884139999999999</v>
      </c>
      <c r="E49" s="74">
        <v>2.7226999999999997</v>
      </c>
      <c r="F49" s="74">
        <v>14.606839999999998</v>
      </c>
    </row>
    <row r="50" spans="1:6" s="78" customFormat="1" ht="15" customHeight="1">
      <c r="A50" s="47" t="s">
        <v>845</v>
      </c>
      <c r="B50" s="47" t="s">
        <v>1302</v>
      </c>
      <c r="C50" s="75" t="s">
        <v>1303</v>
      </c>
      <c r="D50" s="74">
        <v>0</v>
      </c>
      <c r="E50" s="74">
        <v>0</v>
      </c>
      <c r="F50" s="74">
        <v>0</v>
      </c>
    </row>
    <row r="51" spans="1:6" s="78" customFormat="1" ht="15" customHeight="1">
      <c r="A51" s="47" t="s">
        <v>845</v>
      </c>
      <c r="B51" s="348" t="s">
        <v>1304</v>
      </c>
      <c r="C51" s="49" t="s">
        <v>1305</v>
      </c>
      <c r="D51" s="74">
        <v>644.02373</v>
      </c>
      <c r="E51" s="74">
        <v>3555.0188199999998</v>
      </c>
      <c r="F51" s="74">
        <v>4199.0425500000001</v>
      </c>
    </row>
    <row r="52" spans="1:6" s="78" customFormat="1" ht="15" customHeight="1">
      <c r="A52" s="47" t="s">
        <v>845</v>
      </c>
      <c r="B52" s="173" t="s">
        <v>1306</v>
      </c>
      <c r="C52" s="75" t="s">
        <v>1307</v>
      </c>
      <c r="D52" s="74">
        <v>0</v>
      </c>
      <c r="E52" s="74">
        <v>0</v>
      </c>
      <c r="F52" s="74">
        <v>0</v>
      </c>
    </row>
    <row r="53" spans="1:6" s="78" customFormat="1" ht="15" customHeight="1">
      <c r="A53" s="47" t="s">
        <v>845</v>
      </c>
      <c r="B53" s="348" t="s">
        <v>1308</v>
      </c>
      <c r="C53" s="49" t="s">
        <v>724</v>
      </c>
      <c r="D53" s="74">
        <v>644.02373</v>
      </c>
      <c r="E53" s="74">
        <v>3555.0188199999998</v>
      </c>
      <c r="F53" s="74">
        <v>4199.0425500000001</v>
      </c>
    </row>
    <row r="54" spans="1:6" s="78" customFormat="1" ht="15" customHeight="1">
      <c r="A54" s="47" t="s">
        <v>845</v>
      </c>
      <c r="B54" s="173" t="s">
        <v>1309</v>
      </c>
      <c r="C54" s="75" t="s">
        <v>1310</v>
      </c>
      <c r="D54" s="74">
        <v>1.0306600000000001</v>
      </c>
      <c r="E54" s="74">
        <v>0</v>
      </c>
      <c r="F54" s="74">
        <v>1.0306600000000001</v>
      </c>
    </row>
    <row r="55" spans="1:6" s="78" customFormat="1" ht="15" customHeight="1">
      <c r="A55" s="47" t="s">
        <v>845</v>
      </c>
      <c r="B55" s="173" t="s">
        <v>1311</v>
      </c>
      <c r="C55" s="47" t="s">
        <v>1312</v>
      </c>
      <c r="D55" s="74">
        <v>-3.12636</v>
      </c>
      <c r="E55" s="74">
        <v>0</v>
      </c>
      <c r="F55" s="74">
        <v>-3.12636</v>
      </c>
    </row>
    <row r="56" spans="1:6" s="78" customFormat="1" ht="15" customHeight="1">
      <c r="A56" s="47" t="s">
        <v>845</v>
      </c>
      <c r="B56" s="47" t="s">
        <v>1313</v>
      </c>
      <c r="C56" s="49" t="s">
        <v>726</v>
      </c>
      <c r="D56" s="74">
        <v>641.92803000000004</v>
      </c>
      <c r="E56" s="74">
        <v>3555.0188199999998</v>
      </c>
      <c r="F56" s="74">
        <v>4196.9468500000003</v>
      </c>
    </row>
    <row r="57" spans="1:6" s="78" customFormat="1" ht="15" customHeight="1">
      <c r="A57" s="47" t="s">
        <v>845</v>
      </c>
      <c r="B57" s="47" t="s">
        <v>1314</v>
      </c>
      <c r="C57" s="75" t="s">
        <v>1315</v>
      </c>
      <c r="D57" s="74">
        <v>0</v>
      </c>
      <c r="E57" s="74">
        <v>0</v>
      </c>
      <c r="F57" s="74">
        <v>0</v>
      </c>
    </row>
    <row r="58" spans="1:6" s="78" customFormat="1" ht="15" customHeight="1">
      <c r="A58" s="47" t="s">
        <v>845</v>
      </c>
      <c r="B58" s="47" t="s">
        <v>1316</v>
      </c>
      <c r="C58" s="49" t="s">
        <v>1317</v>
      </c>
      <c r="D58" s="74">
        <v>641.92803000000004</v>
      </c>
      <c r="E58" s="74">
        <v>3555.0188199999998</v>
      </c>
      <c r="F58" s="74">
        <v>4196.9468500000003</v>
      </c>
    </row>
    <row r="59" spans="1:6" s="78" customFormat="1" ht="15" customHeight="1">
      <c r="A59" s="47" t="s">
        <v>845</v>
      </c>
      <c r="B59" s="173" t="s">
        <v>1318</v>
      </c>
      <c r="C59" s="75" t="s">
        <v>1319</v>
      </c>
      <c r="D59" s="74">
        <v>0</v>
      </c>
      <c r="E59" s="74">
        <v>-888.84398999999996</v>
      </c>
      <c r="F59" s="74">
        <v>-888.84398999999996</v>
      </c>
    </row>
    <row r="60" spans="1:6" s="78" customFormat="1" ht="15" customHeight="1">
      <c r="A60" s="357" t="s">
        <v>845</v>
      </c>
      <c r="B60" s="357" t="s">
        <v>1320</v>
      </c>
      <c r="C60" s="271" t="s">
        <v>1321</v>
      </c>
      <c r="D60" s="76">
        <v>641.92803000000004</v>
      </c>
      <c r="E60" s="76">
        <v>2666.1748299999999</v>
      </c>
      <c r="F60" s="477">
        <v>3308.10286</v>
      </c>
    </row>
    <row r="61" spans="1:6" ht="3.75" customHeight="1" thickBot="1">
      <c r="A61" s="47"/>
      <c r="B61" s="47"/>
      <c r="C61" s="375"/>
      <c r="D61" s="375"/>
      <c r="E61" s="375"/>
      <c r="F61" s="375"/>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41" hidden="1" customWidth="1"/>
    <col min="3" max="3" width="89.85546875" style="33" bestFit="1" customWidth="1"/>
    <col min="4" max="5" width="13.28515625" style="641" customWidth="1"/>
    <col min="6" max="16384" width="13.140625" style="641"/>
  </cols>
  <sheetData>
    <row r="1" spans="1:5" s="358" customFormat="1" ht="30" customHeight="1">
      <c r="A1" s="47"/>
      <c r="B1" s="47"/>
      <c r="C1" s="740" t="s">
        <v>1346</v>
      </c>
      <c r="D1" s="740"/>
      <c r="E1" s="740"/>
    </row>
    <row r="2" spans="1:5" s="358" customFormat="1" ht="15" customHeight="1">
      <c r="A2" s="47"/>
      <c r="B2" s="47"/>
      <c r="C2" s="741" t="s">
        <v>552</v>
      </c>
      <c r="D2" s="741"/>
      <c r="E2" s="741"/>
    </row>
    <row r="3" spans="1:5" s="358" customFormat="1" ht="15" customHeight="1">
      <c r="A3" s="47"/>
      <c r="B3" s="47"/>
      <c r="C3" s="752" t="s">
        <v>1519</v>
      </c>
      <c r="D3" s="752"/>
      <c r="E3" s="752"/>
    </row>
    <row r="4" spans="1:5" s="358" customFormat="1" ht="30" customHeight="1">
      <c r="A4" s="47" t="s">
        <v>1353</v>
      </c>
      <c r="B4" s="47"/>
      <c r="C4" s="742" t="s">
        <v>544</v>
      </c>
      <c r="D4" s="742"/>
      <c r="E4" s="742"/>
    </row>
    <row r="5" spans="1:5" ht="3.75" customHeight="1">
      <c r="A5" s="47"/>
      <c r="B5" s="47"/>
      <c r="C5" s="47"/>
      <c r="D5" s="47"/>
      <c r="E5" s="47"/>
    </row>
    <row r="6" spans="1:5" ht="30" customHeight="1" thickBot="1">
      <c r="A6" s="357"/>
      <c r="B6" s="357"/>
      <c r="C6" s="357"/>
      <c r="D6" s="380" t="s">
        <v>163</v>
      </c>
      <c r="E6" s="381" t="s">
        <v>551</v>
      </c>
    </row>
    <row r="7" spans="1:5" s="78" customFormat="1" ht="15" customHeight="1">
      <c r="A7" s="357" t="s">
        <v>845</v>
      </c>
      <c r="B7" s="357" t="s">
        <v>1209</v>
      </c>
      <c r="C7" s="479" t="s">
        <v>673</v>
      </c>
      <c r="D7" s="480">
        <v>196825.05637000001</v>
      </c>
      <c r="E7" s="480">
        <v>196825.05637000001</v>
      </c>
    </row>
    <row r="8" spans="1:5" s="78" customFormat="1" ht="15" customHeight="1">
      <c r="A8" s="47" t="s">
        <v>845</v>
      </c>
      <c r="B8" s="47" t="s">
        <v>1210</v>
      </c>
      <c r="C8" s="49" t="s">
        <v>1211</v>
      </c>
      <c r="D8" s="74">
        <v>90212.988890000008</v>
      </c>
      <c r="E8" s="74">
        <v>90212.988890000008</v>
      </c>
    </row>
    <row r="9" spans="1:5" s="77" customFormat="1" ht="15" customHeight="1">
      <c r="A9" s="47" t="s">
        <v>845</v>
      </c>
      <c r="B9" s="47" t="s">
        <v>1212</v>
      </c>
      <c r="C9" s="49" t="s">
        <v>1213</v>
      </c>
      <c r="D9" s="74">
        <v>0</v>
      </c>
      <c r="E9" s="74">
        <v>0</v>
      </c>
    </row>
    <row r="10" spans="1:5" s="77" customFormat="1" ht="15" customHeight="1">
      <c r="A10" s="47" t="s">
        <v>845</v>
      </c>
      <c r="B10" s="47" t="s">
        <v>1214</v>
      </c>
      <c r="C10" s="49" t="s">
        <v>1215</v>
      </c>
      <c r="D10" s="74">
        <v>12795.862869999999</v>
      </c>
      <c r="E10" s="74">
        <v>12795.862869999999</v>
      </c>
    </row>
    <row r="11" spans="1:5" s="77" customFormat="1" ht="15" customHeight="1">
      <c r="A11" s="47" t="s">
        <v>845</v>
      </c>
      <c r="B11" s="47" t="s">
        <v>1216</v>
      </c>
      <c r="C11" s="49" t="s">
        <v>1217</v>
      </c>
      <c r="D11" s="74">
        <v>0</v>
      </c>
      <c r="E11" s="74">
        <v>0</v>
      </c>
    </row>
    <row r="12" spans="1:5" s="77" customFormat="1" ht="15" customHeight="1">
      <c r="A12" s="47" t="s">
        <v>845</v>
      </c>
      <c r="B12" s="47" t="s">
        <v>1218</v>
      </c>
      <c r="C12" s="49" t="s">
        <v>1219</v>
      </c>
      <c r="D12" s="74">
        <v>0</v>
      </c>
      <c r="E12" s="74">
        <v>0</v>
      </c>
    </row>
    <row r="13" spans="1:5" s="77" customFormat="1" ht="15" customHeight="1">
      <c r="A13" s="47" t="s">
        <v>845</v>
      </c>
      <c r="B13" s="47" t="s">
        <v>1220</v>
      </c>
      <c r="C13" s="49" t="s">
        <v>1221</v>
      </c>
      <c r="D13" s="74">
        <v>0</v>
      </c>
      <c r="E13" s="74">
        <v>0</v>
      </c>
    </row>
    <row r="14" spans="1:5" s="77" customFormat="1" ht="15" customHeight="1">
      <c r="A14" s="47" t="s">
        <v>845</v>
      </c>
      <c r="B14" s="47" t="s">
        <v>1222</v>
      </c>
      <c r="C14" s="49" t="s">
        <v>1223</v>
      </c>
      <c r="D14" s="74">
        <v>2320.8723500000001</v>
      </c>
      <c r="E14" s="74">
        <v>2320.8723500000001</v>
      </c>
    </row>
    <row r="15" spans="1:5" s="77" customFormat="1" ht="15" customHeight="1">
      <c r="A15" s="47" t="s">
        <v>845</v>
      </c>
      <c r="B15" s="125" t="s">
        <v>1342</v>
      </c>
      <c r="C15" s="49" t="s">
        <v>1225</v>
      </c>
      <c r="D15" s="74">
        <v>91495.33226000001</v>
      </c>
      <c r="E15" s="74">
        <v>91495.33226000001</v>
      </c>
    </row>
    <row r="16" spans="1:5" s="78" customFormat="1" ht="15" customHeight="1">
      <c r="A16" s="357" t="s">
        <v>845</v>
      </c>
      <c r="B16" s="357" t="s">
        <v>1226</v>
      </c>
      <c r="C16" s="271" t="s">
        <v>1227</v>
      </c>
      <c r="D16" s="76">
        <v>104537.5402</v>
      </c>
      <c r="E16" s="76">
        <v>104537.5402</v>
      </c>
    </row>
    <row r="17" spans="1:5" s="78" customFormat="1" ht="15" customHeight="1">
      <c r="A17" s="47" t="s">
        <v>845</v>
      </c>
      <c r="B17" s="125" t="s">
        <v>1347</v>
      </c>
      <c r="C17" s="49" t="s">
        <v>276</v>
      </c>
      <c r="D17" s="74">
        <v>65211.334869999999</v>
      </c>
      <c r="E17" s="74">
        <v>65211.334869999999</v>
      </c>
    </row>
    <row r="18" spans="1:5" s="78" customFormat="1" ht="15" customHeight="1">
      <c r="A18" s="47" t="s">
        <v>845</v>
      </c>
      <c r="B18" s="47" t="s">
        <v>1228</v>
      </c>
      <c r="C18" s="49" t="s">
        <v>1229</v>
      </c>
      <c r="D18" s="74">
        <v>0</v>
      </c>
      <c r="E18" s="74">
        <v>0</v>
      </c>
    </row>
    <row r="19" spans="1:5" s="77" customFormat="1" ht="15" customHeight="1">
      <c r="A19" s="47" t="s">
        <v>845</v>
      </c>
      <c r="B19" s="47" t="s">
        <v>1230</v>
      </c>
      <c r="C19" s="49" t="s">
        <v>1231</v>
      </c>
      <c r="D19" s="74">
        <v>39148.95349</v>
      </c>
      <c r="E19" s="74">
        <v>39148.95349</v>
      </c>
    </row>
    <row r="20" spans="1:5" s="77" customFormat="1" ht="15" customHeight="1">
      <c r="A20" s="47" t="s">
        <v>845</v>
      </c>
      <c r="B20" s="47" t="s">
        <v>1232</v>
      </c>
      <c r="C20" s="49" t="s">
        <v>1233</v>
      </c>
      <c r="D20" s="74">
        <v>177.25183999999999</v>
      </c>
      <c r="E20" s="74">
        <v>177.25183999999999</v>
      </c>
    </row>
    <row r="21" spans="1:5" s="77" customFormat="1" ht="15" customHeight="1">
      <c r="A21" s="47" t="s">
        <v>845</v>
      </c>
      <c r="B21" s="47" t="s">
        <v>1234</v>
      </c>
      <c r="C21" s="49" t="s">
        <v>1235</v>
      </c>
      <c r="D21" s="74">
        <v>0</v>
      </c>
      <c r="E21" s="74">
        <v>0</v>
      </c>
    </row>
    <row r="22" spans="1:5" s="77" customFormat="1" ht="15" customHeight="1">
      <c r="A22" s="47" t="s">
        <v>845</v>
      </c>
      <c r="B22" s="47" t="s">
        <v>1236</v>
      </c>
      <c r="C22" s="49" t="s">
        <v>1237</v>
      </c>
      <c r="D22" s="74">
        <v>0</v>
      </c>
      <c r="E22" s="74">
        <v>0</v>
      </c>
    </row>
    <row r="23" spans="1:5" s="77" customFormat="1" ht="15" customHeight="1">
      <c r="A23" s="47" t="s">
        <v>845</v>
      </c>
      <c r="B23" s="173" t="s">
        <v>912</v>
      </c>
      <c r="C23" s="49" t="s">
        <v>913</v>
      </c>
      <c r="D23" s="74">
        <v>0</v>
      </c>
      <c r="E23" s="74">
        <v>0</v>
      </c>
    </row>
    <row r="24" spans="1:5" ht="15" customHeight="1">
      <c r="A24" s="357" t="s">
        <v>845</v>
      </c>
      <c r="B24" s="357" t="s">
        <v>1238</v>
      </c>
      <c r="C24" s="271" t="s">
        <v>698</v>
      </c>
      <c r="D24" s="76">
        <v>92287.516170000003</v>
      </c>
      <c r="E24" s="76">
        <v>92287.516170000003</v>
      </c>
    </row>
    <row r="25" spans="1:5" s="78" customFormat="1" ht="15" customHeight="1">
      <c r="A25" s="47" t="s">
        <v>845</v>
      </c>
      <c r="B25" s="47" t="s">
        <v>1239</v>
      </c>
      <c r="C25" s="49" t="s">
        <v>1240</v>
      </c>
      <c r="D25" s="74">
        <v>39748</v>
      </c>
      <c r="E25" s="74">
        <v>39748</v>
      </c>
    </row>
    <row r="26" spans="1:5" s="77" customFormat="1" ht="15" customHeight="1">
      <c r="A26" s="47" t="s">
        <v>845</v>
      </c>
      <c r="B26" s="47" t="s">
        <v>1241</v>
      </c>
      <c r="C26" s="49" t="s">
        <v>1242</v>
      </c>
      <c r="D26" s="74">
        <v>0</v>
      </c>
      <c r="E26" s="74">
        <v>0</v>
      </c>
    </row>
    <row r="27" spans="1:5" s="77" customFormat="1" ht="15" customHeight="1">
      <c r="A27" s="47" t="s">
        <v>845</v>
      </c>
      <c r="B27" s="47" t="s">
        <v>1243</v>
      </c>
      <c r="C27" s="49" t="s">
        <v>1244</v>
      </c>
      <c r="D27" s="74">
        <v>0</v>
      </c>
      <c r="E27" s="74">
        <v>0</v>
      </c>
    </row>
    <row r="28" spans="1:5" s="77" customFormat="1" ht="15" customHeight="1">
      <c r="A28" s="47" t="s">
        <v>845</v>
      </c>
      <c r="B28" s="47" t="s">
        <v>1245</v>
      </c>
      <c r="C28" s="49" t="s">
        <v>1246</v>
      </c>
      <c r="D28" s="74">
        <v>3216.7289999999998</v>
      </c>
      <c r="E28" s="74">
        <v>3216.7289999999998</v>
      </c>
    </row>
    <row r="29" spans="1:5" s="77" customFormat="1" ht="15" customHeight="1">
      <c r="A29" s="47" t="s">
        <v>845</v>
      </c>
      <c r="B29" s="47" t="s">
        <v>1247</v>
      </c>
      <c r="C29" s="49" t="s">
        <v>1248</v>
      </c>
      <c r="D29" s="74">
        <v>49322.787170000003</v>
      </c>
      <c r="E29" s="74">
        <v>49322.787170000003</v>
      </c>
    </row>
    <row r="30" spans="1:5" s="77" customFormat="1" ht="15" customHeight="1">
      <c r="A30" s="47" t="s">
        <v>845</v>
      </c>
      <c r="B30" s="47" t="s">
        <v>1343</v>
      </c>
      <c r="C30" s="661" t="s">
        <v>1250</v>
      </c>
      <c r="D30" s="74">
        <v>28950.56712</v>
      </c>
      <c r="E30" s="74">
        <v>28950.56712</v>
      </c>
    </row>
    <row r="31" spans="1:5" s="77" customFormat="1" ht="15" customHeight="1">
      <c r="A31" s="47" t="s">
        <v>845</v>
      </c>
      <c r="B31" s="47" t="s">
        <v>1251</v>
      </c>
      <c r="C31" s="661" t="s">
        <v>1252</v>
      </c>
      <c r="D31" s="74">
        <v>20372.22005</v>
      </c>
      <c r="E31" s="74">
        <v>20372.22005</v>
      </c>
    </row>
    <row r="32" spans="1:5" s="77" customFormat="1" ht="15" customHeight="1">
      <c r="A32" s="47" t="s">
        <v>845</v>
      </c>
      <c r="B32" s="47" t="s">
        <v>1253</v>
      </c>
      <c r="C32" s="373" t="s">
        <v>702</v>
      </c>
      <c r="D32" s="477">
        <v>196825.05637000001</v>
      </c>
      <c r="E32" s="477">
        <v>196825.05637000001</v>
      </c>
    </row>
    <row r="33" spans="1:5" s="77" customFormat="1" ht="15" customHeight="1">
      <c r="A33" s="47" t="s">
        <v>845</v>
      </c>
      <c r="B33" s="47" t="s">
        <v>1254</v>
      </c>
      <c r="C33" s="49" t="s">
        <v>1255</v>
      </c>
      <c r="D33" s="74">
        <v>0</v>
      </c>
      <c r="E33" s="74">
        <v>0</v>
      </c>
    </row>
    <row r="34" spans="1:5" s="77" customFormat="1" ht="15" customHeight="1">
      <c r="A34" s="47" t="s">
        <v>845</v>
      </c>
      <c r="B34" s="47" t="s">
        <v>1256</v>
      </c>
      <c r="C34" s="49" t="s">
        <v>1257</v>
      </c>
      <c r="D34" s="74">
        <v>190454.17163999999</v>
      </c>
      <c r="E34" s="74">
        <v>190454.17163999999</v>
      </c>
    </row>
    <row r="35" spans="1:5" s="78" customFormat="1" ht="30" customHeight="1">
      <c r="A35" s="47" t="s">
        <v>845</v>
      </c>
      <c r="B35" s="47" t="s">
        <v>1272</v>
      </c>
      <c r="C35" s="373" t="s">
        <v>1375</v>
      </c>
      <c r="D35" s="477">
        <v>725.75904000000003</v>
      </c>
      <c r="E35" s="477">
        <v>725.75904000000003</v>
      </c>
    </row>
    <row r="36" spans="1:5" s="78" customFormat="1" ht="15" customHeight="1">
      <c r="A36" s="47" t="s">
        <v>845</v>
      </c>
      <c r="B36" s="173" t="s">
        <v>1273</v>
      </c>
      <c r="C36" s="47" t="s">
        <v>1274</v>
      </c>
      <c r="D36" s="74">
        <v>0</v>
      </c>
      <c r="E36" s="74">
        <v>0</v>
      </c>
    </row>
    <row r="37" spans="1:5" s="78" customFormat="1" ht="15" customHeight="1">
      <c r="A37" s="47" t="s">
        <v>845</v>
      </c>
      <c r="B37" s="47" t="s">
        <v>1275</v>
      </c>
      <c r="C37" s="49" t="s">
        <v>712</v>
      </c>
      <c r="D37" s="74">
        <v>725.75904000000003</v>
      </c>
      <c r="E37" s="74">
        <v>725.75904000000003</v>
      </c>
    </row>
    <row r="38" spans="1:5" s="78" customFormat="1" ht="15" customHeight="1">
      <c r="A38" s="47" t="s">
        <v>845</v>
      </c>
      <c r="B38" s="173" t="s">
        <v>1276</v>
      </c>
      <c r="C38" s="75" t="s">
        <v>1277</v>
      </c>
      <c r="D38" s="74">
        <v>57355.352020000006</v>
      </c>
      <c r="E38" s="74">
        <v>57355.352020000006</v>
      </c>
    </row>
    <row r="39" spans="1:5" s="78" customFormat="1" ht="15" customHeight="1">
      <c r="A39" s="47" t="s">
        <v>845</v>
      </c>
      <c r="B39" s="173" t="s">
        <v>1278</v>
      </c>
      <c r="C39" s="47" t="s">
        <v>1279</v>
      </c>
      <c r="D39" s="74">
        <v>-22395.349269999999</v>
      </c>
      <c r="E39" s="74">
        <v>-22395.349269999999</v>
      </c>
    </row>
    <row r="40" spans="1:5" s="78" customFormat="1" ht="15" customHeight="1">
      <c r="A40" s="47" t="s">
        <v>845</v>
      </c>
      <c r="B40" s="47" t="s">
        <v>1280</v>
      </c>
      <c r="C40" s="49" t="s">
        <v>1281</v>
      </c>
      <c r="D40" s="74">
        <v>35685.761789999997</v>
      </c>
      <c r="E40" s="74">
        <v>35685.761789999997</v>
      </c>
    </row>
    <row r="41" spans="1:5" s="78" customFormat="1" ht="15" customHeight="1">
      <c r="A41" s="47" t="s">
        <v>845</v>
      </c>
      <c r="B41" s="47" t="s">
        <v>1282</v>
      </c>
      <c r="C41" s="75" t="s">
        <v>1283</v>
      </c>
      <c r="D41" s="74">
        <v>0</v>
      </c>
      <c r="E41" s="74">
        <v>0</v>
      </c>
    </row>
    <row r="42" spans="1:5" s="78" customFormat="1" ht="15" customHeight="1">
      <c r="A42" s="47" t="s">
        <v>845</v>
      </c>
      <c r="B42" s="173" t="s">
        <v>1284</v>
      </c>
      <c r="C42" s="47" t="s">
        <v>1285</v>
      </c>
      <c r="D42" s="74">
        <v>-79.669640000000001</v>
      </c>
      <c r="E42" s="74">
        <v>-79.669640000000001</v>
      </c>
    </row>
    <row r="43" spans="1:5" s="78" customFormat="1" ht="15" customHeight="1">
      <c r="A43" s="47" t="s">
        <v>845</v>
      </c>
      <c r="B43" s="47" t="s">
        <v>1286</v>
      </c>
      <c r="C43" s="49" t="s">
        <v>1287</v>
      </c>
      <c r="D43" s="74">
        <v>35606.092149999997</v>
      </c>
      <c r="E43" s="74">
        <v>35606.092149999997</v>
      </c>
    </row>
    <row r="44" spans="1:5" s="78" customFormat="1" ht="15" customHeight="1">
      <c r="A44" s="47" t="s">
        <v>845</v>
      </c>
      <c r="B44" s="173" t="s">
        <v>1288</v>
      </c>
      <c r="C44" s="75" t="s">
        <v>1289</v>
      </c>
      <c r="D44" s="74">
        <v>-15236.43072</v>
      </c>
      <c r="E44" s="74">
        <v>-15236.43072</v>
      </c>
    </row>
    <row r="45" spans="1:5" s="78" customFormat="1" ht="15" customHeight="1">
      <c r="A45" s="47" t="s">
        <v>845</v>
      </c>
      <c r="B45" s="47" t="s">
        <v>1290</v>
      </c>
      <c r="C45" s="49" t="s">
        <v>1291</v>
      </c>
      <c r="D45" s="74">
        <v>20369.66143</v>
      </c>
      <c r="E45" s="74">
        <v>20369.66143</v>
      </c>
    </row>
    <row r="46" spans="1:5" s="78" customFormat="1" ht="15" customHeight="1">
      <c r="A46" s="47" t="s">
        <v>845</v>
      </c>
      <c r="B46" s="173" t="s">
        <v>1292</v>
      </c>
      <c r="C46" s="75" t="s">
        <v>1293</v>
      </c>
      <c r="D46" s="74">
        <v>0</v>
      </c>
      <c r="E46" s="74">
        <v>0</v>
      </c>
    </row>
    <row r="47" spans="1:5" s="78" customFormat="1" ht="15" customHeight="1">
      <c r="A47" s="47" t="s">
        <v>845</v>
      </c>
      <c r="B47" s="47" t="s">
        <v>1294</v>
      </c>
      <c r="C47" s="50" t="s">
        <v>1295</v>
      </c>
      <c r="D47" s="74">
        <v>0</v>
      </c>
      <c r="E47" s="74">
        <v>0</v>
      </c>
    </row>
    <row r="48" spans="1:5" s="78" customFormat="1" ht="15" customHeight="1">
      <c r="A48" s="47" t="s">
        <v>845</v>
      </c>
      <c r="B48" s="47" t="s">
        <v>1296</v>
      </c>
      <c r="C48" s="75" t="s">
        <v>1297</v>
      </c>
      <c r="D48" s="74">
        <v>0</v>
      </c>
      <c r="E48" s="74">
        <v>0</v>
      </c>
    </row>
    <row r="49" spans="1:5" s="78" customFormat="1" ht="15" customHeight="1">
      <c r="A49" s="47" t="s">
        <v>845</v>
      </c>
      <c r="B49" s="173" t="s">
        <v>1298</v>
      </c>
      <c r="C49" s="47" t="s">
        <v>1299</v>
      </c>
      <c r="D49" s="74">
        <v>-148.97792999999999</v>
      </c>
      <c r="E49" s="74">
        <v>-148.97792999999999</v>
      </c>
    </row>
    <row r="50" spans="1:5" s="78" customFormat="1" ht="15" customHeight="1">
      <c r="A50" s="47" t="s">
        <v>845</v>
      </c>
      <c r="B50" s="47" t="s">
        <v>1300</v>
      </c>
      <c r="C50" s="50" t="s">
        <v>1301</v>
      </c>
      <c r="D50" s="74">
        <v>148.97792999999999</v>
      </c>
      <c r="E50" s="74">
        <v>148.97792999999999</v>
      </c>
    </row>
    <row r="51" spans="1:5" s="78" customFormat="1" ht="15" customHeight="1">
      <c r="A51" s="47" t="s">
        <v>845</v>
      </c>
      <c r="B51" s="47" t="s">
        <v>1302</v>
      </c>
      <c r="C51" s="75" t="s">
        <v>1303</v>
      </c>
      <c r="D51" s="74">
        <v>0</v>
      </c>
      <c r="E51" s="74">
        <v>0</v>
      </c>
    </row>
    <row r="52" spans="1:5" s="78" customFormat="1" ht="15" customHeight="1">
      <c r="A52" s="47" t="s">
        <v>845</v>
      </c>
      <c r="B52" s="348" t="s">
        <v>1304</v>
      </c>
      <c r="C52" s="49" t="s">
        <v>1305</v>
      </c>
      <c r="D52" s="74">
        <v>20220.683499999999</v>
      </c>
      <c r="E52" s="74">
        <v>20220.683499999999</v>
      </c>
    </row>
    <row r="53" spans="1:5" s="78" customFormat="1" ht="15" customHeight="1">
      <c r="A53" s="47" t="s">
        <v>845</v>
      </c>
      <c r="B53" s="173" t="s">
        <v>1306</v>
      </c>
      <c r="C53" s="75" t="s">
        <v>1307</v>
      </c>
      <c r="D53" s="74">
        <v>9.3369999999999997</v>
      </c>
      <c r="E53" s="74">
        <v>9.3369999999999997</v>
      </c>
    </row>
    <row r="54" spans="1:5" s="78" customFormat="1" ht="15" customHeight="1">
      <c r="A54" s="47" t="s">
        <v>845</v>
      </c>
      <c r="B54" s="348" t="s">
        <v>1308</v>
      </c>
      <c r="C54" s="49" t="s">
        <v>724</v>
      </c>
      <c r="D54" s="74">
        <v>20230.020499999999</v>
      </c>
      <c r="E54" s="74">
        <v>20230.020499999999</v>
      </c>
    </row>
    <row r="55" spans="1:5" s="78" customFormat="1" ht="15" customHeight="1">
      <c r="A55" s="47" t="s">
        <v>845</v>
      </c>
      <c r="B55" s="173" t="s">
        <v>1309</v>
      </c>
      <c r="C55" s="75" t="s">
        <v>1310</v>
      </c>
      <c r="D55" s="74">
        <v>383.80829999999997</v>
      </c>
      <c r="E55" s="74">
        <v>383.80829999999997</v>
      </c>
    </row>
    <row r="56" spans="1:5" s="78" customFormat="1" ht="15" customHeight="1">
      <c r="A56" s="47" t="s">
        <v>845</v>
      </c>
      <c r="B56" s="173" t="s">
        <v>1311</v>
      </c>
      <c r="C56" s="47" t="s">
        <v>1312</v>
      </c>
      <c r="D56" s="74">
        <v>-241.60874999999999</v>
      </c>
      <c r="E56" s="74">
        <v>-241.60874999999999</v>
      </c>
    </row>
    <row r="57" spans="1:5" s="78" customFormat="1" ht="15" customHeight="1">
      <c r="A57" s="47" t="s">
        <v>845</v>
      </c>
      <c r="B57" s="47" t="s">
        <v>1313</v>
      </c>
      <c r="C57" s="49" t="s">
        <v>726</v>
      </c>
      <c r="D57" s="74">
        <v>20372.22005</v>
      </c>
      <c r="E57" s="74">
        <v>20372.22005</v>
      </c>
    </row>
    <row r="58" spans="1:5" s="78" customFormat="1" ht="15" customHeight="1">
      <c r="A58" s="47" t="s">
        <v>845</v>
      </c>
      <c r="B58" s="47" t="s">
        <v>1314</v>
      </c>
      <c r="C58" s="75" t="s">
        <v>1315</v>
      </c>
      <c r="D58" s="74">
        <v>0</v>
      </c>
      <c r="E58" s="74">
        <v>0</v>
      </c>
    </row>
    <row r="59" spans="1:5" s="78" customFormat="1" ht="15" customHeight="1">
      <c r="A59" s="47" t="s">
        <v>845</v>
      </c>
      <c r="B59" s="47" t="s">
        <v>1316</v>
      </c>
      <c r="C59" s="49" t="s">
        <v>1317</v>
      </c>
      <c r="D59" s="74">
        <v>20372.22005</v>
      </c>
      <c r="E59" s="74">
        <v>20372.22005</v>
      </c>
    </row>
    <row r="60" spans="1:5" s="78" customFormat="1" ht="15" customHeight="1">
      <c r="A60" s="47" t="s">
        <v>845</v>
      </c>
      <c r="B60" s="173" t="s">
        <v>1318</v>
      </c>
      <c r="C60" s="75" t="s">
        <v>1319</v>
      </c>
      <c r="D60" s="74">
        <v>0</v>
      </c>
      <c r="E60" s="74">
        <v>0</v>
      </c>
    </row>
    <row r="61" spans="1:5" s="78" customFormat="1" ht="15" customHeight="1">
      <c r="A61" s="357" t="s">
        <v>845</v>
      </c>
      <c r="B61" s="357" t="s">
        <v>1320</v>
      </c>
      <c r="C61" s="271" t="s">
        <v>1321</v>
      </c>
      <c r="D61" s="76">
        <v>20372.22005</v>
      </c>
      <c r="E61" s="76">
        <v>20372.22005</v>
      </c>
    </row>
    <row r="62" spans="1:5" ht="3.75" customHeight="1" thickBot="1">
      <c r="A62" s="47"/>
      <c r="B62" s="47"/>
      <c r="C62" s="383"/>
      <c r="D62" s="384"/>
      <c r="E62" s="384"/>
    </row>
    <row r="63" spans="1:5"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808" t="s">
        <v>1421</v>
      </c>
      <c r="B1" s="808"/>
      <c r="C1" s="808"/>
      <c r="D1" s="808"/>
    </row>
    <row r="2" spans="1:4" ht="15" customHeight="1">
      <c r="A2" s="809" t="s">
        <v>552</v>
      </c>
      <c r="B2" s="809"/>
      <c r="C2" s="809"/>
      <c r="D2" s="809"/>
    </row>
    <row r="3" spans="1:4" ht="15" customHeight="1">
      <c r="A3" s="809" t="s">
        <v>1519</v>
      </c>
      <c r="B3" s="809"/>
      <c r="C3" s="809"/>
      <c r="D3" s="809"/>
    </row>
    <row r="4" spans="1:4" ht="31.5" customHeight="1">
      <c r="A4" s="810" t="s">
        <v>544</v>
      </c>
      <c r="B4" s="810"/>
      <c r="C4" s="810"/>
      <c r="D4" s="810"/>
    </row>
    <row r="5" spans="1:4" ht="3.75" customHeight="1">
      <c r="A5" s="88"/>
      <c r="B5" s="88"/>
      <c r="C5" s="88"/>
      <c r="D5" s="88"/>
    </row>
    <row r="6" spans="1:4" ht="30" customHeight="1" thickBot="1">
      <c r="A6" s="662"/>
      <c r="B6" s="592" t="s">
        <v>497</v>
      </c>
      <c r="C6" s="592" t="s">
        <v>498</v>
      </c>
      <c r="D6" s="593" t="s">
        <v>551</v>
      </c>
    </row>
    <row r="7" spans="1:4" ht="15" customHeight="1" thickTop="1">
      <c r="A7" s="663" t="s">
        <v>673</v>
      </c>
      <c r="B7" s="664">
        <v>59397.259020000005</v>
      </c>
      <c r="C7" s="664">
        <v>42254.610420000005</v>
      </c>
      <c r="D7" s="664">
        <v>101651.86944000001</v>
      </c>
    </row>
    <row r="8" spans="1:4" ht="15" customHeight="1">
      <c r="A8" s="604" t="s">
        <v>1211</v>
      </c>
      <c r="B8" s="599">
        <v>4274.0690300000006</v>
      </c>
      <c r="C8" s="599">
        <v>28069.138289999999</v>
      </c>
      <c r="D8" s="599">
        <v>32343.207320000001</v>
      </c>
    </row>
    <row r="9" spans="1:4" ht="15" customHeight="1">
      <c r="A9" s="604" t="s">
        <v>1213</v>
      </c>
      <c r="B9" s="599">
        <v>12.165459999999999</v>
      </c>
      <c r="C9" s="599">
        <v>0</v>
      </c>
      <c r="D9" s="599">
        <v>12.165459999999999</v>
      </c>
    </row>
    <row r="10" spans="1:4" ht="15" customHeight="1">
      <c r="A10" s="604" t="s">
        <v>1215</v>
      </c>
      <c r="B10" s="599">
        <v>8326.1268700000001</v>
      </c>
      <c r="C10" s="599">
        <v>8976.7044000000005</v>
      </c>
      <c r="D10" s="599">
        <v>17302.831270000002</v>
      </c>
    </row>
    <row r="11" spans="1:4" ht="15" customHeight="1">
      <c r="A11" s="604" t="s">
        <v>1217</v>
      </c>
      <c r="B11" s="599">
        <v>410.03459000000004</v>
      </c>
      <c r="C11" s="599">
        <v>0</v>
      </c>
      <c r="D11" s="599">
        <v>410.03459000000004</v>
      </c>
    </row>
    <row r="12" spans="1:4" ht="15" customHeight="1">
      <c r="A12" s="604" t="s">
        <v>1219</v>
      </c>
      <c r="B12" s="599">
        <v>10.032</v>
      </c>
      <c r="C12" s="599">
        <v>27.439400000000003</v>
      </c>
      <c r="D12" s="599">
        <v>37.471400000000003</v>
      </c>
    </row>
    <row r="13" spans="1:4" ht="15" customHeight="1">
      <c r="A13" s="604" t="s">
        <v>1221</v>
      </c>
      <c r="B13" s="599">
        <v>39080.008179999997</v>
      </c>
      <c r="C13" s="599">
        <v>3717.2831000000001</v>
      </c>
      <c r="D13" s="599">
        <v>42797.291279999998</v>
      </c>
    </row>
    <row r="14" spans="1:4" ht="15" customHeight="1">
      <c r="A14" s="604" t="s">
        <v>1223</v>
      </c>
      <c r="B14" s="599">
        <v>7284.8228899999995</v>
      </c>
      <c r="C14" s="599">
        <v>1464.0452299999999</v>
      </c>
      <c r="D14" s="599">
        <v>8748.8681199999992</v>
      </c>
    </row>
    <row r="15" spans="1:4" ht="15" customHeight="1">
      <c r="A15" s="604" t="s">
        <v>1225</v>
      </c>
      <c r="B15" s="599">
        <v>0</v>
      </c>
      <c r="C15" s="599">
        <v>0</v>
      </c>
      <c r="D15" s="599">
        <v>0</v>
      </c>
    </row>
    <row r="16" spans="1:4" ht="15" customHeight="1">
      <c r="A16" s="602" t="s">
        <v>1227</v>
      </c>
      <c r="B16" s="603">
        <v>25951.55114</v>
      </c>
      <c r="C16" s="603">
        <v>12298.10288</v>
      </c>
      <c r="D16" s="603">
        <v>38249.654020000002</v>
      </c>
    </row>
    <row r="17" spans="1:4" ht="15" customHeight="1">
      <c r="A17" s="604" t="s">
        <v>1422</v>
      </c>
      <c r="B17" s="599">
        <v>13706.921990000001</v>
      </c>
      <c r="C17" s="599">
        <v>0</v>
      </c>
      <c r="D17" s="599">
        <v>13706.921990000001</v>
      </c>
    </row>
    <row r="18" spans="1:4" ht="15" customHeight="1">
      <c r="A18" s="604" t="s">
        <v>1231</v>
      </c>
      <c r="B18" s="599">
        <v>12209.629150000001</v>
      </c>
      <c r="C18" s="599">
        <v>11348.69119</v>
      </c>
      <c r="D18" s="599">
        <v>23558.320339999998</v>
      </c>
    </row>
    <row r="19" spans="1:4" ht="15" customHeight="1">
      <c r="A19" s="604" t="s">
        <v>1233</v>
      </c>
      <c r="B19" s="599">
        <v>35</v>
      </c>
      <c r="C19" s="599">
        <v>949.41168999999991</v>
      </c>
      <c r="D19" s="599">
        <v>984.41168999999991</v>
      </c>
    </row>
    <row r="20" spans="1:4" ht="15" customHeight="1">
      <c r="A20" s="604" t="s">
        <v>1235</v>
      </c>
      <c r="B20" s="599">
        <v>0</v>
      </c>
      <c r="C20" s="599">
        <v>0</v>
      </c>
      <c r="D20" s="599">
        <v>0</v>
      </c>
    </row>
    <row r="21" spans="1:4" ht="15" customHeight="1">
      <c r="A21" s="604" t="s">
        <v>1237</v>
      </c>
      <c r="B21" s="599">
        <v>0</v>
      </c>
      <c r="C21" s="599">
        <v>0</v>
      </c>
      <c r="D21" s="599">
        <v>0</v>
      </c>
    </row>
    <row r="22" spans="1:4" ht="15" customHeight="1">
      <c r="A22" s="604" t="s">
        <v>913</v>
      </c>
      <c r="B22" s="599">
        <v>0</v>
      </c>
      <c r="C22" s="599">
        <v>0</v>
      </c>
      <c r="D22" s="599">
        <v>0</v>
      </c>
    </row>
    <row r="23" spans="1:4" ht="15" customHeight="1">
      <c r="A23" s="602" t="s">
        <v>698</v>
      </c>
      <c r="B23" s="603">
        <v>33445.707880000002</v>
      </c>
      <c r="C23" s="603">
        <v>29956.507539999999</v>
      </c>
      <c r="D23" s="603">
        <v>63402.21542</v>
      </c>
    </row>
    <row r="24" spans="1:4" ht="15" customHeight="1">
      <c r="A24" s="604" t="s">
        <v>1240</v>
      </c>
      <c r="B24" s="599">
        <v>30938.799999999999</v>
      </c>
      <c r="C24" s="599">
        <v>23031</v>
      </c>
      <c r="D24" s="599">
        <v>53969.8</v>
      </c>
    </row>
    <row r="25" spans="1:4" ht="15" customHeight="1">
      <c r="A25" s="604" t="s">
        <v>1242</v>
      </c>
      <c r="B25" s="599">
        <v>0</v>
      </c>
      <c r="C25" s="599">
        <v>0</v>
      </c>
      <c r="D25" s="599">
        <v>0</v>
      </c>
    </row>
    <row r="26" spans="1:4" ht="15" customHeight="1">
      <c r="A26" s="604" t="s">
        <v>1244</v>
      </c>
      <c r="B26" s="599">
        <v>0</v>
      </c>
      <c r="C26" s="599">
        <v>0</v>
      </c>
      <c r="D26" s="599">
        <v>0</v>
      </c>
    </row>
    <row r="27" spans="1:4" ht="15" customHeight="1">
      <c r="A27" s="604" t="s">
        <v>1246</v>
      </c>
      <c r="B27" s="599">
        <v>1876.90338</v>
      </c>
      <c r="C27" s="599">
        <v>4272.4980800000003</v>
      </c>
      <c r="D27" s="599">
        <v>6149.40146</v>
      </c>
    </row>
    <row r="28" spans="1:4" ht="15" customHeight="1">
      <c r="A28" s="604" t="s">
        <v>1248</v>
      </c>
      <c r="B28" s="599">
        <v>630.00450000000001</v>
      </c>
      <c r="C28" s="599">
        <v>2653.0094599999998</v>
      </c>
      <c r="D28" s="599">
        <v>3283.0139599999998</v>
      </c>
    </row>
    <row r="29" spans="1:4" ht="15" customHeight="1">
      <c r="A29" s="598" t="s">
        <v>1423</v>
      </c>
      <c r="B29" s="599">
        <v>-790.26359000000002</v>
      </c>
      <c r="C29" s="599">
        <v>3.9558400000000002</v>
      </c>
      <c r="D29" s="599">
        <v>-786.30775000000006</v>
      </c>
    </row>
    <row r="30" spans="1:4" ht="15" customHeight="1">
      <c r="A30" s="598" t="s">
        <v>1424</v>
      </c>
      <c r="B30" s="599">
        <v>1420.26809</v>
      </c>
      <c r="C30" s="599">
        <v>2649.0536200000001</v>
      </c>
      <c r="D30" s="599">
        <v>4069.3217100000002</v>
      </c>
    </row>
    <row r="31" spans="1:4" ht="15" customHeight="1">
      <c r="A31" s="602" t="s">
        <v>702</v>
      </c>
      <c r="B31" s="603">
        <v>59397.259019999998</v>
      </c>
      <c r="C31" s="603">
        <v>42254.610419999997</v>
      </c>
      <c r="D31" s="603">
        <v>101651.86943999999</v>
      </c>
    </row>
    <row r="32" spans="1:4" ht="15" customHeight="1">
      <c r="A32" s="598" t="s">
        <v>1255</v>
      </c>
      <c r="B32" s="599">
        <v>0</v>
      </c>
      <c r="C32" s="599">
        <v>0</v>
      </c>
      <c r="D32" s="599">
        <v>0</v>
      </c>
    </row>
    <row r="33" spans="1:4" ht="15" customHeight="1">
      <c r="A33" s="598" t="s">
        <v>1257</v>
      </c>
      <c r="B33" s="599">
        <v>6724908.9507900001</v>
      </c>
      <c r="C33" s="599">
        <v>8639067.10286</v>
      </c>
      <c r="D33" s="599">
        <v>15363976.053649999</v>
      </c>
    </row>
    <row r="34" spans="1:4" ht="30" customHeight="1">
      <c r="A34" s="602" t="s">
        <v>1375</v>
      </c>
      <c r="B34" s="603">
        <v>0</v>
      </c>
      <c r="C34" s="603">
        <v>0</v>
      </c>
      <c r="D34" s="603">
        <v>0</v>
      </c>
    </row>
    <row r="35" spans="1:4" ht="15" customHeight="1">
      <c r="A35" s="598" t="s">
        <v>1274</v>
      </c>
      <c r="B35" s="599">
        <v>1049.9403799999998</v>
      </c>
      <c r="C35" s="599">
        <v>0</v>
      </c>
      <c r="D35" s="599">
        <v>1049.9403799999998</v>
      </c>
    </row>
    <row r="36" spans="1:4" ht="15" customHeight="1">
      <c r="A36" s="604" t="s">
        <v>712</v>
      </c>
      <c r="B36" s="599">
        <v>-1049.9403799999998</v>
      </c>
      <c r="C36" s="599">
        <v>0</v>
      </c>
      <c r="D36" s="599">
        <v>-1049.9403799999998</v>
      </c>
    </row>
    <row r="37" spans="1:4" ht="15" customHeight="1">
      <c r="A37" s="605" t="s">
        <v>1277</v>
      </c>
      <c r="B37" s="599">
        <v>65241.730100000001</v>
      </c>
      <c r="C37" s="599">
        <v>57119.501979999994</v>
      </c>
      <c r="D37" s="599">
        <v>122361.23207999999</v>
      </c>
    </row>
    <row r="38" spans="1:4" ht="15" customHeight="1">
      <c r="A38" s="598" t="s">
        <v>1279</v>
      </c>
      <c r="B38" s="599">
        <v>159.10713000000001</v>
      </c>
      <c r="C38" s="599">
        <v>211.09104000000002</v>
      </c>
      <c r="D38" s="599">
        <v>370.19817</v>
      </c>
    </row>
    <row r="39" spans="1:4" ht="15" customHeight="1">
      <c r="A39" s="604" t="s">
        <v>1281</v>
      </c>
      <c r="B39" s="599">
        <v>64032.682590000004</v>
      </c>
      <c r="C39" s="599">
        <v>56908.410939999994</v>
      </c>
      <c r="D39" s="599">
        <v>120941.09353</v>
      </c>
    </row>
    <row r="40" spans="1:4" ht="15" customHeight="1">
      <c r="A40" s="605" t="s">
        <v>1283</v>
      </c>
      <c r="B40" s="599">
        <v>121.93788000000001</v>
      </c>
      <c r="C40" s="599">
        <v>0</v>
      </c>
      <c r="D40" s="599">
        <v>121.93788000000001</v>
      </c>
    </row>
    <row r="41" spans="1:4" ht="15" customHeight="1">
      <c r="A41" s="598" t="s">
        <v>1285</v>
      </c>
      <c r="B41" s="599">
        <v>59.301970000000004</v>
      </c>
      <c r="C41" s="599">
        <v>0</v>
      </c>
      <c r="D41" s="599">
        <v>59.301970000000004</v>
      </c>
    </row>
    <row r="42" spans="1:4" ht="15" customHeight="1">
      <c r="A42" s="604" t="s">
        <v>1287</v>
      </c>
      <c r="B42" s="599">
        <v>64095.318500000001</v>
      </c>
      <c r="C42" s="599">
        <v>56908.410939999994</v>
      </c>
      <c r="D42" s="599">
        <v>121003.72944</v>
      </c>
    </row>
    <row r="43" spans="1:4" ht="15" customHeight="1">
      <c r="A43" s="605" t="s">
        <v>1289</v>
      </c>
      <c r="B43" s="599">
        <v>63509.401100000003</v>
      </c>
      <c r="C43" s="599">
        <v>54259.357320000003</v>
      </c>
      <c r="D43" s="599">
        <v>117768.75842</v>
      </c>
    </row>
    <row r="44" spans="1:4" ht="15" customHeight="1">
      <c r="A44" s="604" t="s">
        <v>1291</v>
      </c>
      <c r="B44" s="599">
        <v>585.91739999999845</v>
      </c>
      <c r="C44" s="599">
        <v>2649.0536199999915</v>
      </c>
      <c r="D44" s="599">
        <v>3234.9710199999899</v>
      </c>
    </row>
    <row r="45" spans="1:4" ht="15" customHeight="1">
      <c r="A45" s="605" t="s">
        <v>1425</v>
      </c>
      <c r="B45" s="599">
        <v>5.4810000000000005E-2</v>
      </c>
      <c r="C45" s="599">
        <v>0</v>
      </c>
      <c r="D45" s="599">
        <v>5.4810000000000005E-2</v>
      </c>
    </row>
    <row r="46" spans="1:4" ht="15" customHeight="1">
      <c r="A46" s="598" t="s">
        <v>1426</v>
      </c>
      <c r="B46" s="599">
        <v>0.71672999999999998</v>
      </c>
      <c r="C46" s="599">
        <v>0</v>
      </c>
      <c r="D46" s="599">
        <v>0.71672999999999998</v>
      </c>
    </row>
    <row r="47" spans="1:4" ht="15" customHeight="1">
      <c r="A47" s="604" t="s">
        <v>1305</v>
      </c>
      <c r="B47" s="599">
        <v>585.25547999999844</v>
      </c>
      <c r="C47" s="599">
        <v>2649.0536199999915</v>
      </c>
      <c r="D47" s="599">
        <v>3234.3090999999899</v>
      </c>
    </row>
    <row r="48" spans="1:4" ht="15" customHeight="1">
      <c r="A48" s="605" t="s">
        <v>1307</v>
      </c>
      <c r="B48" s="599">
        <v>827.91261000000009</v>
      </c>
      <c r="C48" s="606">
        <v>0</v>
      </c>
      <c r="D48" s="599">
        <v>827.91261000000009</v>
      </c>
    </row>
    <row r="49" spans="1:4" ht="15" customHeight="1">
      <c r="A49" s="604" t="s">
        <v>724</v>
      </c>
      <c r="B49" s="599">
        <v>1413.1680899999985</v>
      </c>
      <c r="C49" s="599">
        <v>2649.0536199999915</v>
      </c>
      <c r="D49" s="599">
        <v>4062.2217099999898</v>
      </c>
    </row>
    <row r="50" spans="1:4" ht="15" customHeight="1">
      <c r="A50" s="605" t="s">
        <v>1310</v>
      </c>
      <c r="B50" s="599">
        <v>7.1</v>
      </c>
      <c r="C50" s="599">
        <v>0</v>
      </c>
      <c r="D50" s="599">
        <v>7.1</v>
      </c>
    </row>
    <row r="51" spans="1:4" ht="15" customHeight="1">
      <c r="A51" s="598" t="s">
        <v>1312</v>
      </c>
      <c r="B51" s="599">
        <v>0</v>
      </c>
      <c r="C51" s="599">
        <v>0</v>
      </c>
      <c r="D51" s="599">
        <v>0</v>
      </c>
    </row>
    <row r="52" spans="1:4" ht="15" customHeight="1">
      <c r="A52" s="604" t="s">
        <v>726</v>
      </c>
      <c r="B52" s="599">
        <v>1420.2680899999984</v>
      </c>
      <c r="C52" s="599">
        <v>2649.0536199999915</v>
      </c>
      <c r="D52" s="599">
        <v>4069.3217099999902</v>
      </c>
    </row>
    <row r="53" spans="1:4" ht="15" customHeight="1">
      <c r="A53" s="605" t="s">
        <v>1315</v>
      </c>
      <c r="B53" s="599">
        <v>0</v>
      </c>
      <c r="C53" s="599">
        <v>0</v>
      </c>
      <c r="D53" s="599">
        <v>0</v>
      </c>
    </row>
    <row r="54" spans="1:4" ht="15" customHeight="1">
      <c r="A54" s="604" t="s">
        <v>1317</v>
      </c>
      <c r="B54" s="599">
        <v>1420.2680899999984</v>
      </c>
      <c r="C54" s="599">
        <v>2649.0536199999915</v>
      </c>
      <c r="D54" s="599">
        <v>4069.3217099999902</v>
      </c>
    </row>
    <row r="55" spans="1:4" ht="15" customHeight="1">
      <c r="A55" s="605" t="s">
        <v>1319</v>
      </c>
      <c r="B55" s="599">
        <v>0</v>
      </c>
      <c r="C55" s="599">
        <v>0</v>
      </c>
      <c r="D55" s="599">
        <v>0</v>
      </c>
    </row>
    <row r="56" spans="1:4" ht="15" customHeight="1" thickBot="1">
      <c r="A56" s="665" t="s">
        <v>1321</v>
      </c>
      <c r="B56" s="666">
        <v>1420.2680899999984</v>
      </c>
      <c r="C56" s="666">
        <v>2649.0536199999915</v>
      </c>
      <c r="D56" s="666">
        <v>4069.3217099999902</v>
      </c>
    </row>
    <row r="57" spans="1:4" ht="3.75" customHeight="1" thickTop="1" thickBot="1">
      <c r="A57" s="600"/>
      <c r="B57" s="601"/>
      <c r="C57" s="601"/>
      <c r="D57" s="601"/>
    </row>
    <row r="58" spans="1:4"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4" width="13.28515625" style="2" customWidth="1"/>
    <col min="5" max="252" width="9.140625" style="5"/>
    <col min="253" max="253" width="89.85546875" style="5" bestFit="1" customWidth="1"/>
    <col min="254" max="255" width="12.140625" style="5" customWidth="1"/>
    <col min="256" max="256" width="15.140625" style="5" customWidth="1"/>
    <col min="257" max="508" width="9.140625" style="5"/>
    <col min="509" max="509" width="89.85546875" style="5" bestFit="1" customWidth="1"/>
    <col min="510" max="511" width="12.140625" style="5" customWidth="1"/>
    <col min="512" max="512" width="15.140625" style="5" customWidth="1"/>
    <col min="513" max="764" width="9.140625" style="5"/>
    <col min="765" max="765" width="89.85546875" style="5" bestFit="1" customWidth="1"/>
    <col min="766" max="767" width="12.140625" style="5" customWidth="1"/>
    <col min="768" max="768" width="15.140625" style="5" customWidth="1"/>
    <col min="769" max="1020" width="9.140625" style="5"/>
    <col min="1021" max="1021" width="89.85546875" style="5" bestFit="1" customWidth="1"/>
    <col min="1022" max="1023" width="12.140625" style="5" customWidth="1"/>
    <col min="1024" max="1024" width="15.140625" style="5" customWidth="1"/>
    <col min="1025" max="1276" width="9.140625" style="5"/>
    <col min="1277" max="1277" width="89.85546875" style="5" bestFit="1" customWidth="1"/>
    <col min="1278" max="1279" width="12.140625" style="5" customWidth="1"/>
    <col min="1280" max="1280" width="15.140625" style="5" customWidth="1"/>
    <col min="1281" max="1532" width="9.140625" style="5"/>
    <col min="1533" max="1533" width="89.85546875" style="5" bestFit="1" customWidth="1"/>
    <col min="1534" max="1535" width="12.140625" style="5" customWidth="1"/>
    <col min="1536" max="1536" width="15.140625" style="5" customWidth="1"/>
    <col min="1537" max="1788" width="9.140625" style="5"/>
    <col min="1789" max="1789" width="89.85546875" style="5" bestFit="1" customWidth="1"/>
    <col min="1790" max="1791" width="12.140625" style="5" customWidth="1"/>
    <col min="1792" max="1792" width="15.140625" style="5" customWidth="1"/>
    <col min="1793" max="2044" width="9.140625" style="5"/>
    <col min="2045" max="2045" width="89.85546875" style="5" bestFit="1" customWidth="1"/>
    <col min="2046" max="2047" width="12.140625" style="5" customWidth="1"/>
    <col min="2048" max="2048" width="15.140625" style="5" customWidth="1"/>
    <col min="2049" max="2300" width="9.140625" style="5"/>
    <col min="2301" max="2301" width="89.85546875" style="5" bestFit="1" customWidth="1"/>
    <col min="2302" max="2303" width="12.140625" style="5" customWidth="1"/>
    <col min="2304" max="2304" width="15.140625" style="5" customWidth="1"/>
    <col min="2305" max="2556" width="9.140625" style="5"/>
    <col min="2557" max="2557" width="89.85546875" style="5" bestFit="1" customWidth="1"/>
    <col min="2558" max="2559" width="12.140625" style="5" customWidth="1"/>
    <col min="2560" max="2560" width="15.140625" style="5" customWidth="1"/>
    <col min="2561" max="2812" width="9.140625" style="5"/>
    <col min="2813" max="2813" width="89.85546875" style="5" bestFit="1" customWidth="1"/>
    <col min="2814" max="2815" width="12.140625" style="5" customWidth="1"/>
    <col min="2816" max="2816" width="15.140625" style="5" customWidth="1"/>
    <col min="2817" max="3068" width="9.140625" style="5"/>
    <col min="3069" max="3069" width="89.85546875" style="5" bestFit="1" customWidth="1"/>
    <col min="3070" max="3071" width="12.140625" style="5" customWidth="1"/>
    <col min="3072" max="3072" width="15.140625" style="5" customWidth="1"/>
    <col min="3073" max="3324" width="9.140625" style="5"/>
    <col min="3325" max="3325" width="89.85546875" style="5" bestFit="1" customWidth="1"/>
    <col min="3326" max="3327" width="12.140625" style="5" customWidth="1"/>
    <col min="3328" max="3328" width="15.140625" style="5" customWidth="1"/>
    <col min="3329" max="3580" width="9.140625" style="5"/>
    <col min="3581" max="3581" width="89.85546875" style="5" bestFit="1" customWidth="1"/>
    <col min="3582" max="3583" width="12.140625" style="5" customWidth="1"/>
    <col min="3584" max="3584" width="15.140625" style="5" customWidth="1"/>
    <col min="3585" max="3836" width="9.140625" style="5"/>
    <col min="3837" max="3837" width="89.85546875" style="5" bestFit="1" customWidth="1"/>
    <col min="3838" max="3839" width="12.140625" style="5" customWidth="1"/>
    <col min="3840" max="3840" width="15.140625" style="5" customWidth="1"/>
    <col min="3841" max="4092" width="9.140625" style="5"/>
    <col min="4093" max="4093" width="89.85546875" style="5" bestFit="1" customWidth="1"/>
    <col min="4094" max="4095" width="12.140625" style="5" customWidth="1"/>
    <col min="4096" max="4096" width="15.140625" style="5" customWidth="1"/>
    <col min="4097" max="4348" width="9.140625" style="5"/>
    <col min="4349" max="4349" width="89.85546875" style="5" bestFit="1" customWidth="1"/>
    <col min="4350" max="4351" width="12.140625" style="5" customWidth="1"/>
    <col min="4352" max="4352" width="15.140625" style="5" customWidth="1"/>
    <col min="4353" max="4604" width="9.140625" style="5"/>
    <col min="4605" max="4605" width="89.85546875" style="5" bestFit="1" customWidth="1"/>
    <col min="4606" max="4607" width="12.140625" style="5" customWidth="1"/>
    <col min="4608" max="4608" width="15.140625" style="5" customWidth="1"/>
    <col min="4609" max="4860" width="9.140625" style="5"/>
    <col min="4861" max="4861" width="89.85546875" style="5" bestFit="1" customWidth="1"/>
    <col min="4862" max="4863" width="12.140625" style="5" customWidth="1"/>
    <col min="4864" max="4864" width="15.140625" style="5" customWidth="1"/>
    <col min="4865" max="5116" width="9.140625" style="5"/>
    <col min="5117" max="5117" width="89.85546875" style="5" bestFit="1" customWidth="1"/>
    <col min="5118" max="5119" width="12.140625" style="5" customWidth="1"/>
    <col min="5120" max="5120" width="15.140625" style="5" customWidth="1"/>
    <col min="5121" max="5372" width="9.140625" style="5"/>
    <col min="5373" max="5373" width="89.85546875" style="5" bestFit="1" customWidth="1"/>
    <col min="5374" max="5375" width="12.140625" style="5" customWidth="1"/>
    <col min="5376" max="5376" width="15.140625" style="5" customWidth="1"/>
    <col min="5377" max="5628" width="9.140625" style="5"/>
    <col min="5629" max="5629" width="89.85546875" style="5" bestFit="1" customWidth="1"/>
    <col min="5630" max="5631" width="12.140625" style="5" customWidth="1"/>
    <col min="5632" max="5632" width="15.140625" style="5" customWidth="1"/>
    <col min="5633" max="5884" width="9.140625" style="5"/>
    <col min="5885" max="5885" width="89.85546875" style="5" bestFit="1" customWidth="1"/>
    <col min="5886" max="5887" width="12.140625" style="5" customWidth="1"/>
    <col min="5888" max="5888" width="15.140625" style="5" customWidth="1"/>
    <col min="5889" max="6140" width="9.140625" style="5"/>
    <col min="6141" max="6141" width="89.85546875" style="5" bestFit="1" customWidth="1"/>
    <col min="6142" max="6143" width="12.140625" style="5" customWidth="1"/>
    <col min="6144" max="6144" width="15.140625" style="5" customWidth="1"/>
    <col min="6145" max="6396" width="9.140625" style="5"/>
    <col min="6397" max="6397" width="89.85546875" style="5" bestFit="1" customWidth="1"/>
    <col min="6398" max="6399" width="12.140625" style="5" customWidth="1"/>
    <col min="6400" max="6400" width="15.140625" style="5" customWidth="1"/>
    <col min="6401" max="6652" width="9.140625" style="5"/>
    <col min="6653" max="6653" width="89.85546875" style="5" bestFit="1" customWidth="1"/>
    <col min="6654" max="6655" width="12.140625" style="5" customWidth="1"/>
    <col min="6656" max="6656" width="15.140625" style="5" customWidth="1"/>
    <col min="6657" max="6908" width="9.140625" style="5"/>
    <col min="6909" max="6909" width="89.85546875" style="5" bestFit="1" customWidth="1"/>
    <col min="6910" max="6911" width="12.140625" style="5" customWidth="1"/>
    <col min="6912" max="6912" width="15.140625" style="5" customWidth="1"/>
    <col min="6913" max="7164" width="9.140625" style="5"/>
    <col min="7165" max="7165" width="89.85546875" style="5" bestFit="1" customWidth="1"/>
    <col min="7166" max="7167" width="12.140625" style="5" customWidth="1"/>
    <col min="7168" max="7168" width="15.140625" style="5" customWidth="1"/>
    <col min="7169" max="7420" width="9.140625" style="5"/>
    <col min="7421" max="7421" width="89.85546875" style="5" bestFit="1" customWidth="1"/>
    <col min="7422" max="7423" width="12.140625" style="5" customWidth="1"/>
    <col min="7424" max="7424" width="15.140625" style="5" customWidth="1"/>
    <col min="7425" max="7676" width="9.140625" style="5"/>
    <col min="7677" max="7677" width="89.85546875" style="5" bestFit="1" customWidth="1"/>
    <col min="7678" max="7679" width="12.140625" style="5" customWidth="1"/>
    <col min="7680" max="7680" width="15.140625" style="5" customWidth="1"/>
    <col min="7681" max="7932" width="9.140625" style="5"/>
    <col min="7933" max="7933" width="89.85546875" style="5" bestFit="1" customWidth="1"/>
    <col min="7934" max="7935" width="12.140625" style="5" customWidth="1"/>
    <col min="7936" max="7936" width="15.140625" style="5" customWidth="1"/>
    <col min="7937" max="8188" width="9.140625" style="5"/>
    <col min="8189" max="8189" width="89.85546875" style="5" bestFit="1" customWidth="1"/>
    <col min="8190" max="8191" width="12.140625" style="5" customWidth="1"/>
    <col min="8192" max="8192" width="15.140625" style="5" customWidth="1"/>
    <col min="8193" max="8444" width="9.140625" style="5"/>
    <col min="8445" max="8445" width="89.85546875" style="5" bestFit="1" customWidth="1"/>
    <col min="8446" max="8447" width="12.140625" style="5" customWidth="1"/>
    <col min="8448" max="8448" width="15.140625" style="5" customWidth="1"/>
    <col min="8449" max="8700" width="9.140625" style="5"/>
    <col min="8701" max="8701" width="89.85546875" style="5" bestFit="1" customWidth="1"/>
    <col min="8702" max="8703" width="12.140625" style="5" customWidth="1"/>
    <col min="8704" max="8704" width="15.140625" style="5" customWidth="1"/>
    <col min="8705" max="8956" width="9.140625" style="5"/>
    <col min="8957" max="8957" width="89.85546875" style="5" bestFit="1" customWidth="1"/>
    <col min="8958" max="8959" width="12.140625" style="5" customWidth="1"/>
    <col min="8960" max="8960" width="15.140625" style="5" customWidth="1"/>
    <col min="8961" max="9212" width="9.140625" style="5"/>
    <col min="9213" max="9213" width="89.85546875" style="5" bestFit="1" customWidth="1"/>
    <col min="9214" max="9215" width="12.140625" style="5" customWidth="1"/>
    <col min="9216" max="9216" width="15.140625" style="5" customWidth="1"/>
    <col min="9217" max="9468" width="9.140625" style="5"/>
    <col min="9469" max="9469" width="89.85546875" style="5" bestFit="1" customWidth="1"/>
    <col min="9470" max="9471" width="12.140625" style="5" customWidth="1"/>
    <col min="9472" max="9472" width="15.140625" style="5" customWidth="1"/>
    <col min="9473" max="9724" width="9.140625" style="5"/>
    <col min="9725" max="9725" width="89.85546875" style="5" bestFit="1" customWidth="1"/>
    <col min="9726" max="9727" width="12.140625" style="5" customWidth="1"/>
    <col min="9728" max="9728" width="15.140625" style="5" customWidth="1"/>
    <col min="9729" max="9980" width="9.140625" style="5"/>
    <col min="9981" max="9981" width="89.85546875" style="5" bestFit="1" customWidth="1"/>
    <col min="9982" max="9983" width="12.140625" style="5" customWidth="1"/>
    <col min="9984" max="9984" width="15.140625" style="5" customWidth="1"/>
    <col min="9985" max="10236" width="9.140625" style="5"/>
    <col min="10237" max="10237" width="89.85546875" style="5" bestFit="1" customWidth="1"/>
    <col min="10238" max="10239" width="12.140625" style="5" customWidth="1"/>
    <col min="10240" max="10240" width="15.140625" style="5" customWidth="1"/>
    <col min="10241" max="10492" width="9.140625" style="5"/>
    <col min="10493" max="10493" width="89.85546875" style="5" bestFit="1" customWidth="1"/>
    <col min="10494" max="10495" width="12.140625" style="5" customWidth="1"/>
    <col min="10496" max="10496" width="15.140625" style="5" customWidth="1"/>
    <col min="10497" max="10748" width="9.140625" style="5"/>
    <col min="10749" max="10749" width="89.85546875" style="5" bestFit="1" customWidth="1"/>
    <col min="10750" max="10751" width="12.140625" style="5" customWidth="1"/>
    <col min="10752" max="10752" width="15.140625" style="5" customWidth="1"/>
    <col min="10753" max="11004" width="9.140625" style="5"/>
    <col min="11005" max="11005" width="89.85546875" style="5" bestFit="1" customWidth="1"/>
    <col min="11006" max="11007" width="12.140625" style="5" customWidth="1"/>
    <col min="11008" max="11008" width="15.140625" style="5" customWidth="1"/>
    <col min="11009" max="11260" width="9.140625" style="5"/>
    <col min="11261" max="11261" width="89.85546875" style="5" bestFit="1" customWidth="1"/>
    <col min="11262" max="11263" width="12.140625" style="5" customWidth="1"/>
    <col min="11264" max="11264" width="15.140625" style="5" customWidth="1"/>
    <col min="11265" max="11516" width="9.140625" style="5"/>
    <col min="11517" max="11517" width="89.85546875" style="5" bestFit="1" customWidth="1"/>
    <col min="11518" max="11519" width="12.140625" style="5" customWidth="1"/>
    <col min="11520" max="11520" width="15.140625" style="5" customWidth="1"/>
    <col min="11521" max="11772" width="9.140625" style="5"/>
    <col min="11773" max="11773" width="89.85546875" style="5" bestFit="1" customWidth="1"/>
    <col min="11774" max="11775" width="12.140625" style="5" customWidth="1"/>
    <col min="11776" max="11776" width="15.140625" style="5" customWidth="1"/>
    <col min="11777" max="12028" width="9.140625" style="5"/>
    <col min="12029" max="12029" width="89.85546875" style="5" bestFit="1" customWidth="1"/>
    <col min="12030" max="12031" width="12.140625" style="5" customWidth="1"/>
    <col min="12032" max="12032" width="15.140625" style="5" customWidth="1"/>
    <col min="12033" max="12284" width="9.140625" style="5"/>
    <col min="12285" max="12285" width="89.85546875" style="5" bestFit="1" customWidth="1"/>
    <col min="12286" max="12287" width="12.140625" style="5" customWidth="1"/>
    <col min="12288" max="12288" width="15.140625" style="5" customWidth="1"/>
    <col min="12289" max="12540" width="9.140625" style="5"/>
    <col min="12541" max="12541" width="89.85546875" style="5" bestFit="1" customWidth="1"/>
    <col min="12542" max="12543" width="12.140625" style="5" customWidth="1"/>
    <col min="12544" max="12544" width="15.140625" style="5" customWidth="1"/>
    <col min="12545" max="12796" width="9.140625" style="5"/>
    <col min="12797" max="12797" width="89.85546875" style="5" bestFit="1" customWidth="1"/>
    <col min="12798" max="12799" width="12.140625" style="5" customWidth="1"/>
    <col min="12800" max="12800" width="15.140625" style="5" customWidth="1"/>
    <col min="12801" max="13052" width="9.140625" style="5"/>
    <col min="13053" max="13053" width="89.85546875" style="5" bestFit="1" customWidth="1"/>
    <col min="13054" max="13055" width="12.140625" style="5" customWidth="1"/>
    <col min="13056" max="13056" width="15.140625" style="5" customWidth="1"/>
    <col min="13057" max="13308" width="9.140625" style="5"/>
    <col min="13309" max="13309" width="89.85546875" style="5" bestFit="1" customWidth="1"/>
    <col min="13310" max="13311" width="12.140625" style="5" customWidth="1"/>
    <col min="13312" max="13312" width="15.140625" style="5" customWidth="1"/>
    <col min="13313" max="13564" width="9.140625" style="5"/>
    <col min="13565" max="13565" width="89.85546875" style="5" bestFit="1" customWidth="1"/>
    <col min="13566" max="13567" width="12.140625" style="5" customWidth="1"/>
    <col min="13568" max="13568" width="15.140625" style="5" customWidth="1"/>
    <col min="13569" max="13820" width="9.140625" style="5"/>
    <col min="13821" max="13821" width="89.85546875" style="5" bestFit="1" customWidth="1"/>
    <col min="13822" max="13823" width="12.140625" style="5" customWidth="1"/>
    <col min="13824" max="13824" width="15.140625" style="5" customWidth="1"/>
    <col min="13825" max="14076" width="9.140625" style="5"/>
    <col min="14077" max="14077" width="89.85546875" style="5" bestFit="1" customWidth="1"/>
    <col min="14078" max="14079" width="12.140625" style="5" customWidth="1"/>
    <col min="14080" max="14080" width="15.140625" style="5" customWidth="1"/>
    <col min="14081" max="14332" width="9.140625" style="5"/>
    <col min="14333" max="14333" width="89.85546875" style="5" bestFit="1" customWidth="1"/>
    <col min="14334" max="14335" width="12.140625" style="5" customWidth="1"/>
    <col min="14336" max="14336" width="15.140625" style="5" customWidth="1"/>
    <col min="14337" max="14588" width="9.140625" style="5"/>
    <col min="14589" max="14589" width="89.85546875" style="5" bestFit="1" customWidth="1"/>
    <col min="14590" max="14591" width="12.140625" style="5" customWidth="1"/>
    <col min="14592" max="14592" width="15.140625" style="5" customWidth="1"/>
    <col min="14593" max="14844" width="9.140625" style="5"/>
    <col min="14845" max="14845" width="89.85546875" style="5" bestFit="1" customWidth="1"/>
    <col min="14846" max="14847" width="12.140625" style="5" customWidth="1"/>
    <col min="14848" max="14848" width="15.140625" style="5" customWidth="1"/>
    <col min="14849" max="15100" width="9.140625" style="5"/>
    <col min="15101" max="15101" width="89.85546875" style="5" bestFit="1" customWidth="1"/>
    <col min="15102" max="15103" width="12.140625" style="5" customWidth="1"/>
    <col min="15104" max="15104" width="15.140625" style="5" customWidth="1"/>
    <col min="15105" max="15356" width="9.140625" style="5"/>
    <col min="15357" max="15357" width="89.85546875" style="5" bestFit="1" customWidth="1"/>
    <col min="15358" max="15359" width="12.140625" style="5" customWidth="1"/>
    <col min="15360" max="15360" width="15.140625" style="5" customWidth="1"/>
    <col min="15361" max="15612" width="9.140625" style="5"/>
    <col min="15613" max="15613" width="89.85546875" style="5" bestFit="1" customWidth="1"/>
    <col min="15614" max="15615" width="12.140625" style="5" customWidth="1"/>
    <col min="15616" max="15616" width="15.140625" style="5" customWidth="1"/>
    <col min="15617" max="15868" width="9.140625" style="5"/>
    <col min="15869" max="15869" width="89.85546875" style="5" bestFit="1" customWidth="1"/>
    <col min="15870" max="15871" width="12.140625" style="5" customWidth="1"/>
    <col min="15872" max="15872" width="15.140625" style="5" customWidth="1"/>
    <col min="15873" max="16124" width="9.140625" style="5"/>
    <col min="16125" max="16125" width="89.85546875" style="5" bestFit="1" customWidth="1"/>
    <col min="16126" max="16127" width="12.140625" style="5" customWidth="1"/>
    <col min="16128" max="16128" width="15.140625" style="5" customWidth="1"/>
    <col min="16129" max="16384" width="9.140625" style="5"/>
  </cols>
  <sheetData>
    <row r="1" spans="1:4" ht="29.25" customHeight="1">
      <c r="A1" s="808" t="s">
        <v>1427</v>
      </c>
      <c r="B1" s="808"/>
      <c r="C1" s="808"/>
      <c r="D1" s="808"/>
    </row>
    <row r="2" spans="1:4" ht="15" customHeight="1">
      <c r="A2" s="809" t="s">
        <v>552</v>
      </c>
      <c r="B2" s="809"/>
      <c r="C2" s="809"/>
      <c r="D2" s="809"/>
    </row>
    <row r="3" spans="1:4" ht="15" customHeight="1">
      <c r="A3" s="809" t="s">
        <v>1519</v>
      </c>
      <c r="B3" s="809"/>
      <c r="C3" s="809"/>
      <c r="D3" s="809"/>
    </row>
    <row r="4" spans="1:4" ht="33" customHeight="1">
      <c r="A4" s="810" t="s">
        <v>544</v>
      </c>
      <c r="B4" s="810"/>
      <c r="C4" s="810"/>
      <c r="D4" s="810"/>
    </row>
    <row r="5" spans="1:4" ht="3.75" customHeight="1">
      <c r="A5" s="607"/>
      <c r="B5" s="607"/>
      <c r="C5" s="607"/>
      <c r="D5" s="607"/>
    </row>
    <row r="6" spans="1:4" ht="30" customHeight="1" thickBot="1">
      <c r="A6" s="667"/>
      <c r="B6" s="592" t="s">
        <v>515</v>
      </c>
      <c r="C6" s="592" t="s">
        <v>516</v>
      </c>
      <c r="D6" s="593" t="s">
        <v>551</v>
      </c>
    </row>
    <row r="7" spans="1:4" ht="15" customHeight="1" thickTop="1">
      <c r="A7" s="668" t="s">
        <v>673</v>
      </c>
      <c r="B7" s="669">
        <v>154271.66084</v>
      </c>
      <c r="C7" s="669">
        <v>75078.054459999999</v>
      </c>
      <c r="D7" s="669">
        <v>229349.71529999998</v>
      </c>
    </row>
    <row r="8" spans="1:4" ht="15" customHeight="1">
      <c r="A8" s="615" t="s">
        <v>1211</v>
      </c>
      <c r="B8" s="614">
        <v>36664.340759999999</v>
      </c>
      <c r="C8" s="614">
        <v>23762.63679</v>
      </c>
      <c r="D8" s="614">
        <v>60426.977549999996</v>
      </c>
    </row>
    <row r="9" spans="1:4" ht="15" customHeight="1">
      <c r="A9" s="615" t="s">
        <v>1213</v>
      </c>
      <c r="B9" s="614">
        <v>903.70835</v>
      </c>
      <c r="C9" s="614">
        <v>0</v>
      </c>
      <c r="D9" s="614">
        <v>903.70835</v>
      </c>
    </row>
    <row r="10" spans="1:4" ht="15" customHeight="1">
      <c r="A10" s="615" t="s">
        <v>1215</v>
      </c>
      <c r="B10" s="614">
        <v>41430.076420000005</v>
      </c>
      <c r="C10" s="614">
        <v>12552.539869999999</v>
      </c>
      <c r="D10" s="614">
        <v>53982.616290000005</v>
      </c>
    </row>
    <row r="11" spans="1:4" ht="15" customHeight="1">
      <c r="A11" s="615" t="s">
        <v>1217</v>
      </c>
      <c r="B11" s="614">
        <v>0</v>
      </c>
      <c r="C11" s="614">
        <v>0</v>
      </c>
      <c r="D11" s="614">
        <v>0</v>
      </c>
    </row>
    <row r="12" spans="1:4" ht="15" customHeight="1">
      <c r="A12" s="615" t="s">
        <v>1219</v>
      </c>
      <c r="B12" s="614">
        <v>254.00898999999998</v>
      </c>
      <c r="C12" s="614">
        <v>8352.4216699999997</v>
      </c>
      <c r="D12" s="614">
        <v>8606.43066</v>
      </c>
    </row>
    <row r="13" spans="1:4" ht="15" customHeight="1">
      <c r="A13" s="615" t="s">
        <v>1221</v>
      </c>
      <c r="B13" s="614">
        <v>69658.44339</v>
      </c>
      <c r="C13" s="614">
        <v>28575.519700000001</v>
      </c>
      <c r="D13" s="614">
        <v>98233.963090000005</v>
      </c>
    </row>
    <row r="14" spans="1:4" ht="15" customHeight="1">
      <c r="A14" s="615" t="s">
        <v>1223</v>
      </c>
      <c r="B14" s="614">
        <v>5361.0829299999996</v>
      </c>
      <c r="C14" s="614">
        <v>1834.93643</v>
      </c>
      <c r="D14" s="614">
        <v>7196.0193599999993</v>
      </c>
    </row>
    <row r="15" spans="1:4" ht="15" customHeight="1">
      <c r="A15" s="615" t="s">
        <v>1225</v>
      </c>
      <c r="B15" s="614">
        <v>0</v>
      </c>
      <c r="C15" s="614">
        <v>0</v>
      </c>
      <c r="D15" s="614">
        <v>0</v>
      </c>
    </row>
    <row r="16" spans="1:4" ht="15" customHeight="1">
      <c r="A16" s="610" t="s">
        <v>1227</v>
      </c>
      <c r="B16" s="611">
        <v>64875.284319999999</v>
      </c>
      <c r="C16" s="611">
        <v>22697.440559999999</v>
      </c>
      <c r="D16" s="611">
        <v>87572.724879999994</v>
      </c>
    </row>
    <row r="17" spans="1:4" ht="15" customHeight="1">
      <c r="A17" s="615" t="s">
        <v>276</v>
      </c>
      <c r="B17" s="614">
        <v>0</v>
      </c>
      <c r="C17" s="614">
        <v>0</v>
      </c>
      <c r="D17" s="614">
        <v>0</v>
      </c>
    </row>
    <row r="18" spans="1:4" ht="15" customHeight="1">
      <c r="A18" s="615" t="s">
        <v>1428</v>
      </c>
      <c r="B18" s="614">
        <v>0</v>
      </c>
      <c r="C18" s="614">
        <v>0</v>
      </c>
      <c r="D18" s="614">
        <v>0</v>
      </c>
    </row>
    <row r="19" spans="1:4" ht="15" customHeight="1">
      <c r="A19" s="615" t="s">
        <v>1422</v>
      </c>
      <c r="B19" s="614">
        <v>8339.7592499999992</v>
      </c>
      <c r="C19" s="614">
        <v>2984.4583399999997</v>
      </c>
      <c r="D19" s="614">
        <v>11324.217589999998</v>
      </c>
    </row>
    <row r="20" spans="1:4" ht="15" customHeight="1">
      <c r="A20" s="615" t="s">
        <v>1231</v>
      </c>
      <c r="B20" s="614">
        <v>47617.525070000003</v>
      </c>
      <c r="C20" s="614">
        <v>19712.982219999998</v>
      </c>
      <c r="D20" s="614">
        <v>67330.507290000009</v>
      </c>
    </row>
    <row r="21" spans="1:4" ht="15" customHeight="1">
      <c r="A21" s="615" t="s">
        <v>1233</v>
      </c>
      <c r="B21" s="614">
        <v>8918</v>
      </c>
      <c r="C21" s="614">
        <v>0</v>
      </c>
      <c r="D21" s="614">
        <v>8918</v>
      </c>
    </row>
    <row r="22" spans="1:4" ht="15" customHeight="1">
      <c r="A22" s="615" t="s">
        <v>1235</v>
      </c>
      <c r="B22" s="614">
        <v>0</v>
      </c>
      <c r="C22" s="614">
        <v>0</v>
      </c>
      <c r="D22" s="614">
        <v>0</v>
      </c>
    </row>
    <row r="23" spans="1:4" ht="15" customHeight="1">
      <c r="A23" s="615" t="s">
        <v>1237</v>
      </c>
      <c r="B23" s="614">
        <v>0</v>
      </c>
      <c r="C23" s="614">
        <v>0</v>
      </c>
      <c r="D23" s="614">
        <v>0</v>
      </c>
    </row>
    <row r="24" spans="1:4" ht="15" customHeight="1">
      <c r="A24" s="615" t="s">
        <v>913</v>
      </c>
      <c r="B24" s="614">
        <v>0</v>
      </c>
      <c r="C24" s="614">
        <v>0</v>
      </c>
      <c r="D24" s="614">
        <v>0</v>
      </c>
    </row>
    <row r="25" spans="1:4" ht="15" customHeight="1">
      <c r="A25" s="610" t="s">
        <v>698</v>
      </c>
      <c r="B25" s="611">
        <v>89396.376519999991</v>
      </c>
      <c r="C25" s="611">
        <v>52380.613899999997</v>
      </c>
      <c r="D25" s="611">
        <v>141776.99041999999</v>
      </c>
    </row>
    <row r="26" spans="1:4" ht="15" customHeight="1">
      <c r="A26" s="615" t="s">
        <v>1240</v>
      </c>
      <c r="B26" s="614">
        <v>44600.4</v>
      </c>
      <c r="C26" s="614">
        <v>22880</v>
      </c>
      <c r="D26" s="614">
        <v>67480.399999999994</v>
      </c>
    </row>
    <row r="27" spans="1:4" ht="15" customHeight="1">
      <c r="A27" s="615" t="s">
        <v>1242</v>
      </c>
      <c r="B27" s="614">
        <v>0</v>
      </c>
      <c r="C27" s="614">
        <v>0</v>
      </c>
      <c r="D27" s="614">
        <v>0</v>
      </c>
    </row>
    <row r="28" spans="1:4" ht="15" customHeight="1">
      <c r="A28" s="615" t="s">
        <v>1244</v>
      </c>
      <c r="B28" s="614">
        <v>0</v>
      </c>
      <c r="C28" s="614">
        <v>0</v>
      </c>
      <c r="D28" s="614">
        <v>0</v>
      </c>
    </row>
    <row r="29" spans="1:4" ht="15" customHeight="1">
      <c r="A29" s="615" t="s">
        <v>1246</v>
      </c>
      <c r="B29" s="614">
        <v>18429.431390000002</v>
      </c>
      <c r="C29" s="614">
        <v>10962.98199</v>
      </c>
      <c r="D29" s="614">
        <v>29392.413380000002</v>
      </c>
    </row>
    <row r="30" spans="1:4" ht="15" customHeight="1">
      <c r="A30" s="615" t="s">
        <v>1248</v>
      </c>
      <c r="B30" s="614">
        <v>26366.545129999999</v>
      </c>
      <c r="C30" s="614">
        <v>18537.63191</v>
      </c>
      <c r="D30" s="614">
        <v>44904.177039999995</v>
      </c>
    </row>
    <row r="31" spans="1:4" ht="15" customHeight="1">
      <c r="A31" s="613" t="s">
        <v>1423</v>
      </c>
      <c r="B31" s="614">
        <v>6876.6779999999999</v>
      </c>
      <c r="C31" s="614">
        <v>6788.0847899999999</v>
      </c>
      <c r="D31" s="614">
        <v>13664.762790000001</v>
      </c>
    </row>
    <row r="32" spans="1:4" ht="15" customHeight="1">
      <c r="A32" s="613" t="s">
        <v>1424</v>
      </c>
      <c r="B32" s="614">
        <v>19489.867129999999</v>
      </c>
      <c r="C32" s="614">
        <v>11749.547119999999</v>
      </c>
      <c r="D32" s="614">
        <v>31239.414249999998</v>
      </c>
    </row>
    <row r="33" spans="1:4" ht="15" customHeight="1">
      <c r="A33" s="610" t="s">
        <v>702</v>
      </c>
      <c r="B33" s="611">
        <v>154271.66084</v>
      </c>
      <c r="C33" s="611">
        <v>75078.054459999999</v>
      </c>
      <c r="D33" s="611">
        <v>229349.71529999998</v>
      </c>
    </row>
    <row r="34" spans="1:4" ht="15" customHeight="1">
      <c r="A34" s="613" t="s">
        <v>1255</v>
      </c>
      <c r="B34" s="614">
        <v>0</v>
      </c>
      <c r="C34" s="614">
        <v>0</v>
      </c>
      <c r="D34" s="614">
        <v>0</v>
      </c>
    </row>
    <row r="35" spans="1:4" ht="15" customHeight="1">
      <c r="A35" s="613" t="s">
        <v>1257</v>
      </c>
      <c r="B35" s="614">
        <v>77724.463000000003</v>
      </c>
      <c r="C35" s="614">
        <v>75729.476370000004</v>
      </c>
      <c r="D35" s="614">
        <v>153453.93937000001</v>
      </c>
    </row>
    <row r="36" spans="1:4" ht="30" customHeight="1">
      <c r="A36" s="610" t="s">
        <v>1375</v>
      </c>
      <c r="B36" s="611">
        <v>659.62366000000009</v>
      </c>
      <c r="C36" s="611">
        <v>224.28595999999999</v>
      </c>
      <c r="D36" s="611">
        <v>883.90962000000013</v>
      </c>
    </row>
    <row r="37" spans="1:4" ht="15" customHeight="1">
      <c r="A37" s="613" t="s">
        <v>1274</v>
      </c>
      <c r="B37" s="614">
        <v>580.42097000000001</v>
      </c>
      <c r="C37" s="614">
        <v>212.10085000000001</v>
      </c>
      <c r="D37" s="614">
        <v>792.52182000000005</v>
      </c>
    </row>
    <row r="38" spans="1:4" ht="15" customHeight="1">
      <c r="A38" s="615" t="s">
        <v>712</v>
      </c>
      <c r="B38" s="614">
        <v>79.202690000000075</v>
      </c>
      <c r="C38" s="614">
        <v>12.18510999999998</v>
      </c>
      <c r="D38" s="614">
        <v>91.387800000000055</v>
      </c>
    </row>
    <row r="39" spans="1:4" ht="15" customHeight="1">
      <c r="A39" s="605" t="s">
        <v>1277</v>
      </c>
      <c r="B39" s="614">
        <v>102014.51114</v>
      </c>
      <c r="C39" s="614">
        <v>96398.92181</v>
      </c>
      <c r="D39" s="614">
        <v>198413.43294999999</v>
      </c>
    </row>
    <row r="40" spans="1:4" ht="15" customHeight="1">
      <c r="A40" s="613" t="s">
        <v>1279</v>
      </c>
      <c r="B40" s="614">
        <v>21157.926809999997</v>
      </c>
      <c r="C40" s="614">
        <v>40167.839619999999</v>
      </c>
      <c r="D40" s="614">
        <v>61325.766429999996</v>
      </c>
    </row>
    <row r="41" spans="1:4" ht="15" customHeight="1">
      <c r="A41" s="615" t="s">
        <v>1281</v>
      </c>
      <c r="B41" s="614">
        <v>80935.787020000018</v>
      </c>
      <c r="C41" s="614">
        <v>56243.267300000007</v>
      </c>
      <c r="D41" s="614">
        <v>137179.05432000002</v>
      </c>
    </row>
    <row r="42" spans="1:4" ht="15" customHeight="1">
      <c r="A42" s="605" t="s">
        <v>1283</v>
      </c>
      <c r="B42" s="614">
        <v>118.17106</v>
      </c>
      <c r="C42" s="614">
        <v>137.58382</v>
      </c>
      <c r="D42" s="614">
        <v>255.75488000000001</v>
      </c>
    </row>
    <row r="43" spans="1:4" ht="15" customHeight="1">
      <c r="A43" s="613" t="s">
        <v>1285</v>
      </c>
      <c r="B43" s="614">
        <v>565.94583999999998</v>
      </c>
      <c r="C43" s="614">
        <v>214.16923</v>
      </c>
      <c r="D43" s="614">
        <v>780.11506999999995</v>
      </c>
    </row>
    <row r="44" spans="1:4" ht="15" customHeight="1">
      <c r="A44" s="615" t="s">
        <v>1287</v>
      </c>
      <c r="B44" s="614">
        <v>80488.012240000011</v>
      </c>
      <c r="C44" s="614">
        <v>56166.681890000007</v>
      </c>
      <c r="D44" s="614">
        <v>136654.69413000002</v>
      </c>
    </row>
    <row r="45" spans="1:4" ht="15" customHeight="1">
      <c r="A45" s="605" t="s">
        <v>1289</v>
      </c>
      <c r="B45" s="614">
        <v>57651.609240000005</v>
      </c>
      <c r="C45" s="614">
        <v>46060.589409999993</v>
      </c>
      <c r="D45" s="614">
        <v>103712.19865000001</v>
      </c>
    </row>
    <row r="46" spans="1:4" ht="15" customHeight="1">
      <c r="A46" s="615" t="s">
        <v>1291</v>
      </c>
      <c r="B46" s="614">
        <v>22836.403000000006</v>
      </c>
      <c r="C46" s="614">
        <v>10106.092480000014</v>
      </c>
      <c r="D46" s="614">
        <v>32942.49548000002</v>
      </c>
    </row>
    <row r="47" spans="1:4" ht="15" customHeight="1">
      <c r="A47" s="605" t="s">
        <v>1425</v>
      </c>
      <c r="B47" s="614">
        <v>34.916599999999995</v>
      </c>
      <c r="C47" s="614">
        <v>0.10026</v>
      </c>
      <c r="D47" s="614">
        <v>35.016859999999994</v>
      </c>
    </row>
    <row r="48" spans="1:4" ht="15" customHeight="1">
      <c r="A48" s="613" t="s">
        <v>1426</v>
      </c>
      <c r="B48" s="614">
        <v>0</v>
      </c>
      <c r="C48" s="614">
        <v>0</v>
      </c>
      <c r="D48" s="614">
        <v>0</v>
      </c>
    </row>
    <row r="49" spans="1:4" ht="15" customHeight="1">
      <c r="A49" s="615" t="s">
        <v>1305</v>
      </c>
      <c r="B49" s="614">
        <v>22871.319600000006</v>
      </c>
      <c r="C49" s="614">
        <v>10106.192740000013</v>
      </c>
      <c r="D49" s="614">
        <v>32977.512340000016</v>
      </c>
    </row>
    <row r="50" spans="1:4" ht="15" customHeight="1">
      <c r="A50" s="605" t="s">
        <v>1307</v>
      </c>
      <c r="B50" s="614">
        <v>119.55503999999999</v>
      </c>
      <c r="C50" s="614">
        <v>1636.27774</v>
      </c>
      <c r="D50" s="614">
        <v>1755.83278</v>
      </c>
    </row>
    <row r="51" spans="1:4" ht="15" customHeight="1">
      <c r="A51" s="615" t="s">
        <v>724</v>
      </c>
      <c r="B51" s="614">
        <v>22990.874640000005</v>
      </c>
      <c r="C51" s="614">
        <v>11742.470480000013</v>
      </c>
      <c r="D51" s="614">
        <v>34733.34512000002</v>
      </c>
    </row>
    <row r="52" spans="1:4" ht="15" customHeight="1">
      <c r="A52" s="605" t="s">
        <v>1310</v>
      </c>
      <c r="B52" s="614">
        <v>6.2437399999999998</v>
      </c>
      <c r="C52" s="614">
        <v>7.0766400000000003</v>
      </c>
      <c r="D52" s="614">
        <v>13.32038</v>
      </c>
    </row>
    <row r="53" spans="1:4" ht="15" customHeight="1">
      <c r="A53" s="613" t="s">
        <v>1312</v>
      </c>
      <c r="B53" s="614">
        <v>1.14256</v>
      </c>
      <c r="C53" s="614">
        <v>0</v>
      </c>
      <c r="D53" s="614">
        <v>1.14256</v>
      </c>
    </row>
    <row r="54" spans="1:4" ht="15" customHeight="1">
      <c r="A54" s="615" t="s">
        <v>726</v>
      </c>
      <c r="B54" s="614">
        <v>22995.975820000007</v>
      </c>
      <c r="C54" s="614">
        <v>11749.547120000012</v>
      </c>
      <c r="D54" s="614">
        <v>34745.522940000017</v>
      </c>
    </row>
    <row r="55" spans="1:4" ht="15" customHeight="1">
      <c r="A55" s="605" t="s">
        <v>1315</v>
      </c>
      <c r="B55" s="614">
        <v>0</v>
      </c>
      <c r="C55" s="614">
        <v>0</v>
      </c>
      <c r="D55" s="614">
        <v>0</v>
      </c>
    </row>
    <row r="56" spans="1:4" ht="15" customHeight="1">
      <c r="A56" s="619" t="s">
        <v>1317</v>
      </c>
      <c r="B56" s="608">
        <v>22995.975820000007</v>
      </c>
      <c r="C56" s="608">
        <v>11749.547120000012</v>
      </c>
      <c r="D56" s="608">
        <v>34745.522940000017</v>
      </c>
    </row>
    <row r="57" spans="1:4" ht="15" customHeight="1">
      <c r="A57" s="596" t="s">
        <v>1319</v>
      </c>
      <c r="B57" s="608">
        <v>3506.1087000000002</v>
      </c>
      <c r="C57" s="608">
        <v>0</v>
      </c>
      <c r="D57" s="608">
        <v>3506.1087000000002</v>
      </c>
    </row>
    <row r="58" spans="1:4" ht="15" customHeight="1">
      <c r="A58" s="610" t="s">
        <v>1321</v>
      </c>
      <c r="B58" s="611">
        <v>19489.867120000006</v>
      </c>
      <c r="C58" s="611">
        <v>11749.547120000012</v>
      </c>
      <c r="D58" s="611">
        <v>31239.41424000002</v>
      </c>
    </row>
    <row r="59" spans="1:4" ht="3.75" customHeight="1" thickBot="1">
      <c r="A59" s="612"/>
      <c r="B59" s="612"/>
      <c r="C59" s="612"/>
      <c r="D59" s="612"/>
    </row>
    <row r="60" spans="1:4"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9" width="13.28515625" style="5" customWidth="1"/>
    <col min="10" max="254" width="9.140625" style="5"/>
    <col min="255" max="255" width="90.140625" style="5" customWidth="1"/>
    <col min="256" max="263" width="10.7109375" style="5" customWidth="1"/>
    <col min="264" max="510" width="9.140625" style="5"/>
    <col min="511" max="511" width="90.140625" style="5" customWidth="1"/>
    <col min="512" max="519" width="10.7109375" style="5" customWidth="1"/>
    <col min="520" max="766" width="9.140625" style="5"/>
    <col min="767" max="767" width="90.140625" style="5" customWidth="1"/>
    <col min="768" max="775" width="10.7109375" style="5" customWidth="1"/>
    <col min="776" max="1022" width="9.140625" style="5"/>
    <col min="1023" max="1023" width="90.140625" style="5" customWidth="1"/>
    <col min="1024" max="1031" width="10.7109375" style="5" customWidth="1"/>
    <col min="1032" max="1278" width="9.140625" style="5"/>
    <col min="1279" max="1279" width="90.140625" style="5" customWidth="1"/>
    <col min="1280" max="1287" width="10.7109375" style="5" customWidth="1"/>
    <col min="1288" max="1534" width="9.140625" style="5"/>
    <col min="1535" max="1535" width="90.140625" style="5" customWidth="1"/>
    <col min="1536" max="1543" width="10.7109375" style="5" customWidth="1"/>
    <col min="1544" max="1790" width="9.140625" style="5"/>
    <col min="1791" max="1791" width="90.140625" style="5" customWidth="1"/>
    <col min="1792" max="1799" width="10.7109375" style="5" customWidth="1"/>
    <col min="1800" max="2046" width="9.140625" style="5"/>
    <col min="2047" max="2047" width="90.140625" style="5" customWidth="1"/>
    <col min="2048" max="2055" width="10.7109375" style="5" customWidth="1"/>
    <col min="2056" max="2302" width="9.140625" style="5"/>
    <col min="2303" max="2303" width="90.140625" style="5" customWidth="1"/>
    <col min="2304" max="2311" width="10.7109375" style="5" customWidth="1"/>
    <col min="2312" max="2558" width="9.140625" style="5"/>
    <col min="2559" max="2559" width="90.140625" style="5" customWidth="1"/>
    <col min="2560" max="2567" width="10.7109375" style="5" customWidth="1"/>
    <col min="2568" max="2814" width="9.140625" style="5"/>
    <col min="2815" max="2815" width="90.140625" style="5" customWidth="1"/>
    <col min="2816" max="2823" width="10.7109375" style="5" customWidth="1"/>
    <col min="2824" max="3070" width="9.140625" style="5"/>
    <col min="3071" max="3071" width="90.140625" style="5" customWidth="1"/>
    <col min="3072" max="3079" width="10.7109375" style="5" customWidth="1"/>
    <col min="3080" max="3326" width="9.140625" style="5"/>
    <col min="3327" max="3327" width="90.140625" style="5" customWidth="1"/>
    <col min="3328" max="3335" width="10.7109375" style="5" customWidth="1"/>
    <col min="3336" max="3582" width="9.140625" style="5"/>
    <col min="3583" max="3583" width="90.140625" style="5" customWidth="1"/>
    <col min="3584" max="3591" width="10.7109375" style="5" customWidth="1"/>
    <col min="3592" max="3838" width="9.140625" style="5"/>
    <col min="3839" max="3839" width="90.140625" style="5" customWidth="1"/>
    <col min="3840" max="3847" width="10.7109375" style="5" customWidth="1"/>
    <col min="3848" max="4094" width="9.140625" style="5"/>
    <col min="4095" max="4095" width="90.140625" style="5" customWidth="1"/>
    <col min="4096" max="4103" width="10.7109375" style="5" customWidth="1"/>
    <col min="4104" max="4350" width="9.140625" style="5"/>
    <col min="4351" max="4351" width="90.140625" style="5" customWidth="1"/>
    <col min="4352" max="4359" width="10.7109375" style="5" customWidth="1"/>
    <col min="4360" max="4606" width="9.140625" style="5"/>
    <col min="4607" max="4607" width="90.140625" style="5" customWidth="1"/>
    <col min="4608" max="4615" width="10.7109375" style="5" customWidth="1"/>
    <col min="4616" max="4862" width="9.140625" style="5"/>
    <col min="4863" max="4863" width="90.140625" style="5" customWidth="1"/>
    <col min="4864" max="4871" width="10.7109375" style="5" customWidth="1"/>
    <col min="4872" max="5118" width="9.140625" style="5"/>
    <col min="5119" max="5119" width="90.140625" style="5" customWidth="1"/>
    <col min="5120" max="5127" width="10.7109375" style="5" customWidth="1"/>
    <col min="5128" max="5374" width="9.140625" style="5"/>
    <col min="5375" max="5375" width="90.140625" style="5" customWidth="1"/>
    <col min="5376" max="5383" width="10.7109375" style="5" customWidth="1"/>
    <col min="5384" max="5630" width="9.140625" style="5"/>
    <col min="5631" max="5631" width="90.140625" style="5" customWidth="1"/>
    <col min="5632" max="5639" width="10.7109375" style="5" customWidth="1"/>
    <col min="5640" max="5886" width="9.140625" style="5"/>
    <col min="5887" max="5887" width="90.140625" style="5" customWidth="1"/>
    <col min="5888" max="5895" width="10.7109375" style="5" customWidth="1"/>
    <col min="5896" max="6142" width="9.140625" style="5"/>
    <col min="6143" max="6143" width="90.140625" style="5" customWidth="1"/>
    <col min="6144" max="6151" width="10.7109375" style="5" customWidth="1"/>
    <col min="6152" max="6398" width="9.140625" style="5"/>
    <col min="6399" max="6399" width="90.140625" style="5" customWidth="1"/>
    <col min="6400" max="6407" width="10.7109375" style="5" customWidth="1"/>
    <col min="6408" max="6654" width="9.140625" style="5"/>
    <col min="6655" max="6655" width="90.140625" style="5" customWidth="1"/>
    <col min="6656" max="6663" width="10.7109375" style="5" customWidth="1"/>
    <col min="6664" max="6910" width="9.140625" style="5"/>
    <col min="6911" max="6911" width="90.140625" style="5" customWidth="1"/>
    <col min="6912" max="6919" width="10.7109375" style="5" customWidth="1"/>
    <col min="6920" max="7166" width="9.140625" style="5"/>
    <col min="7167" max="7167" width="90.140625" style="5" customWidth="1"/>
    <col min="7168" max="7175" width="10.7109375" style="5" customWidth="1"/>
    <col min="7176" max="7422" width="9.140625" style="5"/>
    <col min="7423" max="7423" width="90.140625" style="5" customWidth="1"/>
    <col min="7424" max="7431" width="10.7109375" style="5" customWidth="1"/>
    <col min="7432" max="7678" width="9.140625" style="5"/>
    <col min="7679" max="7679" width="90.140625" style="5" customWidth="1"/>
    <col min="7680" max="7687" width="10.7109375" style="5" customWidth="1"/>
    <col min="7688" max="7934" width="9.140625" style="5"/>
    <col min="7935" max="7935" width="90.140625" style="5" customWidth="1"/>
    <col min="7936" max="7943" width="10.7109375" style="5" customWidth="1"/>
    <col min="7944" max="8190" width="9.140625" style="5"/>
    <col min="8191" max="8191" width="90.140625" style="5" customWidth="1"/>
    <col min="8192" max="8199" width="10.7109375" style="5" customWidth="1"/>
    <col min="8200" max="8446" width="9.140625" style="5"/>
    <col min="8447" max="8447" width="90.140625" style="5" customWidth="1"/>
    <col min="8448" max="8455" width="10.7109375" style="5" customWidth="1"/>
    <col min="8456" max="8702" width="9.140625" style="5"/>
    <col min="8703" max="8703" width="90.140625" style="5" customWidth="1"/>
    <col min="8704" max="8711" width="10.7109375" style="5" customWidth="1"/>
    <col min="8712" max="8958" width="9.140625" style="5"/>
    <col min="8959" max="8959" width="90.140625" style="5" customWidth="1"/>
    <col min="8960" max="8967" width="10.7109375" style="5" customWidth="1"/>
    <col min="8968" max="9214" width="9.140625" style="5"/>
    <col min="9215" max="9215" width="90.140625" style="5" customWidth="1"/>
    <col min="9216" max="9223" width="10.7109375" style="5" customWidth="1"/>
    <col min="9224" max="9470" width="9.140625" style="5"/>
    <col min="9471" max="9471" width="90.140625" style="5" customWidth="1"/>
    <col min="9472" max="9479" width="10.7109375" style="5" customWidth="1"/>
    <col min="9480" max="9726" width="9.140625" style="5"/>
    <col min="9727" max="9727" width="90.140625" style="5" customWidth="1"/>
    <col min="9728" max="9735" width="10.7109375" style="5" customWidth="1"/>
    <col min="9736" max="9982" width="9.140625" style="5"/>
    <col min="9983" max="9983" width="90.140625" style="5" customWidth="1"/>
    <col min="9984" max="9991" width="10.7109375" style="5" customWidth="1"/>
    <col min="9992" max="10238" width="9.140625" style="5"/>
    <col min="10239" max="10239" width="90.140625" style="5" customWidth="1"/>
    <col min="10240" max="10247" width="10.7109375" style="5" customWidth="1"/>
    <col min="10248" max="10494" width="9.140625" style="5"/>
    <col min="10495" max="10495" width="90.140625" style="5" customWidth="1"/>
    <col min="10496" max="10503" width="10.7109375" style="5" customWidth="1"/>
    <col min="10504" max="10750" width="9.140625" style="5"/>
    <col min="10751" max="10751" width="90.140625" style="5" customWidth="1"/>
    <col min="10752" max="10759" width="10.7109375" style="5" customWidth="1"/>
    <col min="10760" max="11006" width="9.140625" style="5"/>
    <col min="11007" max="11007" width="90.140625" style="5" customWidth="1"/>
    <col min="11008" max="11015" width="10.7109375" style="5" customWidth="1"/>
    <col min="11016" max="11262" width="9.140625" style="5"/>
    <col min="11263" max="11263" width="90.140625" style="5" customWidth="1"/>
    <col min="11264" max="11271" width="10.7109375" style="5" customWidth="1"/>
    <col min="11272" max="11518" width="9.140625" style="5"/>
    <col min="11519" max="11519" width="90.140625" style="5" customWidth="1"/>
    <col min="11520" max="11527" width="10.7109375" style="5" customWidth="1"/>
    <col min="11528" max="11774" width="9.140625" style="5"/>
    <col min="11775" max="11775" width="90.140625" style="5" customWidth="1"/>
    <col min="11776" max="11783" width="10.7109375" style="5" customWidth="1"/>
    <col min="11784" max="12030" width="9.140625" style="5"/>
    <col min="12031" max="12031" width="90.140625" style="5" customWidth="1"/>
    <col min="12032" max="12039" width="10.7109375" style="5" customWidth="1"/>
    <col min="12040" max="12286" width="9.140625" style="5"/>
    <col min="12287" max="12287" width="90.140625" style="5" customWidth="1"/>
    <col min="12288" max="12295" width="10.7109375" style="5" customWidth="1"/>
    <col min="12296" max="12542" width="9.140625" style="5"/>
    <col min="12543" max="12543" width="90.140625" style="5" customWidth="1"/>
    <col min="12544" max="12551" width="10.7109375" style="5" customWidth="1"/>
    <col min="12552" max="12798" width="9.140625" style="5"/>
    <col min="12799" max="12799" width="90.140625" style="5" customWidth="1"/>
    <col min="12800" max="12807" width="10.7109375" style="5" customWidth="1"/>
    <col min="12808" max="13054" width="9.140625" style="5"/>
    <col min="13055" max="13055" width="90.140625" style="5" customWidth="1"/>
    <col min="13056" max="13063" width="10.7109375" style="5" customWidth="1"/>
    <col min="13064" max="13310" width="9.140625" style="5"/>
    <col min="13311" max="13311" width="90.140625" style="5" customWidth="1"/>
    <col min="13312" max="13319" width="10.7109375" style="5" customWidth="1"/>
    <col min="13320" max="13566" width="9.140625" style="5"/>
    <col min="13567" max="13567" width="90.140625" style="5" customWidth="1"/>
    <col min="13568" max="13575" width="10.7109375" style="5" customWidth="1"/>
    <col min="13576" max="13822" width="9.140625" style="5"/>
    <col min="13823" max="13823" width="90.140625" style="5" customWidth="1"/>
    <col min="13824" max="13831" width="10.7109375" style="5" customWidth="1"/>
    <col min="13832" max="14078" width="9.140625" style="5"/>
    <col min="14079" max="14079" width="90.140625" style="5" customWidth="1"/>
    <col min="14080" max="14087" width="10.7109375" style="5" customWidth="1"/>
    <col min="14088" max="14334" width="9.140625" style="5"/>
    <col min="14335" max="14335" width="90.140625" style="5" customWidth="1"/>
    <col min="14336" max="14343" width="10.7109375" style="5" customWidth="1"/>
    <col min="14344" max="14590" width="9.140625" style="5"/>
    <col min="14591" max="14591" width="90.140625" style="5" customWidth="1"/>
    <col min="14592" max="14599" width="10.7109375" style="5" customWidth="1"/>
    <col min="14600" max="14846" width="9.140625" style="5"/>
    <col min="14847" max="14847" width="90.140625" style="5" customWidth="1"/>
    <col min="14848" max="14855" width="10.7109375" style="5" customWidth="1"/>
    <col min="14856" max="15102" width="9.140625" style="5"/>
    <col min="15103" max="15103" width="90.140625" style="5" customWidth="1"/>
    <col min="15104" max="15111" width="10.7109375" style="5" customWidth="1"/>
    <col min="15112" max="15358" width="9.140625" style="5"/>
    <col min="15359" max="15359" width="90.140625" style="5" customWidth="1"/>
    <col min="15360" max="15367" width="10.7109375" style="5" customWidth="1"/>
    <col min="15368" max="15614" width="9.140625" style="5"/>
    <col min="15615" max="15615" width="90.140625" style="5" customWidth="1"/>
    <col min="15616" max="15623" width="10.7109375" style="5" customWidth="1"/>
    <col min="15624" max="15870" width="9.140625" style="5"/>
    <col min="15871" max="15871" width="90.140625" style="5" customWidth="1"/>
    <col min="15872" max="15879" width="10.7109375" style="5" customWidth="1"/>
    <col min="15880" max="16126" width="9.140625" style="5"/>
    <col min="16127" max="16127" width="90.140625" style="5" customWidth="1"/>
    <col min="16128" max="16135" width="10.7109375" style="5" customWidth="1"/>
    <col min="16136" max="16384" width="9.140625" style="5"/>
  </cols>
  <sheetData>
    <row r="1" spans="1:9" ht="27.75" customHeight="1">
      <c r="A1" s="808" t="s">
        <v>1429</v>
      </c>
      <c r="B1" s="808"/>
      <c r="C1" s="808"/>
      <c r="D1" s="808"/>
      <c r="E1" s="808"/>
      <c r="F1" s="808"/>
      <c r="G1" s="808"/>
      <c r="H1" s="808"/>
      <c r="I1" s="808"/>
    </row>
    <row r="2" spans="1:9" ht="18">
      <c r="A2" s="809" t="s">
        <v>552</v>
      </c>
      <c r="B2" s="809"/>
      <c r="C2" s="809"/>
      <c r="D2" s="809"/>
      <c r="E2" s="809"/>
      <c r="F2" s="809"/>
      <c r="G2" s="809"/>
      <c r="H2" s="809"/>
      <c r="I2" s="809"/>
    </row>
    <row r="3" spans="1:9" ht="15" customHeight="1">
      <c r="A3" s="809" t="s">
        <v>1519</v>
      </c>
      <c r="B3" s="809"/>
      <c r="C3" s="809"/>
      <c r="D3" s="809"/>
      <c r="E3" s="809"/>
      <c r="F3" s="809"/>
      <c r="G3" s="809"/>
      <c r="H3" s="809"/>
      <c r="I3" s="809"/>
    </row>
    <row r="4" spans="1:9" ht="32.25" customHeight="1">
      <c r="A4" s="810" t="s">
        <v>544</v>
      </c>
      <c r="B4" s="810"/>
      <c r="C4" s="810"/>
      <c r="D4" s="810"/>
      <c r="E4" s="810"/>
      <c r="F4" s="810"/>
      <c r="G4" s="810"/>
      <c r="H4" s="810"/>
      <c r="I4" s="810"/>
    </row>
    <row r="5" spans="1:9" ht="3.75" customHeight="1">
      <c r="A5" s="88"/>
      <c r="B5" s="88"/>
      <c r="C5" s="88"/>
      <c r="D5" s="88"/>
      <c r="E5" s="88"/>
      <c r="F5" s="88"/>
      <c r="G5" s="88"/>
      <c r="H5" s="88"/>
      <c r="I5" s="88"/>
    </row>
    <row r="6" spans="1:9" ht="30" customHeight="1" thickBot="1">
      <c r="A6" s="602"/>
      <c r="B6" s="616" t="s">
        <v>508</v>
      </c>
      <c r="C6" s="616" t="s">
        <v>509</v>
      </c>
      <c r="D6" s="616" t="s">
        <v>510</v>
      </c>
      <c r="E6" s="616" t="s">
        <v>511</v>
      </c>
      <c r="F6" s="616" t="s">
        <v>512</v>
      </c>
      <c r="G6" s="616" t="s">
        <v>513</v>
      </c>
      <c r="H6" s="616" t="s">
        <v>514</v>
      </c>
      <c r="I6" s="617" t="s">
        <v>551</v>
      </c>
    </row>
    <row r="7" spans="1:9" ht="15" customHeight="1" thickTop="1">
      <c r="A7" s="663" t="s">
        <v>673</v>
      </c>
      <c r="B7" s="669">
        <v>8888.0284600000014</v>
      </c>
      <c r="C7" s="669">
        <v>3663.7711800000002</v>
      </c>
      <c r="D7" s="669">
        <v>10468.208070000001</v>
      </c>
      <c r="E7" s="669">
        <v>13891.509900000001</v>
      </c>
      <c r="F7" s="669">
        <v>5552.8168800000003</v>
      </c>
      <c r="G7" s="669">
        <v>2742.9780299999998</v>
      </c>
      <c r="H7" s="669">
        <v>5265.1028699999997</v>
      </c>
      <c r="I7" s="669">
        <v>50472.415390000002</v>
      </c>
    </row>
    <row r="8" spans="1:9" ht="15" customHeight="1">
      <c r="A8" s="595" t="s">
        <v>1211</v>
      </c>
      <c r="B8" s="608">
        <v>2047.5588799999998</v>
      </c>
      <c r="C8" s="608">
        <v>987.62519999999995</v>
      </c>
      <c r="D8" s="608">
        <v>5624.2636900000007</v>
      </c>
      <c r="E8" s="608">
        <v>6689.1476900000007</v>
      </c>
      <c r="F8" s="608">
        <v>2787.37356</v>
      </c>
      <c r="G8" s="608">
        <v>2659.7871500000001</v>
      </c>
      <c r="H8" s="608">
        <v>1623.13572</v>
      </c>
      <c r="I8" s="608">
        <v>22418.891889999999</v>
      </c>
    </row>
    <row r="9" spans="1:9" ht="15" customHeight="1">
      <c r="A9" s="595" t="s">
        <v>1213</v>
      </c>
      <c r="B9" s="608">
        <v>277.75921</v>
      </c>
      <c r="C9" s="608">
        <v>2.9156200000000001</v>
      </c>
      <c r="D9" s="608">
        <v>0.36604000000000003</v>
      </c>
      <c r="E9" s="608">
        <v>0</v>
      </c>
      <c r="F9" s="608">
        <v>50.143099999999997</v>
      </c>
      <c r="G9" s="608">
        <v>0</v>
      </c>
      <c r="H9" s="608">
        <v>25.008990000000001</v>
      </c>
      <c r="I9" s="608">
        <v>356.19295999999997</v>
      </c>
    </row>
    <row r="10" spans="1:9" ht="15" customHeight="1">
      <c r="A10" s="595" t="s">
        <v>1215</v>
      </c>
      <c r="B10" s="608">
        <v>6190.1954900000001</v>
      </c>
      <c r="C10" s="608">
        <v>133.14170000000001</v>
      </c>
      <c r="D10" s="608">
        <v>284.04103000000003</v>
      </c>
      <c r="E10" s="608">
        <v>2300.7561499999997</v>
      </c>
      <c r="F10" s="608">
        <v>2316.1278700000003</v>
      </c>
      <c r="G10" s="608">
        <v>50.796330000000005</v>
      </c>
      <c r="H10" s="608">
        <v>3008.4287599999998</v>
      </c>
      <c r="I10" s="608">
        <v>14283.48733</v>
      </c>
    </row>
    <row r="11" spans="1:9" ht="15" customHeight="1">
      <c r="A11" s="595" t="s">
        <v>1217</v>
      </c>
      <c r="B11" s="608">
        <v>0</v>
      </c>
      <c r="C11" s="608">
        <v>0</v>
      </c>
      <c r="D11" s="608">
        <v>0</v>
      </c>
      <c r="E11" s="608">
        <v>0</v>
      </c>
      <c r="F11" s="608">
        <v>0</v>
      </c>
      <c r="G11" s="608">
        <v>0</v>
      </c>
      <c r="H11" s="608">
        <v>0</v>
      </c>
      <c r="I11" s="608">
        <v>0</v>
      </c>
    </row>
    <row r="12" spans="1:9" ht="15" customHeight="1">
      <c r="A12" s="595" t="s">
        <v>1219</v>
      </c>
      <c r="B12" s="608">
        <v>38.415999999999997</v>
      </c>
      <c r="C12" s="608">
        <v>8.4721000000000011</v>
      </c>
      <c r="D12" s="608">
        <v>17.835999999999999</v>
      </c>
      <c r="E12" s="608">
        <v>0</v>
      </c>
      <c r="F12" s="608">
        <v>225.04477</v>
      </c>
      <c r="G12" s="608">
        <v>0</v>
      </c>
      <c r="H12" s="608">
        <v>0</v>
      </c>
      <c r="I12" s="608">
        <v>289.76886999999999</v>
      </c>
    </row>
    <row r="13" spans="1:9" ht="15" customHeight="1">
      <c r="A13" s="595" t="s">
        <v>1221</v>
      </c>
      <c r="B13" s="608">
        <v>191.39479</v>
      </c>
      <c r="C13" s="608">
        <v>135.74356</v>
      </c>
      <c r="D13" s="608">
        <v>3404.9622200000003</v>
      </c>
      <c r="E13" s="608">
        <v>358.07345000000004</v>
      </c>
      <c r="F13" s="608">
        <v>1.61459</v>
      </c>
      <c r="G13" s="608">
        <v>31.718430000000001</v>
      </c>
      <c r="H13" s="608">
        <v>219.14303000000001</v>
      </c>
      <c r="I13" s="608">
        <v>4342.6500700000006</v>
      </c>
    </row>
    <row r="14" spans="1:9" ht="15" customHeight="1">
      <c r="A14" s="595" t="s">
        <v>1223</v>
      </c>
      <c r="B14" s="608">
        <v>142.70409000000001</v>
      </c>
      <c r="C14" s="608">
        <v>2395.873</v>
      </c>
      <c r="D14" s="608">
        <v>1136.73909</v>
      </c>
      <c r="E14" s="608">
        <v>4543.5326100000002</v>
      </c>
      <c r="F14" s="608">
        <v>172.51299</v>
      </c>
      <c r="G14" s="608">
        <v>0.67612000000000005</v>
      </c>
      <c r="H14" s="608">
        <v>389.38637</v>
      </c>
      <c r="I14" s="608">
        <v>8781.4242699999995</v>
      </c>
    </row>
    <row r="15" spans="1:9" ht="15" customHeight="1">
      <c r="A15" s="595" t="s">
        <v>1225</v>
      </c>
      <c r="B15" s="608">
        <v>0</v>
      </c>
      <c r="C15" s="608">
        <v>0</v>
      </c>
      <c r="D15" s="608">
        <v>0</v>
      </c>
      <c r="E15" s="608">
        <v>0</v>
      </c>
      <c r="F15" s="608">
        <v>0</v>
      </c>
      <c r="G15" s="608">
        <v>0</v>
      </c>
      <c r="H15" s="608">
        <v>0</v>
      </c>
      <c r="I15" s="608">
        <v>0</v>
      </c>
    </row>
    <row r="16" spans="1:9" ht="15" customHeight="1">
      <c r="A16" s="602" t="s">
        <v>1227</v>
      </c>
      <c r="B16" s="611">
        <v>5502.2638499999994</v>
      </c>
      <c r="C16" s="611">
        <v>2729.9560699999997</v>
      </c>
      <c r="D16" s="611">
        <v>6572.4609700000001</v>
      </c>
      <c r="E16" s="611">
        <v>8768.4821999999986</v>
      </c>
      <c r="F16" s="611">
        <v>4755.6243199999999</v>
      </c>
      <c r="G16" s="611">
        <v>1348.25576</v>
      </c>
      <c r="H16" s="611">
        <v>3037.0856299999996</v>
      </c>
      <c r="I16" s="611">
        <v>32714.128799999999</v>
      </c>
    </row>
    <row r="17" spans="1:9" ht="15" customHeight="1">
      <c r="A17" s="595" t="s">
        <v>276</v>
      </c>
      <c r="B17" s="608">
        <v>0</v>
      </c>
      <c r="C17" s="608">
        <v>0</v>
      </c>
      <c r="D17" s="608">
        <v>0</v>
      </c>
      <c r="E17" s="608">
        <v>0</v>
      </c>
      <c r="F17" s="608">
        <v>0</v>
      </c>
      <c r="G17" s="608">
        <v>0</v>
      </c>
      <c r="H17" s="608">
        <v>0</v>
      </c>
      <c r="I17" s="608">
        <v>0</v>
      </c>
    </row>
    <row r="18" spans="1:9" ht="15" customHeight="1">
      <c r="A18" s="595" t="s">
        <v>1428</v>
      </c>
      <c r="B18" s="608">
        <v>0</v>
      </c>
      <c r="C18" s="608">
        <v>0</v>
      </c>
      <c r="D18" s="608">
        <v>0</v>
      </c>
      <c r="E18" s="608">
        <v>0</v>
      </c>
      <c r="F18" s="608">
        <v>0</v>
      </c>
      <c r="G18" s="608">
        <v>0</v>
      </c>
      <c r="H18" s="608">
        <v>0</v>
      </c>
      <c r="I18" s="608">
        <v>0</v>
      </c>
    </row>
    <row r="19" spans="1:9" ht="15" customHeight="1">
      <c r="A19" s="595" t="s">
        <v>1422</v>
      </c>
      <c r="B19" s="608">
        <v>0</v>
      </c>
      <c r="C19" s="608">
        <v>0</v>
      </c>
      <c r="D19" s="608">
        <v>3504.67038</v>
      </c>
      <c r="E19" s="608">
        <v>0</v>
      </c>
      <c r="F19" s="608">
        <v>0</v>
      </c>
      <c r="G19" s="608">
        <v>0</v>
      </c>
      <c r="H19" s="608">
        <v>363.87122999999997</v>
      </c>
      <c r="I19" s="608">
        <v>3868.5416100000002</v>
      </c>
    </row>
    <row r="20" spans="1:9" ht="15" customHeight="1">
      <c r="A20" s="595" t="s">
        <v>1231</v>
      </c>
      <c r="B20" s="608">
        <v>5502.2638499999994</v>
      </c>
      <c r="C20" s="608">
        <v>2729.9560699999997</v>
      </c>
      <c r="D20" s="608">
        <v>3067.7905900000001</v>
      </c>
      <c r="E20" s="608">
        <v>8768.4821999999986</v>
      </c>
      <c r="F20" s="608">
        <v>4755.6243199999999</v>
      </c>
      <c r="G20" s="608">
        <v>1348.25576</v>
      </c>
      <c r="H20" s="608">
        <v>2673.2143999999998</v>
      </c>
      <c r="I20" s="608">
        <v>28845.587189999998</v>
      </c>
    </row>
    <row r="21" spans="1:9" ht="15" customHeight="1">
      <c r="A21" s="595" t="s">
        <v>1233</v>
      </c>
      <c r="B21" s="608">
        <v>0</v>
      </c>
      <c r="C21" s="608">
        <v>0</v>
      </c>
      <c r="D21" s="608">
        <v>0</v>
      </c>
      <c r="E21" s="608">
        <v>0</v>
      </c>
      <c r="F21" s="608">
        <v>0</v>
      </c>
      <c r="G21" s="608">
        <v>0</v>
      </c>
      <c r="H21" s="608">
        <v>0</v>
      </c>
      <c r="I21" s="608">
        <v>0</v>
      </c>
    </row>
    <row r="22" spans="1:9" ht="15" customHeight="1">
      <c r="A22" s="595" t="s">
        <v>1235</v>
      </c>
      <c r="B22" s="608">
        <v>0</v>
      </c>
      <c r="C22" s="608">
        <v>0</v>
      </c>
      <c r="D22" s="608">
        <v>0</v>
      </c>
      <c r="E22" s="608">
        <v>0</v>
      </c>
      <c r="F22" s="608">
        <v>0</v>
      </c>
      <c r="G22" s="608">
        <v>0</v>
      </c>
      <c r="H22" s="608">
        <v>0</v>
      </c>
      <c r="I22" s="608">
        <v>0</v>
      </c>
    </row>
    <row r="23" spans="1:9" ht="15" customHeight="1">
      <c r="A23" s="595" t="s">
        <v>1237</v>
      </c>
      <c r="B23" s="608">
        <v>0</v>
      </c>
      <c r="C23" s="608">
        <v>0</v>
      </c>
      <c r="D23" s="608">
        <v>0</v>
      </c>
      <c r="E23" s="608">
        <v>0</v>
      </c>
      <c r="F23" s="608">
        <v>0</v>
      </c>
      <c r="G23" s="608">
        <v>0</v>
      </c>
      <c r="H23" s="608">
        <v>0</v>
      </c>
      <c r="I23" s="608">
        <v>0</v>
      </c>
    </row>
    <row r="24" spans="1:9" ht="15" customHeight="1">
      <c r="A24" s="595" t="s">
        <v>913</v>
      </c>
      <c r="B24" s="608">
        <v>0</v>
      </c>
      <c r="C24" s="608">
        <v>0</v>
      </c>
      <c r="D24" s="608">
        <v>0</v>
      </c>
      <c r="E24" s="608">
        <v>0</v>
      </c>
      <c r="F24" s="608">
        <v>0</v>
      </c>
      <c r="G24" s="608">
        <v>0</v>
      </c>
      <c r="H24" s="608">
        <v>0</v>
      </c>
      <c r="I24" s="608">
        <v>0</v>
      </c>
    </row>
    <row r="25" spans="1:9" ht="15" customHeight="1">
      <c r="A25" s="602" t="s">
        <v>698</v>
      </c>
      <c r="B25" s="611">
        <v>3385.7646100000002</v>
      </c>
      <c r="C25" s="611">
        <v>933.81511</v>
      </c>
      <c r="D25" s="611">
        <v>3895.7470999999996</v>
      </c>
      <c r="E25" s="611">
        <v>5123.0277000000006</v>
      </c>
      <c r="F25" s="611">
        <v>797.19255999999996</v>
      </c>
      <c r="G25" s="611">
        <v>1394.72227</v>
      </c>
      <c r="H25" s="611">
        <v>2228.0172400000001</v>
      </c>
      <c r="I25" s="611">
        <v>17758.28659</v>
      </c>
    </row>
    <row r="26" spans="1:9" ht="15" customHeight="1">
      <c r="A26" s="595" t="s">
        <v>1240</v>
      </c>
      <c r="B26" s="608">
        <v>2188</v>
      </c>
      <c r="C26" s="608">
        <v>1500</v>
      </c>
      <c r="D26" s="608">
        <v>3322</v>
      </c>
      <c r="E26" s="608">
        <v>7128.3</v>
      </c>
      <c r="F26" s="608">
        <v>1157</v>
      </c>
      <c r="G26" s="608">
        <v>1500</v>
      </c>
      <c r="H26" s="608">
        <v>1200</v>
      </c>
      <c r="I26" s="608">
        <v>17995.3</v>
      </c>
    </row>
    <row r="27" spans="1:9" ht="15" customHeight="1">
      <c r="A27" s="595" t="s">
        <v>1242</v>
      </c>
      <c r="B27" s="608">
        <v>0</v>
      </c>
      <c r="C27" s="608">
        <v>0</v>
      </c>
      <c r="D27" s="608">
        <v>0</v>
      </c>
      <c r="E27" s="608">
        <v>0</v>
      </c>
      <c r="F27" s="608">
        <v>0</v>
      </c>
      <c r="G27" s="608">
        <v>0</v>
      </c>
      <c r="H27" s="608">
        <v>0</v>
      </c>
      <c r="I27" s="608">
        <v>0</v>
      </c>
    </row>
    <row r="28" spans="1:9" ht="15" customHeight="1">
      <c r="A28" s="595" t="s">
        <v>1244</v>
      </c>
      <c r="B28" s="608">
        <v>0</v>
      </c>
      <c r="C28" s="608">
        <v>0</v>
      </c>
      <c r="D28" s="608">
        <v>0</v>
      </c>
      <c r="E28" s="608">
        <v>0</v>
      </c>
      <c r="F28" s="608">
        <v>0</v>
      </c>
      <c r="G28" s="608">
        <v>0</v>
      </c>
      <c r="H28" s="608">
        <v>0</v>
      </c>
      <c r="I28" s="608">
        <v>0</v>
      </c>
    </row>
    <row r="29" spans="1:9" ht="15" customHeight="1">
      <c r="A29" s="595" t="s">
        <v>1246</v>
      </c>
      <c r="B29" s="608">
        <v>281.66285999999997</v>
      </c>
      <c r="C29" s="608">
        <v>0</v>
      </c>
      <c r="D29" s="608">
        <v>42.265360000000001</v>
      </c>
      <c r="E29" s="608">
        <v>1395.2391299999999</v>
      </c>
      <c r="F29" s="608">
        <v>0</v>
      </c>
      <c r="G29" s="608">
        <v>6.9949700000000004</v>
      </c>
      <c r="H29" s="608">
        <v>16.491499999999998</v>
      </c>
      <c r="I29" s="608">
        <v>1742.65382</v>
      </c>
    </row>
    <row r="30" spans="1:9" ht="15" customHeight="1">
      <c r="A30" s="595" t="s">
        <v>1248</v>
      </c>
      <c r="B30" s="608">
        <v>916.10175000000004</v>
      </c>
      <c r="C30" s="608">
        <v>-566.18489</v>
      </c>
      <c r="D30" s="608">
        <v>531.48173999999995</v>
      </c>
      <c r="E30" s="608">
        <v>-3400.51143</v>
      </c>
      <c r="F30" s="608">
        <v>-359.80743999999999</v>
      </c>
      <c r="G30" s="608">
        <v>-112.2727</v>
      </c>
      <c r="H30" s="608">
        <v>1011.52574</v>
      </c>
      <c r="I30" s="608">
        <v>-1979.66723</v>
      </c>
    </row>
    <row r="31" spans="1:9" ht="15" customHeight="1">
      <c r="A31" s="594" t="s">
        <v>1423</v>
      </c>
      <c r="B31" s="608">
        <v>1545.3006200000002</v>
      </c>
      <c r="C31" s="608">
        <v>-836.31320999999991</v>
      </c>
      <c r="D31" s="608">
        <v>-138.60086999999999</v>
      </c>
      <c r="E31" s="608">
        <v>-2621.96101</v>
      </c>
      <c r="F31" s="608">
        <v>-235.38235</v>
      </c>
      <c r="G31" s="608">
        <v>-537.59109000000001</v>
      </c>
      <c r="H31" s="608">
        <v>11.571799999999996</v>
      </c>
      <c r="I31" s="608">
        <v>-2812.9761099999992</v>
      </c>
    </row>
    <row r="32" spans="1:9" ht="15" customHeight="1">
      <c r="A32" s="594" t="s">
        <v>1424</v>
      </c>
      <c r="B32" s="608">
        <v>-629.19886999999994</v>
      </c>
      <c r="C32" s="608">
        <v>270.12832000000003</v>
      </c>
      <c r="D32" s="608">
        <v>670.08260999999993</v>
      </c>
      <c r="E32" s="608">
        <v>-778.55042000000003</v>
      </c>
      <c r="F32" s="608">
        <v>-124.42509</v>
      </c>
      <c r="G32" s="608">
        <v>425.31839000000002</v>
      </c>
      <c r="H32" s="608">
        <v>999.95393999999999</v>
      </c>
      <c r="I32" s="608">
        <v>833.30888000000004</v>
      </c>
    </row>
    <row r="33" spans="1:9" ht="15" customHeight="1">
      <c r="A33" s="602" t="s">
        <v>702</v>
      </c>
      <c r="B33" s="611">
        <v>8888.0284599999995</v>
      </c>
      <c r="C33" s="611">
        <v>3663.7711799999997</v>
      </c>
      <c r="D33" s="611">
        <v>10468.208070000001</v>
      </c>
      <c r="E33" s="611">
        <v>13891.509899999999</v>
      </c>
      <c r="F33" s="611">
        <v>5552.8168800000003</v>
      </c>
      <c r="G33" s="611">
        <v>2742.9780300000002</v>
      </c>
      <c r="H33" s="611">
        <v>5265.1028699999997</v>
      </c>
      <c r="I33" s="611">
        <v>50472.415389999995</v>
      </c>
    </row>
    <row r="34" spans="1:9" ht="15" customHeight="1">
      <c r="A34" s="594" t="s">
        <v>1255</v>
      </c>
      <c r="B34" s="608">
        <v>0</v>
      </c>
      <c r="C34" s="608">
        <v>0</v>
      </c>
      <c r="D34" s="608">
        <v>0</v>
      </c>
      <c r="E34" s="608">
        <v>0</v>
      </c>
      <c r="F34" s="608">
        <v>0</v>
      </c>
      <c r="G34" s="608">
        <v>0</v>
      </c>
      <c r="H34" s="608">
        <v>0</v>
      </c>
      <c r="I34" s="608">
        <v>0</v>
      </c>
    </row>
    <row r="35" spans="1:9" ht="15" customHeight="1">
      <c r="A35" s="594" t="s">
        <v>1257</v>
      </c>
      <c r="B35" s="608">
        <v>3116.8055299999996</v>
      </c>
      <c r="C35" s="608">
        <v>15246.00734</v>
      </c>
      <c r="D35" s="608">
        <v>0</v>
      </c>
      <c r="E35" s="608">
        <v>3197.83016</v>
      </c>
      <c r="F35" s="608">
        <v>1783.6</v>
      </c>
      <c r="G35" s="608">
        <v>0</v>
      </c>
      <c r="H35" s="608">
        <v>0</v>
      </c>
      <c r="I35" s="608">
        <v>23344.243030000001</v>
      </c>
    </row>
    <row r="36" spans="1:9" ht="30" customHeight="1">
      <c r="A36" s="602" t="s">
        <v>1375</v>
      </c>
      <c r="B36" s="611">
        <v>0</v>
      </c>
      <c r="C36" s="611">
        <v>2.7200000000000002E-3</v>
      </c>
      <c r="D36" s="611">
        <v>0.17884999999999998</v>
      </c>
      <c r="E36" s="611">
        <v>0</v>
      </c>
      <c r="F36" s="611">
        <v>2.62066</v>
      </c>
      <c r="G36" s="611">
        <v>0</v>
      </c>
      <c r="H36" s="611">
        <v>0.13466</v>
      </c>
      <c r="I36" s="611">
        <v>2.93689</v>
      </c>
    </row>
    <row r="37" spans="1:9" ht="15" customHeight="1">
      <c r="A37" s="594" t="s">
        <v>1274</v>
      </c>
      <c r="B37" s="608">
        <v>2.1505700000000001</v>
      </c>
      <c r="C37" s="608">
        <v>369.21938</v>
      </c>
      <c r="D37" s="608">
        <v>242.51139000000001</v>
      </c>
      <c r="E37" s="608">
        <v>0</v>
      </c>
      <c r="F37" s="608">
        <v>0.68262</v>
      </c>
      <c r="G37" s="608">
        <v>0</v>
      </c>
      <c r="H37" s="608">
        <v>42.124339999999997</v>
      </c>
      <c r="I37" s="608">
        <v>656.68830000000003</v>
      </c>
    </row>
    <row r="38" spans="1:9" ht="15" customHeight="1">
      <c r="A38" s="595" t="s">
        <v>712</v>
      </c>
      <c r="B38" s="608">
        <v>-2.1505700000000001</v>
      </c>
      <c r="C38" s="608">
        <v>-369.21665999999999</v>
      </c>
      <c r="D38" s="608">
        <v>-242.33253999999999</v>
      </c>
      <c r="E38" s="608">
        <v>0</v>
      </c>
      <c r="F38" s="608">
        <v>1.93804</v>
      </c>
      <c r="G38" s="608">
        <v>0</v>
      </c>
      <c r="H38" s="608">
        <v>-41.98968</v>
      </c>
      <c r="I38" s="608">
        <v>-653.75140999999996</v>
      </c>
    </row>
    <row r="39" spans="1:9" ht="15" customHeight="1">
      <c r="A39" s="596" t="s">
        <v>1277</v>
      </c>
      <c r="B39" s="608">
        <v>19409.766600000003</v>
      </c>
      <c r="C39" s="608">
        <v>4032.7403799999997</v>
      </c>
      <c r="D39" s="608">
        <v>18104.130840000002</v>
      </c>
      <c r="E39" s="608">
        <v>34187.67813</v>
      </c>
      <c r="F39" s="608">
        <v>2609.4271899999999</v>
      </c>
      <c r="G39" s="608">
        <v>1036.4680600000002</v>
      </c>
      <c r="H39" s="608">
        <v>4045.4144100000003</v>
      </c>
      <c r="I39" s="608">
        <v>83425.625610000003</v>
      </c>
    </row>
    <row r="40" spans="1:9" ht="15" customHeight="1">
      <c r="A40" s="594" t="s">
        <v>1279</v>
      </c>
      <c r="B40" s="608">
        <v>16533.925070000001</v>
      </c>
      <c r="C40" s="608">
        <v>69.300509999999989</v>
      </c>
      <c r="D40" s="608">
        <v>13844.928119999999</v>
      </c>
      <c r="E40" s="608">
        <v>26512.613410000002</v>
      </c>
      <c r="F40" s="608">
        <v>2881.3643500000003</v>
      </c>
      <c r="G40" s="608">
        <v>6.6933500000000006</v>
      </c>
      <c r="H40" s="608">
        <v>417.45267999999999</v>
      </c>
      <c r="I40" s="608">
        <v>60266.277490000008</v>
      </c>
    </row>
    <row r="41" spans="1:9" ht="15" customHeight="1">
      <c r="A41" s="595" t="s">
        <v>1281</v>
      </c>
      <c r="B41" s="608">
        <v>2873.6909599999999</v>
      </c>
      <c r="C41" s="608">
        <v>3594.2232099999997</v>
      </c>
      <c r="D41" s="608">
        <v>4016.8701800000035</v>
      </c>
      <c r="E41" s="608">
        <v>7675.0647199999985</v>
      </c>
      <c r="F41" s="608">
        <v>-269.9991200000004</v>
      </c>
      <c r="G41" s="608">
        <v>1029.7747100000001</v>
      </c>
      <c r="H41" s="608">
        <v>3585.9720500000003</v>
      </c>
      <c r="I41" s="608">
        <v>22505.596710000005</v>
      </c>
    </row>
    <row r="42" spans="1:9" ht="15" customHeight="1">
      <c r="A42" s="596" t="s">
        <v>1283</v>
      </c>
      <c r="B42" s="608">
        <v>0</v>
      </c>
      <c r="C42" s="608">
        <v>0</v>
      </c>
      <c r="D42" s="608">
        <v>0</v>
      </c>
      <c r="E42" s="608">
        <v>3.98E-3</v>
      </c>
      <c r="F42" s="608">
        <v>127.56488</v>
      </c>
      <c r="G42" s="608">
        <v>0</v>
      </c>
      <c r="H42" s="608">
        <v>0</v>
      </c>
      <c r="I42" s="608">
        <v>127.56886</v>
      </c>
    </row>
    <row r="43" spans="1:9" ht="15" customHeight="1">
      <c r="A43" s="594" t="s">
        <v>1285</v>
      </c>
      <c r="B43" s="608">
        <v>0</v>
      </c>
      <c r="C43" s="608">
        <v>0</v>
      </c>
      <c r="D43" s="608">
        <v>1385.4429499999999</v>
      </c>
      <c r="E43" s="608">
        <v>3038.4004799999998</v>
      </c>
      <c r="F43" s="608">
        <v>172.77939999999998</v>
      </c>
      <c r="G43" s="608">
        <v>0</v>
      </c>
      <c r="H43" s="608">
        <v>0</v>
      </c>
      <c r="I43" s="608">
        <v>4596.6228300000002</v>
      </c>
    </row>
    <row r="44" spans="1:9" ht="15" customHeight="1">
      <c r="A44" s="595" t="s">
        <v>1287</v>
      </c>
      <c r="B44" s="608">
        <v>2873.6909599999999</v>
      </c>
      <c r="C44" s="608">
        <v>3594.2232099999997</v>
      </c>
      <c r="D44" s="608">
        <v>2631.4272300000039</v>
      </c>
      <c r="E44" s="608">
        <v>4636.6682199999996</v>
      </c>
      <c r="F44" s="608">
        <v>-315.2136400000004</v>
      </c>
      <c r="G44" s="608">
        <v>1029.7747100000001</v>
      </c>
      <c r="H44" s="608">
        <v>3585.9720500000003</v>
      </c>
      <c r="I44" s="608">
        <v>18036.542740000004</v>
      </c>
    </row>
    <row r="45" spans="1:9" ht="15" customHeight="1">
      <c r="A45" s="596" t="s">
        <v>1289</v>
      </c>
      <c r="B45" s="608">
        <v>3502.9333199999996</v>
      </c>
      <c r="C45" s="608">
        <v>3335.10203</v>
      </c>
      <c r="D45" s="608">
        <v>1942.3796</v>
      </c>
      <c r="E45" s="608">
        <v>5412.4986399999998</v>
      </c>
      <c r="F45" s="608">
        <v>2537.3443900000002</v>
      </c>
      <c r="G45" s="608">
        <v>604.50035000000003</v>
      </c>
      <c r="H45" s="608">
        <v>2516.13544</v>
      </c>
      <c r="I45" s="608">
        <v>19850.893770000002</v>
      </c>
    </row>
    <row r="46" spans="1:9" ht="15" customHeight="1">
      <c r="A46" s="595" t="s">
        <v>1291</v>
      </c>
      <c r="B46" s="608">
        <v>-629.24235999999974</v>
      </c>
      <c r="C46" s="608">
        <v>259.12117999999964</v>
      </c>
      <c r="D46" s="608">
        <v>689.04763000000389</v>
      </c>
      <c r="E46" s="608">
        <v>-775.83042000000023</v>
      </c>
      <c r="F46" s="608">
        <v>-2852.5580300000006</v>
      </c>
      <c r="G46" s="608">
        <v>425.27436000000012</v>
      </c>
      <c r="H46" s="608">
        <v>1069.8366100000003</v>
      </c>
      <c r="I46" s="608">
        <v>-1814.3510299999962</v>
      </c>
    </row>
    <row r="47" spans="1:9" ht="15" customHeight="1">
      <c r="A47" s="596" t="s">
        <v>1425</v>
      </c>
      <c r="B47" s="608">
        <v>1.51376</v>
      </c>
      <c r="C47" s="608">
        <v>0</v>
      </c>
      <c r="D47" s="608">
        <v>0.23064999999999999</v>
      </c>
      <c r="E47" s="608">
        <v>0</v>
      </c>
      <c r="F47" s="608">
        <v>2509.6446000000001</v>
      </c>
      <c r="G47" s="608">
        <v>0</v>
      </c>
      <c r="H47" s="608">
        <v>1.0254000000000001</v>
      </c>
      <c r="I47" s="608">
        <v>2512.4144099999999</v>
      </c>
    </row>
    <row r="48" spans="1:9" ht="15" customHeight="1">
      <c r="A48" s="594" t="s">
        <v>1426</v>
      </c>
      <c r="B48" s="608">
        <v>3.94238</v>
      </c>
      <c r="C48" s="608">
        <v>0</v>
      </c>
      <c r="D48" s="608">
        <v>1.9440000000000002E-2</v>
      </c>
      <c r="E48" s="608">
        <v>2.72</v>
      </c>
      <c r="F48" s="608">
        <v>170.64535999999998</v>
      </c>
      <c r="G48" s="608">
        <v>0</v>
      </c>
      <c r="H48" s="608">
        <v>0.53024000000000004</v>
      </c>
      <c r="I48" s="608">
        <v>177.85741999999996</v>
      </c>
    </row>
    <row r="49" spans="1:9" ht="15" customHeight="1">
      <c r="A49" s="595" t="s">
        <v>1305</v>
      </c>
      <c r="B49" s="608">
        <v>-631.67097999999964</v>
      </c>
      <c r="C49" s="608">
        <v>259.12117999999964</v>
      </c>
      <c r="D49" s="608">
        <v>689.25884000000383</v>
      </c>
      <c r="E49" s="608">
        <v>-778.55042000000026</v>
      </c>
      <c r="F49" s="608">
        <v>-513.5587900000005</v>
      </c>
      <c r="G49" s="608">
        <v>425.27436000000012</v>
      </c>
      <c r="H49" s="608">
        <v>1070.3317700000002</v>
      </c>
      <c r="I49" s="608">
        <v>520.20596000000342</v>
      </c>
    </row>
    <row r="50" spans="1:9" ht="15" customHeight="1">
      <c r="A50" s="596" t="s">
        <v>1307</v>
      </c>
      <c r="B50" s="608">
        <v>0</v>
      </c>
      <c r="C50" s="608">
        <v>11.007139999999998</v>
      </c>
      <c r="D50" s="608">
        <v>0</v>
      </c>
      <c r="E50" s="608">
        <v>0</v>
      </c>
      <c r="F50" s="608">
        <v>0</v>
      </c>
      <c r="G50" s="608">
        <v>4.403E-2</v>
      </c>
      <c r="H50" s="608">
        <v>0</v>
      </c>
      <c r="I50" s="608">
        <v>11.051169999999997</v>
      </c>
    </row>
    <row r="51" spans="1:9" ht="15" customHeight="1">
      <c r="A51" s="595" t="s">
        <v>724</v>
      </c>
      <c r="B51" s="608">
        <v>-631.67097999999964</v>
      </c>
      <c r="C51" s="608">
        <v>270.12831999999963</v>
      </c>
      <c r="D51" s="608">
        <v>689.25884000000383</v>
      </c>
      <c r="E51" s="608">
        <v>-778.55042000000026</v>
      </c>
      <c r="F51" s="608">
        <v>-513.5587900000005</v>
      </c>
      <c r="G51" s="608">
        <v>425.31839000000014</v>
      </c>
      <c r="H51" s="608">
        <v>1070.3317700000002</v>
      </c>
      <c r="I51" s="608">
        <v>531.25713000000337</v>
      </c>
    </row>
    <row r="52" spans="1:9" ht="15" customHeight="1">
      <c r="A52" s="596" t="s">
        <v>1310</v>
      </c>
      <c r="B52" s="608">
        <v>2.4720999999999997</v>
      </c>
      <c r="C52" s="608">
        <v>0</v>
      </c>
      <c r="D52" s="608">
        <v>2.1989999999999999E-2</v>
      </c>
      <c r="E52" s="608">
        <v>0</v>
      </c>
      <c r="F52" s="608">
        <v>548.05287999999996</v>
      </c>
      <c r="G52" s="608">
        <v>0</v>
      </c>
      <c r="H52" s="608">
        <v>25.535990000000002</v>
      </c>
      <c r="I52" s="608">
        <v>576.08295999999996</v>
      </c>
    </row>
    <row r="53" spans="1:9" ht="15" customHeight="1">
      <c r="A53" s="594" t="s">
        <v>1312</v>
      </c>
      <c r="B53" s="608">
        <v>0</v>
      </c>
      <c r="C53" s="608">
        <v>0</v>
      </c>
      <c r="D53" s="608">
        <v>19.198220000000003</v>
      </c>
      <c r="E53" s="608">
        <v>0</v>
      </c>
      <c r="F53" s="608">
        <v>158.91917999999998</v>
      </c>
      <c r="G53" s="608">
        <v>0</v>
      </c>
      <c r="H53" s="608">
        <v>95.913820000000001</v>
      </c>
      <c r="I53" s="608">
        <v>274.03121999999996</v>
      </c>
    </row>
    <row r="54" spans="1:9" ht="15" customHeight="1">
      <c r="A54" s="595" t="s">
        <v>726</v>
      </c>
      <c r="B54" s="608">
        <v>-629.19887999999969</v>
      </c>
      <c r="C54" s="608">
        <v>270.12831999999963</v>
      </c>
      <c r="D54" s="608">
        <v>670.0826100000038</v>
      </c>
      <c r="E54" s="608">
        <v>-778.55042000000026</v>
      </c>
      <c r="F54" s="608">
        <v>-124.42509000000052</v>
      </c>
      <c r="G54" s="608">
        <v>425.31839000000014</v>
      </c>
      <c r="H54" s="608">
        <v>999.95394000000033</v>
      </c>
      <c r="I54" s="608">
        <v>833.30887000000348</v>
      </c>
    </row>
    <row r="55" spans="1:9" ht="15" customHeight="1">
      <c r="A55" s="596" t="s">
        <v>1315</v>
      </c>
      <c r="B55" s="608">
        <v>0</v>
      </c>
      <c r="C55" s="608">
        <v>0</v>
      </c>
      <c r="D55" s="608">
        <v>0</v>
      </c>
      <c r="E55" s="608">
        <v>0</v>
      </c>
      <c r="F55" s="608">
        <v>0</v>
      </c>
      <c r="G55" s="608">
        <v>0</v>
      </c>
      <c r="H55" s="608">
        <v>0</v>
      </c>
      <c r="I55" s="608">
        <v>0</v>
      </c>
    </row>
    <row r="56" spans="1:9" ht="15" customHeight="1">
      <c r="A56" s="595" t="s">
        <v>1317</v>
      </c>
      <c r="B56" s="608">
        <v>-629.19887999999969</v>
      </c>
      <c r="C56" s="608">
        <v>270.12831999999963</v>
      </c>
      <c r="D56" s="608">
        <v>670.0826100000038</v>
      </c>
      <c r="E56" s="608">
        <v>-778.55042000000026</v>
      </c>
      <c r="F56" s="608">
        <v>-124.42509000000052</v>
      </c>
      <c r="G56" s="608">
        <v>425.31839000000014</v>
      </c>
      <c r="H56" s="608">
        <v>999.95394000000033</v>
      </c>
      <c r="I56" s="608">
        <v>833.30887000000348</v>
      </c>
    </row>
    <row r="57" spans="1:9" ht="15" customHeight="1">
      <c r="A57" s="596" t="s">
        <v>1319</v>
      </c>
      <c r="B57" s="608">
        <v>0</v>
      </c>
      <c r="C57" s="608">
        <v>0</v>
      </c>
      <c r="D57" s="608">
        <v>0</v>
      </c>
      <c r="E57" s="608">
        <v>0</v>
      </c>
      <c r="F57" s="608">
        <v>0</v>
      </c>
      <c r="G57" s="608">
        <v>0</v>
      </c>
      <c r="H57" s="608">
        <v>0</v>
      </c>
      <c r="I57" s="608">
        <v>0</v>
      </c>
    </row>
    <row r="58" spans="1:9" ht="15" customHeight="1">
      <c r="A58" s="602" t="s">
        <v>1321</v>
      </c>
      <c r="B58" s="611">
        <v>-629.19887999999969</v>
      </c>
      <c r="C58" s="611">
        <v>270.12831999999963</v>
      </c>
      <c r="D58" s="611">
        <v>670.0826100000038</v>
      </c>
      <c r="E58" s="611">
        <v>-778.55042000000026</v>
      </c>
      <c r="F58" s="611">
        <v>-124.42509000000052</v>
      </c>
      <c r="G58" s="611">
        <v>425.31839000000014</v>
      </c>
      <c r="H58" s="611">
        <v>999.95394000000033</v>
      </c>
      <c r="I58" s="611">
        <v>833.30887000000348</v>
      </c>
    </row>
    <row r="59" spans="1:9" ht="3.75" customHeight="1" thickBot="1">
      <c r="A59" s="618"/>
      <c r="B59" s="618"/>
      <c r="C59" s="618"/>
      <c r="D59" s="618"/>
      <c r="E59" s="618"/>
      <c r="F59" s="618"/>
      <c r="G59" s="618"/>
      <c r="H59" s="618"/>
      <c r="I59" s="61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811" t="s">
        <v>1377</v>
      </c>
      <c r="B1" s="811"/>
      <c r="C1" s="811"/>
      <c r="D1" s="811"/>
      <c r="E1" s="811"/>
      <c r="F1" s="811"/>
      <c r="G1" s="811"/>
      <c r="H1" s="811"/>
      <c r="I1" s="811"/>
    </row>
    <row r="2" spans="1:9" ht="18">
      <c r="A2" s="811" t="s">
        <v>552</v>
      </c>
      <c r="B2" s="811"/>
      <c r="C2" s="811"/>
      <c r="D2" s="811"/>
      <c r="E2" s="811"/>
      <c r="F2" s="811"/>
      <c r="G2" s="811"/>
      <c r="H2" s="811"/>
      <c r="I2" s="811"/>
    </row>
    <row r="3" spans="1:9" ht="18">
      <c r="A3" s="811" t="s">
        <v>1519</v>
      </c>
      <c r="B3" s="811"/>
      <c r="C3" s="811"/>
      <c r="D3" s="811"/>
      <c r="E3" s="811"/>
      <c r="F3" s="811"/>
      <c r="G3" s="811"/>
      <c r="H3" s="811"/>
      <c r="I3" s="811"/>
    </row>
    <row r="4" spans="1:9" ht="30" customHeight="1">
      <c r="A4" s="812" t="s">
        <v>544</v>
      </c>
      <c r="B4" s="812"/>
      <c r="C4" s="812"/>
      <c r="D4" s="812"/>
      <c r="E4" s="812"/>
      <c r="F4" s="812"/>
      <c r="G4" s="812"/>
      <c r="H4" s="812"/>
      <c r="I4" s="812"/>
    </row>
    <row r="5" spans="1:9" ht="3.75" customHeight="1">
      <c r="A5" s="9"/>
      <c r="B5" s="10"/>
      <c r="C5" s="10"/>
      <c r="D5" s="10"/>
      <c r="E5" s="10"/>
      <c r="F5" s="10"/>
      <c r="G5" s="10"/>
      <c r="H5" s="10"/>
    </row>
    <row r="6" spans="1:9" ht="30" customHeight="1">
      <c r="A6" s="623"/>
      <c r="B6" s="624" t="s">
        <v>1379</v>
      </c>
      <c r="C6" s="624" t="s">
        <v>1380</v>
      </c>
      <c r="D6" s="624" t="s">
        <v>1381</v>
      </c>
      <c r="E6" s="624" t="s">
        <v>1382</v>
      </c>
      <c r="F6" s="624" t="s">
        <v>1383</v>
      </c>
      <c r="G6" s="624" t="s">
        <v>1384</v>
      </c>
      <c r="H6" s="624" t="s">
        <v>1416</v>
      </c>
      <c r="I6" s="624" t="s">
        <v>551</v>
      </c>
    </row>
    <row r="7" spans="1:9">
      <c r="A7" s="625" t="s">
        <v>190</v>
      </c>
      <c r="B7" s="626">
        <v>1716244.8</v>
      </c>
      <c r="C7" s="626">
        <v>1159162.1000000001</v>
      </c>
      <c r="D7" s="626">
        <v>1583731.01</v>
      </c>
      <c r="E7" s="626">
        <v>1241367.75</v>
      </c>
      <c r="F7" s="626">
        <v>1847080.72</v>
      </c>
      <c r="G7" s="626">
        <v>776425.51</v>
      </c>
      <c r="H7" s="626">
        <v>310865.25</v>
      </c>
      <c r="I7" s="626">
        <v>8634877.1400000006</v>
      </c>
    </row>
    <row r="8" spans="1:9" ht="15" customHeight="1">
      <c r="A8" s="585" t="s">
        <v>191</v>
      </c>
      <c r="B8" s="627">
        <v>1298.6300000000001</v>
      </c>
      <c r="C8" s="627">
        <v>1625.05</v>
      </c>
      <c r="D8" s="627">
        <v>4421.72</v>
      </c>
      <c r="E8" s="627">
        <v>6330.75</v>
      </c>
      <c r="F8" s="627">
        <v>11542.11</v>
      </c>
      <c r="G8" s="627">
        <v>896.8</v>
      </c>
      <c r="H8" s="627">
        <v>685.58</v>
      </c>
      <c r="I8" s="627">
        <v>26800.640000000003</v>
      </c>
    </row>
    <row r="9" spans="1:9" ht="15" customHeight="1">
      <c r="A9" s="585" t="s">
        <v>200</v>
      </c>
      <c r="B9" s="627">
        <v>0</v>
      </c>
      <c r="C9" s="627">
        <v>0</v>
      </c>
      <c r="D9" s="627">
        <v>0</v>
      </c>
      <c r="E9" s="627">
        <v>0</v>
      </c>
      <c r="F9" s="627">
        <v>0</v>
      </c>
      <c r="G9" s="627">
        <v>0</v>
      </c>
      <c r="H9" s="627">
        <v>0</v>
      </c>
      <c r="I9" s="627">
        <v>0</v>
      </c>
    </row>
    <row r="10" spans="1:9" ht="15" customHeight="1">
      <c r="A10" s="585" t="s">
        <v>235</v>
      </c>
      <c r="B10" s="627">
        <v>28.61</v>
      </c>
      <c r="C10" s="627">
        <v>287.61</v>
      </c>
      <c r="D10" s="627">
        <v>10045.879999999999</v>
      </c>
      <c r="E10" s="627">
        <v>304.75</v>
      </c>
      <c r="F10" s="627">
        <v>1100.03</v>
      </c>
      <c r="G10" s="627">
        <v>85.93</v>
      </c>
      <c r="H10" s="627">
        <v>148.86000000000001</v>
      </c>
      <c r="I10" s="627">
        <v>12001.67</v>
      </c>
    </row>
    <row r="11" spans="1:9" ht="15" customHeight="1">
      <c r="A11" s="585" t="s">
        <v>241</v>
      </c>
      <c r="B11" s="627">
        <v>0</v>
      </c>
      <c r="C11" s="627">
        <v>0</v>
      </c>
      <c r="D11" s="627">
        <v>0</v>
      </c>
      <c r="E11" s="627">
        <v>0</v>
      </c>
      <c r="F11" s="627">
        <v>0</v>
      </c>
      <c r="G11" s="627">
        <v>0</v>
      </c>
      <c r="H11" s="627">
        <v>0</v>
      </c>
      <c r="I11" s="627">
        <v>0</v>
      </c>
    </row>
    <row r="12" spans="1:9">
      <c r="A12" s="585" t="s">
        <v>247</v>
      </c>
      <c r="B12" s="628">
        <v>1714917.56</v>
      </c>
      <c r="C12" s="628">
        <v>1157177.73</v>
      </c>
      <c r="D12" s="628">
        <v>1569172.16</v>
      </c>
      <c r="E12" s="628">
        <v>910344.55</v>
      </c>
      <c r="F12" s="628">
        <v>1833321.45</v>
      </c>
      <c r="G12" s="628">
        <v>737737.71</v>
      </c>
      <c r="H12" s="628">
        <v>309964.15999999997</v>
      </c>
      <c r="I12" s="628">
        <v>8232635.3200000003</v>
      </c>
    </row>
    <row r="13" spans="1:9">
      <c r="A13" s="629" t="s">
        <v>1442</v>
      </c>
      <c r="B13" s="627">
        <v>30874.2</v>
      </c>
      <c r="C13" s="627">
        <v>0</v>
      </c>
      <c r="D13" s="627">
        <v>0</v>
      </c>
      <c r="E13" s="627">
        <v>0</v>
      </c>
      <c r="F13" s="627">
        <v>34903.919999999998</v>
      </c>
      <c r="G13" s="627">
        <v>0</v>
      </c>
      <c r="H13" s="627">
        <v>11049.53</v>
      </c>
      <c r="I13" s="627">
        <v>76827.649999999994</v>
      </c>
    </row>
    <row r="14" spans="1:9">
      <c r="A14" s="629" t="s">
        <v>1443</v>
      </c>
      <c r="B14" s="627">
        <v>0</v>
      </c>
      <c r="C14" s="627">
        <v>47985.78</v>
      </c>
      <c r="D14" s="627">
        <v>28878.66</v>
      </c>
      <c r="E14" s="627">
        <v>53459.5</v>
      </c>
      <c r="F14" s="627">
        <v>652779.37</v>
      </c>
      <c r="G14" s="627">
        <v>0</v>
      </c>
      <c r="H14" s="627">
        <v>32746.12</v>
      </c>
      <c r="I14" s="627">
        <v>815849.43</v>
      </c>
    </row>
    <row r="15" spans="1:9" ht="15" customHeight="1">
      <c r="A15" s="629" t="s">
        <v>1444</v>
      </c>
      <c r="B15" s="627">
        <v>0</v>
      </c>
      <c r="C15" s="627">
        <v>0</v>
      </c>
      <c r="D15" s="627">
        <v>0</v>
      </c>
      <c r="E15" s="627">
        <v>0</v>
      </c>
      <c r="F15" s="627">
        <v>0</v>
      </c>
      <c r="G15" s="627">
        <v>0</v>
      </c>
      <c r="H15" s="627">
        <v>0</v>
      </c>
      <c r="I15" s="627">
        <v>0</v>
      </c>
    </row>
    <row r="16" spans="1:9" ht="15" customHeight="1">
      <c r="A16" s="629" t="s">
        <v>1445</v>
      </c>
      <c r="B16" s="627">
        <v>0</v>
      </c>
      <c r="C16" s="627">
        <v>0</v>
      </c>
      <c r="D16" s="627">
        <v>0</v>
      </c>
      <c r="E16" s="627">
        <v>0</v>
      </c>
      <c r="F16" s="627">
        <v>0</v>
      </c>
      <c r="G16" s="627">
        <v>0</v>
      </c>
      <c r="H16" s="627">
        <v>0</v>
      </c>
      <c r="I16" s="627">
        <v>0</v>
      </c>
    </row>
    <row r="17" spans="1:9" ht="15" customHeight="1">
      <c r="A17" s="629" t="s">
        <v>1417</v>
      </c>
      <c r="B17" s="627">
        <v>0</v>
      </c>
      <c r="C17" s="627">
        <v>0</v>
      </c>
      <c r="D17" s="627">
        <v>0</v>
      </c>
      <c r="E17" s="627">
        <v>0</v>
      </c>
      <c r="F17" s="627">
        <v>0</v>
      </c>
      <c r="G17" s="627">
        <v>0</v>
      </c>
      <c r="H17" s="627">
        <v>0</v>
      </c>
      <c r="I17" s="627">
        <v>0</v>
      </c>
    </row>
    <row r="18" spans="1:9" ht="15" customHeight="1">
      <c r="A18" s="629" t="s">
        <v>1446</v>
      </c>
      <c r="B18" s="627">
        <v>0</v>
      </c>
      <c r="C18" s="627">
        <v>5798.73</v>
      </c>
      <c r="D18" s="627">
        <v>0</v>
      </c>
      <c r="E18" s="627">
        <v>0</v>
      </c>
      <c r="F18" s="627">
        <v>13328.47</v>
      </c>
      <c r="G18" s="627">
        <v>0</v>
      </c>
      <c r="H18" s="627">
        <v>0</v>
      </c>
      <c r="I18" s="627">
        <v>19127.199999999997</v>
      </c>
    </row>
    <row r="19" spans="1:9" ht="15" customHeight="1">
      <c r="A19" s="629" t="s">
        <v>1418</v>
      </c>
      <c r="B19" s="627">
        <v>0</v>
      </c>
      <c r="C19" s="627">
        <v>0</v>
      </c>
      <c r="D19" s="627">
        <v>0</v>
      </c>
      <c r="E19" s="627">
        <v>0</v>
      </c>
      <c r="F19" s="627">
        <v>0</v>
      </c>
      <c r="G19" s="627">
        <v>0</v>
      </c>
      <c r="H19" s="627">
        <v>0</v>
      </c>
      <c r="I19" s="627">
        <v>0</v>
      </c>
    </row>
    <row r="20" spans="1:9" ht="15" customHeight="1">
      <c r="A20" s="629" t="s">
        <v>1419</v>
      </c>
      <c r="B20" s="627">
        <v>0</v>
      </c>
      <c r="C20" s="627">
        <v>0</v>
      </c>
      <c r="D20" s="627">
        <v>0</v>
      </c>
      <c r="E20" s="627">
        <v>0</v>
      </c>
      <c r="F20" s="627">
        <v>0</v>
      </c>
      <c r="G20" s="627">
        <v>0</v>
      </c>
      <c r="H20" s="627">
        <v>0</v>
      </c>
      <c r="I20" s="627">
        <v>0</v>
      </c>
    </row>
    <row r="21" spans="1:9" ht="15" customHeight="1">
      <c r="A21" s="629" t="s">
        <v>1447</v>
      </c>
      <c r="B21" s="627">
        <v>0</v>
      </c>
      <c r="C21" s="627">
        <v>0</v>
      </c>
      <c r="D21" s="627">
        <v>0</v>
      </c>
      <c r="E21" s="627">
        <v>0</v>
      </c>
      <c r="F21" s="627">
        <v>4445.08</v>
      </c>
      <c r="G21" s="627">
        <v>0</v>
      </c>
      <c r="H21" s="627">
        <v>0</v>
      </c>
      <c r="I21" s="627">
        <v>4445.08</v>
      </c>
    </row>
    <row r="22" spans="1:9" ht="15" customHeight="1">
      <c r="A22" s="629" t="s">
        <v>1448</v>
      </c>
      <c r="B22" s="627">
        <v>16703.05</v>
      </c>
      <c r="C22" s="627">
        <v>14448.88</v>
      </c>
      <c r="D22" s="627">
        <v>18515.16</v>
      </c>
      <c r="E22" s="627">
        <v>36893.870000000003</v>
      </c>
      <c r="F22" s="627">
        <v>10244.209999999999</v>
      </c>
      <c r="G22" s="627">
        <v>3521.08</v>
      </c>
      <c r="H22" s="627">
        <v>23422.33</v>
      </c>
      <c r="I22" s="627">
        <v>123748.57999999999</v>
      </c>
    </row>
    <row r="23" spans="1:9" ht="15" customHeight="1">
      <c r="A23" s="629" t="s">
        <v>1449</v>
      </c>
      <c r="B23" s="627">
        <v>0</v>
      </c>
      <c r="C23" s="627">
        <v>0</v>
      </c>
      <c r="D23" s="627">
        <v>0</v>
      </c>
      <c r="E23" s="627">
        <v>0</v>
      </c>
      <c r="F23" s="627">
        <v>0</v>
      </c>
      <c r="G23" s="627">
        <v>0</v>
      </c>
      <c r="H23" s="627">
        <v>0</v>
      </c>
      <c r="I23" s="627">
        <v>0</v>
      </c>
    </row>
    <row r="24" spans="1:9" ht="15" customHeight="1">
      <c r="A24" s="629" t="s">
        <v>1450</v>
      </c>
      <c r="B24" s="627">
        <v>0</v>
      </c>
      <c r="C24" s="627">
        <v>0</v>
      </c>
      <c r="D24" s="627">
        <v>0</v>
      </c>
      <c r="E24" s="627">
        <v>0</v>
      </c>
      <c r="F24" s="627">
        <v>0</v>
      </c>
      <c r="G24" s="627">
        <v>0</v>
      </c>
      <c r="H24" s="627">
        <v>0</v>
      </c>
      <c r="I24" s="627">
        <v>0</v>
      </c>
    </row>
    <row r="25" spans="1:9" ht="15" customHeight="1">
      <c r="A25" s="629" t="s">
        <v>1451</v>
      </c>
      <c r="B25" s="627">
        <v>54916.07</v>
      </c>
      <c r="C25" s="627">
        <v>20951.57</v>
      </c>
      <c r="D25" s="627">
        <v>26025.67</v>
      </c>
      <c r="E25" s="627">
        <v>13400.39</v>
      </c>
      <c r="F25" s="627">
        <v>35082.639999999999</v>
      </c>
      <c r="G25" s="627">
        <v>23963.96</v>
      </c>
      <c r="H25" s="627">
        <v>35391.9</v>
      </c>
      <c r="I25" s="627">
        <v>209732.19999999998</v>
      </c>
    </row>
    <row r="26" spans="1:9" ht="15" customHeight="1">
      <c r="A26" s="629" t="s">
        <v>1452</v>
      </c>
      <c r="B26" s="627">
        <v>1612424.24</v>
      </c>
      <c r="C26" s="627">
        <v>1069291.71</v>
      </c>
      <c r="D26" s="627">
        <v>1495752.68</v>
      </c>
      <c r="E26" s="627">
        <v>806590.79</v>
      </c>
      <c r="F26" s="627">
        <v>1087244.2</v>
      </c>
      <c r="G26" s="627">
        <v>710252.67</v>
      </c>
      <c r="H26" s="627">
        <v>207354.29</v>
      </c>
      <c r="I26" s="627">
        <v>6988910.5800000001</v>
      </c>
    </row>
    <row r="27" spans="1:9" ht="15" customHeight="1">
      <c r="A27" s="629" t="s">
        <v>251</v>
      </c>
      <c r="B27" s="627">
        <v>0</v>
      </c>
      <c r="C27" s="627">
        <v>-1298.93</v>
      </c>
      <c r="D27" s="627">
        <v>0</v>
      </c>
      <c r="E27" s="627">
        <v>0</v>
      </c>
      <c r="F27" s="627">
        <v>-4706.45</v>
      </c>
      <c r="G27" s="627">
        <v>0</v>
      </c>
      <c r="H27" s="627">
        <v>0</v>
      </c>
      <c r="I27" s="627">
        <v>-6005.38</v>
      </c>
    </row>
    <row r="28" spans="1:9" ht="15" customHeight="1">
      <c r="A28" s="585" t="s">
        <v>252</v>
      </c>
      <c r="B28" s="627">
        <v>0</v>
      </c>
      <c r="C28" s="627">
        <v>67.06</v>
      </c>
      <c r="D28" s="627">
        <v>63.15</v>
      </c>
      <c r="E28" s="627">
        <v>303.87</v>
      </c>
      <c r="F28" s="627">
        <v>261.51</v>
      </c>
      <c r="G28" s="627">
        <v>112.94</v>
      </c>
      <c r="H28" s="627">
        <v>65.44</v>
      </c>
      <c r="I28" s="627">
        <v>873.97</v>
      </c>
    </row>
    <row r="29" spans="1:9" ht="15" customHeight="1">
      <c r="A29" s="585" t="s">
        <v>262</v>
      </c>
      <c r="B29" s="627">
        <v>0</v>
      </c>
      <c r="C29" s="627">
        <v>4.6500000000000004</v>
      </c>
      <c r="D29" s="627">
        <v>28.1</v>
      </c>
      <c r="E29" s="627">
        <v>324083.83</v>
      </c>
      <c r="F29" s="627">
        <v>855.62</v>
      </c>
      <c r="G29" s="627">
        <v>37592.129999999997</v>
      </c>
      <c r="H29" s="627">
        <v>1.21</v>
      </c>
      <c r="I29" s="627">
        <v>362565.54000000004</v>
      </c>
    </row>
    <row r="30" spans="1:9" ht="15" customHeight="1">
      <c r="A30" s="585" t="s">
        <v>268</v>
      </c>
      <c r="B30" s="627">
        <v>0</v>
      </c>
      <c r="C30" s="627">
        <v>0</v>
      </c>
      <c r="D30" s="627">
        <v>0</v>
      </c>
      <c r="E30" s="627">
        <v>0</v>
      </c>
      <c r="F30" s="627">
        <v>0</v>
      </c>
      <c r="G30" s="627">
        <v>0</v>
      </c>
      <c r="H30" s="627">
        <v>0</v>
      </c>
      <c r="I30" s="627">
        <v>0</v>
      </c>
    </row>
    <row r="31" spans="1:9" ht="15" customHeight="1">
      <c r="A31" s="630" t="s">
        <v>275</v>
      </c>
      <c r="B31" s="626">
        <v>165990.03</v>
      </c>
      <c r="C31" s="626">
        <v>29142.9</v>
      </c>
      <c r="D31" s="626">
        <v>4962.49</v>
      </c>
      <c r="E31" s="626">
        <v>342544.22</v>
      </c>
      <c r="F31" s="626">
        <v>79558.460000000006</v>
      </c>
      <c r="G31" s="626">
        <v>341.14</v>
      </c>
      <c r="H31" s="626">
        <v>165.81</v>
      </c>
      <c r="I31" s="626">
        <v>622705.04999999993</v>
      </c>
    </row>
    <row r="32" spans="1:9" ht="15" customHeight="1">
      <c r="A32" s="585" t="s">
        <v>293</v>
      </c>
      <c r="B32" s="627">
        <v>0</v>
      </c>
      <c r="C32" s="627">
        <v>0</v>
      </c>
      <c r="D32" s="627">
        <v>0</v>
      </c>
      <c r="E32" s="627">
        <v>0</v>
      </c>
      <c r="F32" s="627">
        <v>0</v>
      </c>
      <c r="G32" s="627">
        <v>0</v>
      </c>
      <c r="H32" s="627">
        <v>0</v>
      </c>
      <c r="I32" s="627">
        <v>0</v>
      </c>
    </row>
    <row r="33" spans="1:10" ht="15" customHeight="1">
      <c r="A33" s="585" t="s">
        <v>294</v>
      </c>
      <c r="B33" s="627">
        <v>165364.03</v>
      </c>
      <c r="C33" s="627">
        <v>28123.040000000001</v>
      </c>
      <c r="D33" s="627">
        <v>0</v>
      </c>
      <c r="E33" s="627">
        <v>0</v>
      </c>
      <c r="F33" s="627">
        <v>76810.02</v>
      </c>
      <c r="G33" s="627">
        <v>0</v>
      </c>
      <c r="H33" s="627">
        <v>0</v>
      </c>
      <c r="I33" s="627">
        <v>270297.09000000003</v>
      </c>
    </row>
    <row r="34" spans="1:10" ht="15" customHeight="1">
      <c r="A34" s="585" t="s">
        <v>303</v>
      </c>
      <c r="B34" s="627">
        <v>626</v>
      </c>
      <c r="C34" s="627">
        <v>1019.86</v>
      </c>
      <c r="D34" s="627">
        <v>4962.49</v>
      </c>
      <c r="E34" s="627">
        <v>39219.22</v>
      </c>
      <c r="F34" s="627">
        <v>2748.44</v>
      </c>
      <c r="G34" s="627">
        <v>341.14</v>
      </c>
      <c r="H34" s="627">
        <v>165.81</v>
      </c>
      <c r="I34" s="627">
        <v>49082.96</v>
      </c>
    </row>
    <row r="35" spans="1:10" ht="15" customHeight="1">
      <c r="A35" s="585" t="s">
        <v>306</v>
      </c>
      <c r="B35" s="627">
        <v>0</v>
      </c>
      <c r="C35" s="627">
        <v>0</v>
      </c>
      <c r="D35" s="627">
        <v>0</v>
      </c>
      <c r="E35" s="627">
        <v>0</v>
      </c>
      <c r="F35" s="627">
        <v>0</v>
      </c>
      <c r="G35" s="627">
        <v>0</v>
      </c>
      <c r="H35" s="627">
        <v>0</v>
      </c>
      <c r="I35" s="627">
        <v>0</v>
      </c>
    </row>
    <row r="36" spans="1:10" ht="15" customHeight="1">
      <c r="A36" s="585" t="s">
        <v>312</v>
      </c>
      <c r="B36" s="627">
        <v>0</v>
      </c>
      <c r="C36" s="627">
        <v>0</v>
      </c>
      <c r="D36" s="627">
        <v>0</v>
      </c>
      <c r="E36" s="627">
        <v>303325</v>
      </c>
      <c r="F36" s="627">
        <v>0</v>
      </c>
      <c r="G36" s="627">
        <v>0</v>
      </c>
      <c r="H36" s="627">
        <v>0</v>
      </c>
      <c r="I36" s="627">
        <v>303325</v>
      </c>
    </row>
    <row r="37" spans="1:10" ht="15" customHeight="1">
      <c r="A37" s="585" t="s">
        <v>317</v>
      </c>
      <c r="B37" s="627">
        <v>0</v>
      </c>
      <c r="C37" s="627">
        <v>0</v>
      </c>
      <c r="D37" s="627">
        <v>0</v>
      </c>
      <c r="E37" s="627">
        <v>0</v>
      </c>
      <c r="F37" s="627">
        <v>0</v>
      </c>
      <c r="G37" s="627">
        <v>0</v>
      </c>
      <c r="H37" s="627">
        <v>0</v>
      </c>
      <c r="I37" s="627">
        <v>0</v>
      </c>
    </row>
    <row r="38" spans="1:10" ht="15" customHeight="1">
      <c r="A38" s="585" t="s">
        <v>487</v>
      </c>
      <c r="B38" s="627">
        <v>0</v>
      </c>
      <c r="C38" s="627">
        <v>0</v>
      </c>
      <c r="D38" s="627">
        <v>0</v>
      </c>
      <c r="E38" s="627">
        <v>0</v>
      </c>
      <c r="F38" s="627">
        <v>0</v>
      </c>
      <c r="G38" s="627">
        <v>0</v>
      </c>
      <c r="H38" s="627">
        <v>0</v>
      </c>
      <c r="I38" s="627">
        <v>0</v>
      </c>
    </row>
    <row r="39" spans="1:10" ht="15" customHeight="1">
      <c r="A39" s="630" t="s">
        <v>326</v>
      </c>
      <c r="B39" s="626">
        <v>1550254.77</v>
      </c>
      <c r="C39" s="626">
        <v>1130019.2</v>
      </c>
      <c r="D39" s="626">
        <v>1578768.52</v>
      </c>
      <c r="E39" s="626">
        <v>898823.53</v>
      </c>
      <c r="F39" s="626">
        <v>1767522.27</v>
      </c>
      <c r="G39" s="626">
        <v>776084.38</v>
      </c>
      <c r="H39" s="626">
        <v>310699.44</v>
      </c>
      <c r="I39" s="626">
        <v>8012172.1100000013</v>
      </c>
    </row>
    <row r="40" spans="1:10">
      <c r="A40" s="585" t="s">
        <v>327</v>
      </c>
      <c r="B40" s="627">
        <v>1315085.7</v>
      </c>
      <c r="C40" s="627">
        <v>1063168.2</v>
      </c>
      <c r="D40" s="627">
        <v>1228479.8999999999</v>
      </c>
      <c r="E40" s="627">
        <v>755876</v>
      </c>
      <c r="F40" s="627">
        <v>1540335.7</v>
      </c>
      <c r="G40" s="627">
        <v>687026.8</v>
      </c>
      <c r="H40" s="627">
        <v>304626.09999999998</v>
      </c>
      <c r="I40" s="627">
        <v>6894598.3999999994</v>
      </c>
    </row>
    <row r="41" spans="1:10">
      <c r="A41" s="585" t="s">
        <v>331</v>
      </c>
      <c r="B41" s="627">
        <v>0</v>
      </c>
      <c r="C41" s="627">
        <v>0.02</v>
      </c>
      <c r="D41" s="627">
        <v>0</v>
      </c>
      <c r="E41" s="627">
        <v>0.5</v>
      </c>
      <c r="F41" s="627">
        <v>0</v>
      </c>
      <c r="G41" s="627">
        <v>0</v>
      </c>
      <c r="H41" s="627">
        <v>0.02</v>
      </c>
      <c r="I41" s="627">
        <v>0.54</v>
      </c>
    </row>
    <row r="42" spans="1:10">
      <c r="A42" s="585" t="s">
        <v>335</v>
      </c>
      <c r="B42" s="627">
        <v>0</v>
      </c>
      <c r="C42" s="627">
        <v>0</v>
      </c>
      <c r="D42" s="627">
        <v>0</v>
      </c>
      <c r="E42" s="627">
        <v>0</v>
      </c>
      <c r="F42" s="627">
        <v>71705.539999999994</v>
      </c>
      <c r="G42" s="627">
        <v>0</v>
      </c>
      <c r="H42" s="627">
        <v>0</v>
      </c>
      <c r="I42" s="627">
        <v>71705.539999999994</v>
      </c>
    </row>
    <row r="43" spans="1:10">
      <c r="A43" s="585" t="s">
        <v>337</v>
      </c>
      <c r="B43" s="627">
        <v>31909.87</v>
      </c>
      <c r="C43" s="627">
        <v>21799.91</v>
      </c>
      <c r="D43" s="627">
        <v>39347.54</v>
      </c>
      <c r="E43" s="627">
        <v>8351.26</v>
      </c>
      <c r="F43" s="627">
        <v>24969.54</v>
      </c>
      <c r="G43" s="627">
        <v>10462.69</v>
      </c>
      <c r="H43" s="627">
        <v>5309.53</v>
      </c>
      <c r="I43" s="627">
        <v>142150.34</v>
      </c>
    </row>
    <row r="44" spans="1:10">
      <c r="A44" s="585" t="s">
        <v>341</v>
      </c>
      <c r="B44" s="628">
        <v>203259.2</v>
      </c>
      <c r="C44" s="628">
        <v>45051.08</v>
      </c>
      <c r="D44" s="628">
        <v>310941.08</v>
      </c>
      <c r="E44" s="628">
        <v>134595.76999999999</v>
      </c>
      <c r="F44" s="628">
        <v>130511.49</v>
      </c>
      <c r="G44" s="628">
        <v>78594.880000000005</v>
      </c>
      <c r="H44" s="628">
        <v>763.79</v>
      </c>
      <c r="I44" s="628">
        <v>903717.29000000015</v>
      </c>
    </row>
    <row r="45" spans="1:10">
      <c r="A45" s="629" t="s">
        <v>342</v>
      </c>
      <c r="B45" s="627">
        <v>69122.740000000005</v>
      </c>
      <c r="C45" s="627">
        <v>0.04</v>
      </c>
      <c r="D45" s="627">
        <v>188507.58</v>
      </c>
      <c r="E45" s="627">
        <v>66139.28</v>
      </c>
      <c r="F45" s="627">
        <v>128432.03</v>
      </c>
      <c r="G45" s="627">
        <v>0</v>
      </c>
      <c r="H45" s="627">
        <v>3195.08</v>
      </c>
      <c r="I45" s="627">
        <v>455396.75000000006</v>
      </c>
    </row>
    <row r="46" spans="1:10">
      <c r="A46" s="629" t="s">
        <v>343</v>
      </c>
      <c r="B46" s="627">
        <v>134136.46</v>
      </c>
      <c r="C46" s="627">
        <v>45051.03</v>
      </c>
      <c r="D46" s="627">
        <v>122433.5</v>
      </c>
      <c r="E46" s="627">
        <v>68456.5</v>
      </c>
      <c r="F46" s="627">
        <v>2079.4499999999998</v>
      </c>
      <c r="G46" s="627">
        <v>78594.880000000005</v>
      </c>
      <c r="H46" s="627">
        <v>-2431.29</v>
      </c>
      <c r="I46" s="627">
        <v>448320.53</v>
      </c>
    </row>
    <row r="47" spans="1:10">
      <c r="A47" s="631" t="s">
        <v>344</v>
      </c>
      <c r="B47" s="626">
        <v>1716244.8</v>
      </c>
      <c r="C47" s="626">
        <v>1159162.1000000001</v>
      </c>
      <c r="D47" s="626">
        <v>1583731.01</v>
      </c>
      <c r="E47" s="626">
        <v>1241367.75</v>
      </c>
      <c r="F47" s="626">
        <v>1847080.72</v>
      </c>
      <c r="G47" s="626">
        <v>776425.51</v>
      </c>
      <c r="H47" s="626">
        <v>310865.25</v>
      </c>
      <c r="I47" s="626">
        <v>8634877.1400000006</v>
      </c>
      <c r="J47" s="609">
        <f>I47-I7</f>
        <v>0</v>
      </c>
    </row>
    <row r="48" spans="1:10">
      <c r="A48" s="585" t="s">
        <v>345</v>
      </c>
      <c r="B48" s="627">
        <v>0</v>
      </c>
      <c r="C48" s="627">
        <v>0</v>
      </c>
      <c r="D48" s="627">
        <v>0</v>
      </c>
      <c r="E48" s="627">
        <v>0</v>
      </c>
      <c r="F48" s="627">
        <v>0</v>
      </c>
      <c r="G48" s="627">
        <v>0</v>
      </c>
      <c r="H48" s="627">
        <v>0</v>
      </c>
      <c r="I48" s="627">
        <v>0</v>
      </c>
    </row>
    <row r="49" spans="1:9">
      <c r="A49" s="585" t="s">
        <v>365</v>
      </c>
      <c r="B49" s="627">
        <v>3199933.72</v>
      </c>
      <c r="C49" s="627">
        <v>254964.12</v>
      </c>
      <c r="D49" s="627">
        <v>0</v>
      </c>
      <c r="E49" s="627">
        <v>0</v>
      </c>
      <c r="F49" s="627">
        <v>130685.21</v>
      </c>
      <c r="G49" s="627">
        <v>0</v>
      </c>
      <c r="H49" s="627">
        <v>204282.6</v>
      </c>
      <c r="I49" s="627">
        <v>3789865.6500000004</v>
      </c>
    </row>
    <row r="50" spans="1:9" ht="30" customHeight="1">
      <c r="A50" s="670" t="s">
        <v>403</v>
      </c>
      <c r="B50" s="671">
        <v>91.5</v>
      </c>
      <c r="C50" s="671">
        <v>83.47</v>
      </c>
      <c r="D50" s="671">
        <v>0</v>
      </c>
      <c r="E50" s="671">
        <v>52.88</v>
      </c>
      <c r="F50" s="671">
        <v>469.77</v>
      </c>
      <c r="G50" s="671">
        <v>0</v>
      </c>
      <c r="H50" s="671">
        <v>86.94</v>
      </c>
      <c r="I50" s="671">
        <v>784.56</v>
      </c>
    </row>
    <row r="51" spans="1:9">
      <c r="A51" s="629" t="s">
        <v>415</v>
      </c>
      <c r="B51" s="627">
        <v>8173.84</v>
      </c>
      <c r="C51" s="627">
        <v>1068.31</v>
      </c>
      <c r="D51" s="627">
        <v>0</v>
      </c>
      <c r="E51" s="627">
        <v>19195.22</v>
      </c>
      <c r="F51" s="627">
        <v>4014.05</v>
      </c>
      <c r="G51" s="627">
        <v>0</v>
      </c>
      <c r="H51" s="627">
        <v>0</v>
      </c>
      <c r="I51" s="627">
        <v>32451.420000000002</v>
      </c>
    </row>
    <row r="52" spans="1:9">
      <c r="A52" s="585" t="s">
        <v>1122</v>
      </c>
      <c r="B52" s="628">
        <v>-8082.34</v>
      </c>
      <c r="C52" s="628">
        <v>-984.84</v>
      </c>
      <c r="D52" s="628">
        <v>0</v>
      </c>
      <c r="E52" s="628">
        <v>-19142.330000000002</v>
      </c>
      <c r="F52" s="628">
        <v>-3544.29</v>
      </c>
      <c r="G52" s="628">
        <v>0</v>
      </c>
      <c r="H52" s="628">
        <v>86.94</v>
      </c>
      <c r="I52" s="628">
        <v>-31666.860000000004</v>
      </c>
    </row>
    <row r="53" spans="1:9">
      <c r="A53" s="629" t="s">
        <v>422</v>
      </c>
      <c r="B53" s="627">
        <v>149034.57999999999</v>
      </c>
      <c r="C53" s="627">
        <v>57048.09</v>
      </c>
      <c r="D53" s="627">
        <v>124656.3</v>
      </c>
      <c r="E53" s="627">
        <v>107175.8</v>
      </c>
      <c r="F53" s="627">
        <v>130486.65</v>
      </c>
      <c r="G53" s="627">
        <v>77716.960000000006</v>
      </c>
      <c r="H53" s="627">
        <v>50012.79</v>
      </c>
      <c r="I53" s="627">
        <v>696131.16999999993</v>
      </c>
    </row>
    <row r="54" spans="1:9">
      <c r="A54" s="629" t="s">
        <v>429</v>
      </c>
      <c r="B54" s="627">
        <v>558.21</v>
      </c>
      <c r="C54" s="627">
        <v>6455.54</v>
      </c>
      <c r="D54" s="627">
        <v>378.7</v>
      </c>
      <c r="E54" s="627">
        <v>8116.5</v>
      </c>
      <c r="F54" s="627">
        <v>117111.63</v>
      </c>
      <c r="G54" s="627">
        <v>1024.02</v>
      </c>
      <c r="H54" s="627">
        <v>51599.97</v>
      </c>
      <c r="I54" s="627">
        <v>185244.57</v>
      </c>
    </row>
    <row r="55" spans="1:9">
      <c r="A55" s="585" t="s">
        <v>1121</v>
      </c>
      <c r="B55" s="628">
        <v>140394.03</v>
      </c>
      <c r="C55" s="628">
        <v>49607.71</v>
      </c>
      <c r="D55" s="628">
        <v>124277.6</v>
      </c>
      <c r="E55" s="628">
        <v>79916.97</v>
      </c>
      <c r="F55" s="628">
        <v>9830.73</v>
      </c>
      <c r="G55" s="628">
        <v>76692.95</v>
      </c>
      <c r="H55" s="628">
        <v>-1500.24</v>
      </c>
      <c r="I55" s="628">
        <v>479219.74999999994</v>
      </c>
    </row>
    <row r="56" spans="1:9">
      <c r="A56" s="629" t="s">
        <v>435</v>
      </c>
      <c r="B56" s="627">
        <v>0</v>
      </c>
      <c r="C56" s="627">
        <v>3.54</v>
      </c>
      <c r="D56" s="627">
        <v>0</v>
      </c>
      <c r="E56" s="627">
        <v>0</v>
      </c>
      <c r="F56" s="627">
        <v>2208.7800000000002</v>
      </c>
      <c r="G56" s="627">
        <v>3903.08</v>
      </c>
      <c r="H56" s="627">
        <v>0</v>
      </c>
      <c r="I56" s="627">
        <v>6115.4</v>
      </c>
    </row>
    <row r="57" spans="1:9">
      <c r="A57" s="629" t="s">
        <v>443</v>
      </c>
      <c r="B57" s="627">
        <v>0</v>
      </c>
      <c r="C57" s="627">
        <v>3.54</v>
      </c>
      <c r="D57" s="627">
        <v>0</v>
      </c>
      <c r="E57" s="627">
        <v>0</v>
      </c>
      <c r="F57" s="627">
        <v>0</v>
      </c>
      <c r="G57" s="627">
        <v>55.71</v>
      </c>
      <c r="H57" s="627">
        <v>0</v>
      </c>
      <c r="I57" s="627">
        <v>59.25</v>
      </c>
    </row>
    <row r="58" spans="1:9">
      <c r="A58" s="585" t="s">
        <v>1120</v>
      </c>
      <c r="B58" s="628">
        <v>140394.03</v>
      </c>
      <c r="C58" s="628">
        <v>49607.71</v>
      </c>
      <c r="D58" s="628">
        <v>124277.6</v>
      </c>
      <c r="E58" s="628">
        <v>79916.97</v>
      </c>
      <c r="F58" s="628">
        <v>12039.51</v>
      </c>
      <c r="G58" s="628">
        <v>80540.320000000007</v>
      </c>
      <c r="H58" s="628">
        <v>-1500.24</v>
      </c>
      <c r="I58" s="628">
        <v>485275.89999999997</v>
      </c>
    </row>
    <row r="59" spans="1:9">
      <c r="A59" s="629" t="s">
        <v>450</v>
      </c>
      <c r="B59" s="627">
        <v>4179.91</v>
      </c>
      <c r="C59" s="627">
        <v>4550.6000000000004</v>
      </c>
      <c r="D59" s="627">
        <v>1852.46</v>
      </c>
      <c r="E59" s="627">
        <v>11460.47</v>
      </c>
      <c r="F59" s="627">
        <v>10007.530000000001</v>
      </c>
      <c r="G59" s="627">
        <v>1946.58</v>
      </c>
      <c r="H59" s="627">
        <v>896.69</v>
      </c>
      <c r="I59" s="627">
        <v>34894.240000000005</v>
      </c>
    </row>
    <row r="60" spans="1:9">
      <c r="A60" s="585" t="s">
        <v>1119</v>
      </c>
      <c r="B60" s="628">
        <v>136214.10999999999</v>
      </c>
      <c r="C60" s="628">
        <v>45057.120000000003</v>
      </c>
      <c r="D60" s="628">
        <v>122425.14</v>
      </c>
      <c r="E60" s="628">
        <v>68456.5</v>
      </c>
      <c r="F60" s="628">
        <v>2031.98</v>
      </c>
      <c r="G60" s="628">
        <v>78593.740000000005</v>
      </c>
      <c r="H60" s="628">
        <v>-2396.9299999999998</v>
      </c>
      <c r="I60" s="628">
        <v>450381.66</v>
      </c>
    </row>
    <row r="61" spans="1:9">
      <c r="A61" s="629" t="s">
        <v>460</v>
      </c>
      <c r="B61" s="627">
        <v>-2077.66</v>
      </c>
      <c r="C61" s="627">
        <v>1.07</v>
      </c>
      <c r="D61" s="627">
        <v>-16.63</v>
      </c>
      <c r="E61" s="627">
        <v>0</v>
      </c>
      <c r="F61" s="627">
        <v>0</v>
      </c>
      <c r="G61" s="627">
        <v>1.1399999999999999</v>
      </c>
      <c r="H61" s="627">
        <v>0</v>
      </c>
      <c r="I61" s="627">
        <v>-2092.08</v>
      </c>
    </row>
    <row r="62" spans="1:9">
      <c r="A62" s="629" t="s">
        <v>463</v>
      </c>
      <c r="B62" s="627">
        <v>0</v>
      </c>
      <c r="C62" s="627">
        <v>0.1</v>
      </c>
      <c r="D62" s="627">
        <v>0.13</v>
      </c>
      <c r="E62" s="627">
        <v>0</v>
      </c>
      <c r="F62" s="627">
        <v>0</v>
      </c>
      <c r="G62" s="627">
        <v>0</v>
      </c>
      <c r="H62" s="627">
        <v>0</v>
      </c>
      <c r="I62" s="627">
        <v>0.23</v>
      </c>
    </row>
    <row r="63" spans="1:9">
      <c r="A63" s="585" t="s">
        <v>1395</v>
      </c>
      <c r="B63" s="628">
        <v>134136.46</v>
      </c>
      <c r="C63" s="628">
        <v>45058.09</v>
      </c>
      <c r="D63" s="628">
        <v>122408.38</v>
      </c>
      <c r="E63" s="628">
        <v>68456.5</v>
      </c>
      <c r="F63" s="628">
        <v>2031.98</v>
      </c>
      <c r="G63" s="628">
        <v>78594.880000000005</v>
      </c>
      <c r="H63" s="628">
        <v>-2396.9299999999998</v>
      </c>
      <c r="I63" s="628">
        <v>448289.36</v>
      </c>
    </row>
    <row r="64" spans="1:9">
      <c r="A64" s="629" t="s">
        <v>1204</v>
      </c>
      <c r="B64" s="627">
        <v>0</v>
      </c>
      <c r="C64" s="627">
        <v>0</v>
      </c>
      <c r="D64" s="627">
        <v>0</v>
      </c>
      <c r="E64" s="627">
        <v>0</v>
      </c>
      <c r="F64" s="627">
        <v>0</v>
      </c>
      <c r="G64" s="627">
        <v>0</v>
      </c>
      <c r="H64" s="627">
        <v>0</v>
      </c>
      <c r="I64" s="627">
        <v>0</v>
      </c>
    </row>
    <row r="65" spans="1:9">
      <c r="A65" s="629" t="s">
        <v>1205</v>
      </c>
      <c r="B65" s="627">
        <v>0</v>
      </c>
      <c r="C65" s="627">
        <v>0</v>
      </c>
      <c r="D65" s="627">
        <v>0</v>
      </c>
      <c r="E65" s="627">
        <v>0</v>
      </c>
      <c r="F65" s="627">
        <v>0</v>
      </c>
      <c r="G65" s="627">
        <v>0</v>
      </c>
      <c r="H65" s="627">
        <v>0</v>
      </c>
      <c r="I65" s="627">
        <v>0</v>
      </c>
    </row>
    <row r="66" spans="1:9">
      <c r="A66" s="585" t="s">
        <v>1118</v>
      </c>
      <c r="B66" s="628">
        <v>134136.46</v>
      </c>
      <c r="C66" s="628">
        <v>45058.09</v>
      </c>
      <c r="D66" s="628">
        <v>122408.38</v>
      </c>
      <c r="E66" s="628">
        <v>68456.5</v>
      </c>
      <c r="F66" s="628">
        <v>2031.98</v>
      </c>
      <c r="G66" s="628">
        <v>78594.880000000005</v>
      </c>
      <c r="H66" s="628">
        <v>-2396.9299999999998</v>
      </c>
      <c r="I66" s="628">
        <v>448289.36</v>
      </c>
    </row>
    <row r="67" spans="1:9">
      <c r="A67" s="629" t="s">
        <v>1206</v>
      </c>
      <c r="B67" s="627">
        <v>0</v>
      </c>
      <c r="C67" s="627">
        <v>1.22</v>
      </c>
      <c r="D67" s="627">
        <v>25.12</v>
      </c>
      <c r="E67" s="627">
        <v>0</v>
      </c>
      <c r="F67" s="627">
        <v>47.48</v>
      </c>
      <c r="G67" s="627">
        <v>0</v>
      </c>
      <c r="H67" s="627">
        <v>0</v>
      </c>
      <c r="I67" s="627">
        <v>73.819999999999993</v>
      </c>
    </row>
    <row r="68" spans="1:9">
      <c r="A68" s="629" t="s">
        <v>1207</v>
      </c>
      <c r="B68" s="627">
        <v>0</v>
      </c>
      <c r="C68" s="627">
        <v>8.2799999999999994</v>
      </c>
      <c r="D68" s="627">
        <v>0</v>
      </c>
      <c r="E68" s="627">
        <v>0</v>
      </c>
      <c r="F68" s="627">
        <v>0</v>
      </c>
      <c r="G68" s="627">
        <v>0</v>
      </c>
      <c r="H68" s="627">
        <v>34.36</v>
      </c>
      <c r="I68" s="627">
        <v>42.64</v>
      </c>
    </row>
    <row r="69" spans="1:9">
      <c r="A69" s="585" t="s">
        <v>1396</v>
      </c>
      <c r="B69" s="628">
        <v>134136.46</v>
      </c>
      <c r="C69" s="628">
        <v>45051.03</v>
      </c>
      <c r="D69" s="628">
        <v>122433.5</v>
      </c>
      <c r="E69" s="628">
        <v>68456.5</v>
      </c>
      <c r="F69" s="628">
        <v>2079.4499999999998</v>
      </c>
      <c r="G69" s="628">
        <v>78594.880000000005</v>
      </c>
      <c r="H69" s="628">
        <v>-2431.29</v>
      </c>
      <c r="I69" s="628">
        <v>448320.53</v>
      </c>
    </row>
    <row r="70" spans="1:9">
      <c r="A70" s="629" t="s">
        <v>468</v>
      </c>
      <c r="B70" s="627">
        <v>0</v>
      </c>
      <c r="C70" s="627">
        <v>0</v>
      </c>
      <c r="D70" s="627">
        <v>0</v>
      </c>
      <c r="E70" s="627">
        <v>0</v>
      </c>
      <c r="F70" s="627">
        <v>0</v>
      </c>
      <c r="G70" s="627">
        <v>0</v>
      </c>
      <c r="H70" s="627">
        <v>0</v>
      </c>
      <c r="I70" s="627">
        <v>0</v>
      </c>
    </row>
    <row r="71" spans="1:9">
      <c r="A71" s="585" t="s">
        <v>1117</v>
      </c>
      <c r="B71" s="628">
        <v>134136.46</v>
      </c>
      <c r="C71" s="628">
        <v>45051.03</v>
      </c>
      <c r="D71" s="628">
        <v>122433.5</v>
      </c>
      <c r="E71" s="628">
        <v>68456.5</v>
      </c>
      <c r="F71" s="628">
        <v>2079.4499999999998</v>
      </c>
      <c r="G71" s="628">
        <v>78594.880000000005</v>
      </c>
      <c r="H71" s="628">
        <v>-2431.29</v>
      </c>
      <c r="I71" s="628">
        <v>448320.53</v>
      </c>
    </row>
    <row r="72" spans="1:9">
      <c r="A72" s="629" t="s">
        <v>469</v>
      </c>
      <c r="B72" s="627">
        <v>0</v>
      </c>
      <c r="C72" s="627">
        <v>0</v>
      </c>
      <c r="D72" s="627">
        <v>0</v>
      </c>
      <c r="E72" s="627">
        <v>0</v>
      </c>
      <c r="F72" s="627">
        <v>0</v>
      </c>
      <c r="G72" s="627">
        <v>0</v>
      </c>
      <c r="H72" s="627">
        <v>0</v>
      </c>
      <c r="I72" s="627">
        <v>0</v>
      </c>
    </row>
    <row r="73" spans="1:9">
      <c r="A73" s="630" t="s">
        <v>1116</v>
      </c>
      <c r="B73" s="626">
        <v>134136.46</v>
      </c>
      <c r="C73" s="626">
        <v>45051.03</v>
      </c>
      <c r="D73" s="626">
        <v>122433.5</v>
      </c>
      <c r="E73" s="626">
        <v>68456.5</v>
      </c>
      <c r="F73" s="626">
        <v>2079.4499999999998</v>
      </c>
      <c r="G73" s="626">
        <v>78594.880000000005</v>
      </c>
      <c r="H73" s="626">
        <v>-2431.29</v>
      </c>
      <c r="I73" s="626">
        <v>448320.53</v>
      </c>
    </row>
    <row r="74" spans="1:9" ht="6" customHeight="1" thickBot="1">
      <c r="A74" s="586"/>
      <c r="B74" s="587"/>
      <c r="C74" s="587"/>
      <c r="D74" s="587"/>
      <c r="E74" s="587"/>
      <c r="F74" s="587"/>
      <c r="G74" s="587"/>
      <c r="H74" s="587"/>
      <c r="I74" s="58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04"/>
  <sheetViews>
    <sheetView zoomScale="115" zoomScaleNormal="115" workbookViewId="0">
      <selection sqref="A1:E1"/>
    </sheetView>
  </sheetViews>
  <sheetFormatPr defaultRowHeight="12.75"/>
  <cols>
    <col min="1" max="1" width="65.7109375" style="835" customWidth="1"/>
    <col min="2" max="2" width="18.7109375" style="820" customWidth="1"/>
    <col min="3" max="3" width="15" style="820" customWidth="1"/>
    <col min="4" max="4" width="65.7109375" style="820" customWidth="1"/>
    <col min="5" max="5" width="18.7109375" style="820" customWidth="1"/>
    <col min="6" max="256" width="9.140625" style="820"/>
    <col min="257" max="257" width="65.7109375" style="820" customWidth="1"/>
    <col min="258" max="258" width="18.7109375" style="820" customWidth="1"/>
    <col min="259" max="259" width="15" style="820" customWidth="1"/>
    <col min="260" max="260" width="65.7109375" style="820" customWidth="1"/>
    <col min="261" max="261" width="18.7109375" style="820" customWidth="1"/>
    <col min="262" max="512" width="9.140625" style="820"/>
    <col min="513" max="513" width="65.7109375" style="820" customWidth="1"/>
    <col min="514" max="514" width="18.7109375" style="820" customWidth="1"/>
    <col min="515" max="515" width="15" style="820" customWidth="1"/>
    <col min="516" max="516" width="65.7109375" style="820" customWidth="1"/>
    <col min="517" max="517" width="18.7109375" style="820" customWidth="1"/>
    <col min="518" max="768" width="9.140625" style="820"/>
    <col min="769" max="769" width="65.7109375" style="820" customWidth="1"/>
    <col min="770" max="770" width="18.7109375" style="820" customWidth="1"/>
    <col min="771" max="771" width="15" style="820" customWidth="1"/>
    <col min="772" max="772" width="65.7109375" style="820" customWidth="1"/>
    <col min="773" max="773" width="18.7109375" style="820" customWidth="1"/>
    <col min="774" max="1024" width="9.140625" style="820"/>
    <col min="1025" max="1025" width="65.7109375" style="820" customWidth="1"/>
    <col min="1026" max="1026" width="18.7109375" style="820" customWidth="1"/>
    <col min="1027" max="1027" width="15" style="820" customWidth="1"/>
    <col min="1028" max="1028" width="65.7109375" style="820" customWidth="1"/>
    <col min="1029" max="1029" width="18.7109375" style="820" customWidth="1"/>
    <col min="1030" max="1280" width="9.140625" style="820"/>
    <col min="1281" max="1281" width="65.7109375" style="820" customWidth="1"/>
    <col min="1282" max="1282" width="18.7109375" style="820" customWidth="1"/>
    <col min="1283" max="1283" width="15" style="820" customWidth="1"/>
    <col min="1284" max="1284" width="65.7109375" style="820" customWidth="1"/>
    <col min="1285" max="1285" width="18.7109375" style="820" customWidth="1"/>
    <col min="1286" max="1536" width="9.140625" style="820"/>
    <col min="1537" max="1537" width="65.7109375" style="820" customWidth="1"/>
    <col min="1538" max="1538" width="18.7109375" style="820" customWidth="1"/>
    <col min="1539" max="1539" width="15" style="820" customWidth="1"/>
    <col min="1540" max="1540" width="65.7109375" style="820" customWidth="1"/>
    <col min="1541" max="1541" width="18.7109375" style="820" customWidth="1"/>
    <col min="1542" max="1792" width="9.140625" style="820"/>
    <col min="1793" max="1793" width="65.7109375" style="820" customWidth="1"/>
    <col min="1794" max="1794" width="18.7109375" style="820" customWidth="1"/>
    <col min="1795" max="1795" width="15" style="820" customWidth="1"/>
    <col min="1796" max="1796" width="65.7109375" style="820" customWidth="1"/>
    <col min="1797" max="1797" width="18.7109375" style="820" customWidth="1"/>
    <col min="1798" max="2048" width="9.140625" style="820"/>
    <col min="2049" max="2049" width="65.7109375" style="820" customWidth="1"/>
    <col min="2050" max="2050" width="18.7109375" style="820" customWidth="1"/>
    <col min="2051" max="2051" width="15" style="820" customWidth="1"/>
    <col min="2052" max="2052" width="65.7109375" style="820" customWidth="1"/>
    <col min="2053" max="2053" width="18.7109375" style="820" customWidth="1"/>
    <col min="2054" max="2304" width="9.140625" style="820"/>
    <col min="2305" max="2305" width="65.7109375" style="820" customWidth="1"/>
    <col min="2306" max="2306" width="18.7109375" style="820" customWidth="1"/>
    <col min="2307" max="2307" width="15" style="820" customWidth="1"/>
    <col min="2308" max="2308" width="65.7109375" style="820" customWidth="1"/>
    <col min="2309" max="2309" width="18.7109375" style="820" customWidth="1"/>
    <col min="2310" max="2560" width="9.140625" style="820"/>
    <col min="2561" max="2561" width="65.7109375" style="820" customWidth="1"/>
    <col min="2562" max="2562" width="18.7109375" style="820" customWidth="1"/>
    <col min="2563" max="2563" width="15" style="820" customWidth="1"/>
    <col min="2564" max="2564" width="65.7109375" style="820" customWidth="1"/>
    <col min="2565" max="2565" width="18.7109375" style="820" customWidth="1"/>
    <col min="2566" max="2816" width="9.140625" style="820"/>
    <col min="2817" max="2817" width="65.7109375" style="820" customWidth="1"/>
    <col min="2818" max="2818" width="18.7109375" style="820" customWidth="1"/>
    <col min="2819" max="2819" width="15" style="820" customWidth="1"/>
    <col min="2820" max="2820" width="65.7109375" style="820" customWidth="1"/>
    <col min="2821" max="2821" width="18.7109375" style="820" customWidth="1"/>
    <col min="2822" max="3072" width="9.140625" style="820"/>
    <col min="3073" max="3073" width="65.7109375" style="820" customWidth="1"/>
    <col min="3074" max="3074" width="18.7109375" style="820" customWidth="1"/>
    <col min="3075" max="3075" width="15" style="820" customWidth="1"/>
    <col min="3076" max="3076" width="65.7109375" style="820" customWidth="1"/>
    <col min="3077" max="3077" width="18.7109375" style="820" customWidth="1"/>
    <col min="3078" max="3328" width="9.140625" style="820"/>
    <col min="3329" max="3329" width="65.7109375" style="820" customWidth="1"/>
    <col min="3330" max="3330" width="18.7109375" style="820" customWidth="1"/>
    <col min="3331" max="3331" width="15" style="820" customWidth="1"/>
    <col min="3332" max="3332" width="65.7109375" style="820" customWidth="1"/>
    <col min="3333" max="3333" width="18.7109375" style="820" customWidth="1"/>
    <col min="3334" max="3584" width="9.140625" style="820"/>
    <col min="3585" max="3585" width="65.7109375" style="820" customWidth="1"/>
    <col min="3586" max="3586" width="18.7109375" style="820" customWidth="1"/>
    <col min="3587" max="3587" width="15" style="820" customWidth="1"/>
    <col min="3588" max="3588" width="65.7109375" style="820" customWidth="1"/>
    <col min="3589" max="3589" width="18.7109375" style="820" customWidth="1"/>
    <col min="3590" max="3840" width="9.140625" style="820"/>
    <col min="3841" max="3841" width="65.7109375" style="820" customWidth="1"/>
    <col min="3842" max="3842" width="18.7109375" style="820" customWidth="1"/>
    <col min="3843" max="3843" width="15" style="820" customWidth="1"/>
    <col min="3844" max="3844" width="65.7109375" style="820" customWidth="1"/>
    <col min="3845" max="3845" width="18.7109375" style="820" customWidth="1"/>
    <col min="3846" max="4096" width="9.140625" style="820"/>
    <col min="4097" max="4097" width="65.7109375" style="820" customWidth="1"/>
    <col min="4098" max="4098" width="18.7109375" style="820" customWidth="1"/>
    <col min="4099" max="4099" width="15" style="820" customWidth="1"/>
    <col min="4100" max="4100" width="65.7109375" style="820" customWidth="1"/>
    <col min="4101" max="4101" width="18.7109375" style="820" customWidth="1"/>
    <col min="4102" max="4352" width="9.140625" style="820"/>
    <col min="4353" max="4353" width="65.7109375" style="820" customWidth="1"/>
    <col min="4354" max="4354" width="18.7109375" style="820" customWidth="1"/>
    <col min="4355" max="4355" width="15" style="820" customWidth="1"/>
    <col min="4356" max="4356" width="65.7109375" style="820" customWidth="1"/>
    <col min="4357" max="4357" width="18.7109375" style="820" customWidth="1"/>
    <col min="4358" max="4608" width="9.140625" style="820"/>
    <col min="4609" max="4609" width="65.7109375" style="820" customWidth="1"/>
    <col min="4610" max="4610" width="18.7109375" style="820" customWidth="1"/>
    <col min="4611" max="4611" width="15" style="820" customWidth="1"/>
    <col min="4612" max="4612" width="65.7109375" style="820" customWidth="1"/>
    <col min="4613" max="4613" width="18.7109375" style="820" customWidth="1"/>
    <col min="4614" max="4864" width="9.140625" style="820"/>
    <col min="4865" max="4865" width="65.7109375" style="820" customWidth="1"/>
    <col min="4866" max="4866" width="18.7109375" style="820" customWidth="1"/>
    <col min="4867" max="4867" width="15" style="820" customWidth="1"/>
    <col min="4868" max="4868" width="65.7109375" style="820" customWidth="1"/>
    <col min="4869" max="4869" width="18.7109375" style="820" customWidth="1"/>
    <col min="4870" max="5120" width="9.140625" style="820"/>
    <col min="5121" max="5121" width="65.7109375" style="820" customWidth="1"/>
    <col min="5122" max="5122" width="18.7109375" style="820" customWidth="1"/>
    <col min="5123" max="5123" width="15" style="820" customWidth="1"/>
    <col min="5124" max="5124" width="65.7109375" style="820" customWidth="1"/>
    <col min="5125" max="5125" width="18.7109375" style="820" customWidth="1"/>
    <col min="5126" max="5376" width="9.140625" style="820"/>
    <col min="5377" max="5377" width="65.7109375" style="820" customWidth="1"/>
    <col min="5378" max="5378" width="18.7109375" style="820" customWidth="1"/>
    <col min="5379" max="5379" width="15" style="820" customWidth="1"/>
    <col min="5380" max="5380" width="65.7109375" style="820" customWidth="1"/>
    <col min="5381" max="5381" width="18.7109375" style="820" customWidth="1"/>
    <col min="5382" max="5632" width="9.140625" style="820"/>
    <col min="5633" max="5633" width="65.7109375" style="820" customWidth="1"/>
    <col min="5634" max="5634" width="18.7109375" style="820" customWidth="1"/>
    <col min="5635" max="5635" width="15" style="820" customWidth="1"/>
    <col min="5636" max="5636" width="65.7109375" style="820" customWidth="1"/>
    <col min="5637" max="5637" width="18.7109375" style="820" customWidth="1"/>
    <col min="5638" max="5888" width="9.140625" style="820"/>
    <col min="5889" max="5889" width="65.7109375" style="820" customWidth="1"/>
    <col min="5890" max="5890" width="18.7109375" style="820" customWidth="1"/>
    <col min="5891" max="5891" width="15" style="820" customWidth="1"/>
    <col min="5892" max="5892" width="65.7109375" style="820" customWidth="1"/>
    <col min="5893" max="5893" width="18.7109375" style="820" customWidth="1"/>
    <col min="5894" max="6144" width="9.140625" style="820"/>
    <col min="6145" max="6145" width="65.7109375" style="820" customWidth="1"/>
    <col min="6146" max="6146" width="18.7109375" style="820" customWidth="1"/>
    <col min="6147" max="6147" width="15" style="820" customWidth="1"/>
    <col min="6148" max="6148" width="65.7109375" style="820" customWidth="1"/>
    <col min="6149" max="6149" width="18.7109375" style="820" customWidth="1"/>
    <col min="6150" max="6400" width="9.140625" style="820"/>
    <col min="6401" max="6401" width="65.7109375" style="820" customWidth="1"/>
    <col min="6402" max="6402" width="18.7109375" style="820" customWidth="1"/>
    <col min="6403" max="6403" width="15" style="820" customWidth="1"/>
    <col min="6404" max="6404" width="65.7109375" style="820" customWidth="1"/>
    <col min="6405" max="6405" width="18.7109375" style="820" customWidth="1"/>
    <col min="6406" max="6656" width="9.140625" style="820"/>
    <col min="6657" max="6657" width="65.7109375" style="820" customWidth="1"/>
    <col min="6658" max="6658" width="18.7109375" style="820" customWidth="1"/>
    <col min="6659" max="6659" width="15" style="820" customWidth="1"/>
    <col min="6660" max="6660" width="65.7109375" style="820" customWidth="1"/>
    <col min="6661" max="6661" width="18.7109375" style="820" customWidth="1"/>
    <col min="6662" max="6912" width="9.140625" style="820"/>
    <col min="6913" max="6913" width="65.7109375" style="820" customWidth="1"/>
    <col min="6914" max="6914" width="18.7109375" style="820" customWidth="1"/>
    <col min="6915" max="6915" width="15" style="820" customWidth="1"/>
    <col min="6916" max="6916" width="65.7109375" style="820" customWidth="1"/>
    <col min="6917" max="6917" width="18.7109375" style="820" customWidth="1"/>
    <col min="6918" max="7168" width="9.140625" style="820"/>
    <col min="7169" max="7169" width="65.7109375" style="820" customWidth="1"/>
    <col min="7170" max="7170" width="18.7109375" style="820" customWidth="1"/>
    <col min="7171" max="7171" width="15" style="820" customWidth="1"/>
    <col min="7172" max="7172" width="65.7109375" style="820" customWidth="1"/>
    <col min="7173" max="7173" width="18.7109375" style="820" customWidth="1"/>
    <col min="7174" max="7424" width="9.140625" style="820"/>
    <col min="7425" max="7425" width="65.7109375" style="820" customWidth="1"/>
    <col min="7426" max="7426" width="18.7109375" style="820" customWidth="1"/>
    <col min="7427" max="7427" width="15" style="820" customWidth="1"/>
    <col min="7428" max="7428" width="65.7109375" style="820" customWidth="1"/>
    <col min="7429" max="7429" width="18.7109375" style="820" customWidth="1"/>
    <col min="7430" max="7680" width="9.140625" style="820"/>
    <col min="7681" max="7681" width="65.7109375" style="820" customWidth="1"/>
    <col min="7682" max="7682" width="18.7109375" style="820" customWidth="1"/>
    <col min="7683" max="7683" width="15" style="820" customWidth="1"/>
    <col min="7684" max="7684" width="65.7109375" style="820" customWidth="1"/>
    <col min="7685" max="7685" width="18.7109375" style="820" customWidth="1"/>
    <col min="7686" max="7936" width="9.140625" style="820"/>
    <col min="7937" max="7937" width="65.7109375" style="820" customWidth="1"/>
    <col min="7938" max="7938" width="18.7109375" style="820" customWidth="1"/>
    <col min="7939" max="7939" width="15" style="820" customWidth="1"/>
    <col min="7940" max="7940" width="65.7109375" style="820" customWidth="1"/>
    <col min="7941" max="7941" width="18.7109375" style="820" customWidth="1"/>
    <col min="7942" max="8192" width="9.140625" style="820"/>
    <col min="8193" max="8193" width="65.7109375" style="820" customWidth="1"/>
    <col min="8194" max="8194" width="18.7109375" style="820" customWidth="1"/>
    <col min="8195" max="8195" width="15" style="820" customWidth="1"/>
    <col min="8196" max="8196" width="65.7109375" style="820" customWidth="1"/>
    <col min="8197" max="8197" width="18.7109375" style="820" customWidth="1"/>
    <col min="8198" max="8448" width="9.140625" style="820"/>
    <col min="8449" max="8449" width="65.7109375" style="820" customWidth="1"/>
    <col min="8450" max="8450" width="18.7109375" style="820" customWidth="1"/>
    <col min="8451" max="8451" width="15" style="820" customWidth="1"/>
    <col min="8452" max="8452" width="65.7109375" style="820" customWidth="1"/>
    <col min="8453" max="8453" width="18.7109375" style="820" customWidth="1"/>
    <col min="8454" max="8704" width="9.140625" style="820"/>
    <col min="8705" max="8705" width="65.7109375" style="820" customWidth="1"/>
    <col min="8706" max="8706" width="18.7109375" style="820" customWidth="1"/>
    <col min="8707" max="8707" width="15" style="820" customWidth="1"/>
    <col min="8708" max="8708" width="65.7109375" style="820" customWidth="1"/>
    <col min="8709" max="8709" width="18.7109375" style="820" customWidth="1"/>
    <col min="8710" max="8960" width="9.140625" style="820"/>
    <col min="8961" max="8961" width="65.7109375" style="820" customWidth="1"/>
    <col min="8962" max="8962" width="18.7109375" style="820" customWidth="1"/>
    <col min="8963" max="8963" width="15" style="820" customWidth="1"/>
    <col min="8964" max="8964" width="65.7109375" style="820" customWidth="1"/>
    <col min="8965" max="8965" width="18.7109375" style="820" customWidth="1"/>
    <col min="8966" max="9216" width="9.140625" style="820"/>
    <col min="9217" max="9217" width="65.7109375" style="820" customWidth="1"/>
    <col min="9218" max="9218" width="18.7109375" style="820" customWidth="1"/>
    <col min="9219" max="9219" width="15" style="820" customWidth="1"/>
    <col min="9220" max="9220" width="65.7109375" style="820" customWidth="1"/>
    <col min="9221" max="9221" width="18.7109375" style="820" customWidth="1"/>
    <col min="9222" max="9472" width="9.140625" style="820"/>
    <col min="9473" max="9473" width="65.7109375" style="820" customWidth="1"/>
    <col min="9474" max="9474" width="18.7109375" style="820" customWidth="1"/>
    <col min="9475" max="9475" width="15" style="820" customWidth="1"/>
    <col min="9476" max="9476" width="65.7109375" style="820" customWidth="1"/>
    <col min="9477" max="9477" width="18.7109375" style="820" customWidth="1"/>
    <col min="9478" max="9728" width="9.140625" style="820"/>
    <col min="9729" max="9729" width="65.7109375" style="820" customWidth="1"/>
    <col min="9730" max="9730" width="18.7109375" style="820" customWidth="1"/>
    <col min="9731" max="9731" width="15" style="820" customWidth="1"/>
    <col min="9732" max="9732" width="65.7109375" style="820" customWidth="1"/>
    <col min="9733" max="9733" width="18.7109375" style="820" customWidth="1"/>
    <col min="9734" max="9984" width="9.140625" style="820"/>
    <col min="9985" max="9985" width="65.7109375" style="820" customWidth="1"/>
    <col min="9986" max="9986" width="18.7109375" style="820" customWidth="1"/>
    <col min="9987" max="9987" width="15" style="820" customWidth="1"/>
    <col min="9988" max="9988" width="65.7109375" style="820" customWidth="1"/>
    <col min="9989" max="9989" width="18.7109375" style="820" customWidth="1"/>
    <col min="9990" max="10240" width="9.140625" style="820"/>
    <col min="10241" max="10241" width="65.7109375" style="820" customWidth="1"/>
    <col min="10242" max="10242" width="18.7109375" style="820" customWidth="1"/>
    <col min="10243" max="10243" width="15" style="820" customWidth="1"/>
    <col min="10244" max="10244" width="65.7109375" style="820" customWidth="1"/>
    <col min="10245" max="10245" width="18.7109375" style="820" customWidth="1"/>
    <col min="10246" max="10496" width="9.140625" style="820"/>
    <col min="10497" max="10497" width="65.7109375" style="820" customWidth="1"/>
    <col min="10498" max="10498" width="18.7109375" style="820" customWidth="1"/>
    <col min="10499" max="10499" width="15" style="820" customWidth="1"/>
    <col min="10500" max="10500" width="65.7109375" style="820" customWidth="1"/>
    <col min="10501" max="10501" width="18.7109375" style="820" customWidth="1"/>
    <col min="10502" max="10752" width="9.140625" style="820"/>
    <col min="10753" max="10753" width="65.7109375" style="820" customWidth="1"/>
    <col min="10754" max="10754" width="18.7109375" style="820" customWidth="1"/>
    <col min="10755" max="10755" width="15" style="820" customWidth="1"/>
    <col min="10756" max="10756" width="65.7109375" style="820" customWidth="1"/>
    <col min="10757" max="10757" width="18.7109375" style="820" customWidth="1"/>
    <col min="10758" max="11008" width="9.140625" style="820"/>
    <col min="11009" max="11009" width="65.7109375" style="820" customWidth="1"/>
    <col min="11010" max="11010" width="18.7109375" style="820" customWidth="1"/>
    <col min="11011" max="11011" width="15" style="820" customWidth="1"/>
    <col min="11012" max="11012" width="65.7109375" style="820" customWidth="1"/>
    <col min="11013" max="11013" width="18.7109375" style="820" customWidth="1"/>
    <col min="11014" max="11264" width="9.140625" style="820"/>
    <col min="11265" max="11265" width="65.7109375" style="820" customWidth="1"/>
    <col min="11266" max="11266" width="18.7109375" style="820" customWidth="1"/>
    <col min="11267" max="11267" width="15" style="820" customWidth="1"/>
    <col min="11268" max="11268" width="65.7109375" style="820" customWidth="1"/>
    <col min="11269" max="11269" width="18.7109375" style="820" customWidth="1"/>
    <col min="11270" max="11520" width="9.140625" style="820"/>
    <col min="11521" max="11521" width="65.7109375" style="820" customWidth="1"/>
    <col min="11522" max="11522" width="18.7109375" style="820" customWidth="1"/>
    <col min="11523" max="11523" width="15" style="820" customWidth="1"/>
    <col min="11524" max="11524" width="65.7109375" style="820" customWidth="1"/>
    <col min="11525" max="11525" width="18.7109375" style="820" customWidth="1"/>
    <col min="11526" max="11776" width="9.140625" style="820"/>
    <col min="11777" max="11777" width="65.7109375" style="820" customWidth="1"/>
    <col min="11778" max="11778" width="18.7109375" style="820" customWidth="1"/>
    <col min="11779" max="11779" width="15" style="820" customWidth="1"/>
    <col min="11780" max="11780" width="65.7109375" style="820" customWidth="1"/>
    <col min="11781" max="11781" width="18.7109375" style="820" customWidth="1"/>
    <col min="11782" max="12032" width="9.140625" style="820"/>
    <col min="12033" max="12033" width="65.7109375" style="820" customWidth="1"/>
    <col min="12034" max="12034" width="18.7109375" style="820" customWidth="1"/>
    <col min="12035" max="12035" width="15" style="820" customWidth="1"/>
    <col min="12036" max="12036" width="65.7109375" style="820" customWidth="1"/>
    <col min="12037" max="12037" width="18.7109375" style="820" customWidth="1"/>
    <col min="12038" max="12288" width="9.140625" style="820"/>
    <col min="12289" max="12289" width="65.7109375" style="820" customWidth="1"/>
    <col min="12290" max="12290" width="18.7109375" style="820" customWidth="1"/>
    <col min="12291" max="12291" width="15" style="820" customWidth="1"/>
    <col min="12292" max="12292" width="65.7109375" style="820" customWidth="1"/>
    <col min="12293" max="12293" width="18.7109375" style="820" customWidth="1"/>
    <col min="12294" max="12544" width="9.140625" style="820"/>
    <col min="12545" max="12545" width="65.7109375" style="820" customWidth="1"/>
    <col min="12546" max="12546" width="18.7109375" style="820" customWidth="1"/>
    <col min="12547" max="12547" width="15" style="820" customWidth="1"/>
    <col min="12548" max="12548" width="65.7109375" style="820" customWidth="1"/>
    <col min="12549" max="12549" width="18.7109375" style="820" customWidth="1"/>
    <col min="12550" max="12800" width="9.140625" style="820"/>
    <col min="12801" max="12801" width="65.7109375" style="820" customWidth="1"/>
    <col min="12802" max="12802" width="18.7109375" style="820" customWidth="1"/>
    <col min="12803" max="12803" width="15" style="820" customWidth="1"/>
    <col min="12804" max="12804" width="65.7109375" style="820" customWidth="1"/>
    <col min="12805" max="12805" width="18.7109375" style="820" customWidth="1"/>
    <col min="12806" max="13056" width="9.140625" style="820"/>
    <col min="13057" max="13057" width="65.7109375" style="820" customWidth="1"/>
    <col min="13058" max="13058" width="18.7109375" style="820" customWidth="1"/>
    <col min="13059" max="13059" width="15" style="820" customWidth="1"/>
    <col min="13060" max="13060" width="65.7109375" style="820" customWidth="1"/>
    <col min="13061" max="13061" width="18.7109375" style="820" customWidth="1"/>
    <col min="13062" max="13312" width="9.140625" style="820"/>
    <col min="13313" max="13313" width="65.7109375" style="820" customWidth="1"/>
    <col min="13314" max="13314" width="18.7109375" style="820" customWidth="1"/>
    <col min="13315" max="13315" width="15" style="820" customWidth="1"/>
    <col min="13316" max="13316" width="65.7109375" style="820" customWidth="1"/>
    <col min="13317" max="13317" width="18.7109375" style="820" customWidth="1"/>
    <col min="13318" max="13568" width="9.140625" style="820"/>
    <col min="13569" max="13569" width="65.7109375" style="820" customWidth="1"/>
    <col min="13570" max="13570" width="18.7109375" style="820" customWidth="1"/>
    <col min="13571" max="13571" width="15" style="820" customWidth="1"/>
    <col min="13572" max="13572" width="65.7109375" style="820" customWidth="1"/>
    <col min="13573" max="13573" width="18.7109375" style="820" customWidth="1"/>
    <col min="13574" max="13824" width="9.140625" style="820"/>
    <col min="13825" max="13825" width="65.7109375" style="820" customWidth="1"/>
    <col min="13826" max="13826" width="18.7109375" style="820" customWidth="1"/>
    <col min="13827" max="13827" width="15" style="820" customWidth="1"/>
    <col min="13828" max="13828" width="65.7109375" style="820" customWidth="1"/>
    <col min="13829" max="13829" width="18.7109375" style="820" customWidth="1"/>
    <col min="13830" max="14080" width="9.140625" style="820"/>
    <col min="14081" max="14081" width="65.7109375" style="820" customWidth="1"/>
    <col min="14082" max="14082" width="18.7109375" style="820" customWidth="1"/>
    <col min="14083" max="14083" width="15" style="820" customWidth="1"/>
    <col min="14084" max="14084" width="65.7109375" style="820" customWidth="1"/>
    <col min="14085" max="14085" width="18.7109375" style="820" customWidth="1"/>
    <col min="14086" max="14336" width="9.140625" style="820"/>
    <col min="14337" max="14337" width="65.7109375" style="820" customWidth="1"/>
    <col min="14338" max="14338" width="18.7109375" style="820" customWidth="1"/>
    <col min="14339" max="14339" width="15" style="820" customWidth="1"/>
    <col min="14340" max="14340" width="65.7109375" style="820" customWidth="1"/>
    <col min="14341" max="14341" width="18.7109375" style="820" customWidth="1"/>
    <col min="14342" max="14592" width="9.140625" style="820"/>
    <col min="14593" max="14593" width="65.7109375" style="820" customWidth="1"/>
    <col min="14594" max="14594" width="18.7109375" style="820" customWidth="1"/>
    <col min="14595" max="14595" width="15" style="820" customWidth="1"/>
    <col min="14596" max="14596" width="65.7109375" style="820" customWidth="1"/>
    <col min="14597" max="14597" width="18.7109375" style="820" customWidth="1"/>
    <col min="14598" max="14848" width="9.140625" style="820"/>
    <col min="14849" max="14849" width="65.7109375" style="820" customWidth="1"/>
    <col min="14850" max="14850" width="18.7109375" style="820" customWidth="1"/>
    <col min="14851" max="14851" width="15" style="820" customWidth="1"/>
    <col min="14852" max="14852" width="65.7109375" style="820" customWidth="1"/>
    <col min="14853" max="14853" width="18.7109375" style="820" customWidth="1"/>
    <col min="14854" max="15104" width="9.140625" style="820"/>
    <col min="15105" max="15105" width="65.7109375" style="820" customWidth="1"/>
    <col min="15106" max="15106" width="18.7109375" style="820" customWidth="1"/>
    <col min="15107" max="15107" width="15" style="820" customWidth="1"/>
    <col min="15108" max="15108" width="65.7109375" style="820" customWidth="1"/>
    <col min="15109" max="15109" width="18.7109375" style="820" customWidth="1"/>
    <col min="15110" max="15360" width="9.140625" style="820"/>
    <col min="15361" max="15361" width="65.7109375" style="820" customWidth="1"/>
    <col min="15362" max="15362" width="18.7109375" style="820" customWidth="1"/>
    <col min="15363" max="15363" width="15" style="820" customWidth="1"/>
    <col min="15364" max="15364" width="65.7109375" style="820" customWidth="1"/>
    <col min="15365" max="15365" width="18.7109375" style="820" customWidth="1"/>
    <col min="15366" max="15616" width="9.140625" style="820"/>
    <col min="15617" max="15617" width="65.7109375" style="820" customWidth="1"/>
    <col min="15618" max="15618" width="18.7109375" style="820" customWidth="1"/>
    <col min="15619" max="15619" width="15" style="820" customWidth="1"/>
    <col min="15620" max="15620" width="65.7109375" style="820" customWidth="1"/>
    <col min="15621" max="15621" width="18.7109375" style="820" customWidth="1"/>
    <col min="15622" max="15872" width="9.140625" style="820"/>
    <col min="15873" max="15873" width="65.7109375" style="820" customWidth="1"/>
    <col min="15874" max="15874" width="18.7109375" style="820" customWidth="1"/>
    <col min="15875" max="15875" width="15" style="820" customWidth="1"/>
    <col min="15876" max="15876" width="65.7109375" style="820" customWidth="1"/>
    <col min="15877" max="15877" width="18.7109375" style="820" customWidth="1"/>
    <col min="15878" max="16128" width="9.140625" style="820"/>
    <col min="16129" max="16129" width="65.7109375" style="820" customWidth="1"/>
    <col min="16130" max="16130" width="18.7109375" style="820" customWidth="1"/>
    <col min="16131" max="16131" width="15" style="820" customWidth="1"/>
    <col min="16132" max="16132" width="65.7109375" style="820" customWidth="1"/>
    <col min="16133" max="16133" width="18.7109375" style="820" customWidth="1"/>
    <col min="16134" max="16384" width="9.140625" style="820"/>
  </cols>
  <sheetData>
    <row r="1" spans="1:5" s="815" customFormat="1" ht="30" customHeight="1">
      <c r="A1" s="814" t="s">
        <v>29</v>
      </c>
      <c r="B1" s="814"/>
      <c r="C1" s="814"/>
      <c r="D1" s="814"/>
      <c r="E1" s="814"/>
    </row>
    <row r="2" spans="1:5" s="815" customFormat="1" ht="15" customHeight="1">
      <c r="A2" s="816" t="s">
        <v>1543</v>
      </c>
      <c r="B2" s="816"/>
      <c r="C2" s="816"/>
      <c r="D2" s="816"/>
      <c r="E2" s="816"/>
    </row>
    <row r="3" spans="1:5" s="815" customFormat="1" ht="15" customHeight="1">
      <c r="A3" s="816" t="s">
        <v>1519</v>
      </c>
      <c r="B3" s="816"/>
      <c r="C3" s="816"/>
      <c r="D3" s="816"/>
      <c r="E3" s="816"/>
    </row>
    <row r="4" spans="1:5" s="818" customFormat="1" ht="30" customHeight="1">
      <c r="A4" s="817" t="s">
        <v>544</v>
      </c>
      <c r="B4" s="817"/>
      <c r="C4" s="817"/>
      <c r="D4" s="817"/>
      <c r="E4" s="817"/>
    </row>
    <row r="5" spans="1:5" ht="3.75" customHeight="1">
      <c r="A5" s="819"/>
      <c r="B5" s="819"/>
      <c r="C5" s="819"/>
      <c r="D5" s="819"/>
      <c r="E5" s="819"/>
    </row>
    <row r="6" spans="1:5" s="822" customFormat="1" ht="30" customHeight="1">
      <c r="A6" s="821" t="s">
        <v>1544</v>
      </c>
      <c r="B6" s="821"/>
      <c r="C6" s="821"/>
      <c r="D6" s="821"/>
      <c r="E6" s="821"/>
    </row>
    <row r="7" spans="1:5" s="822" customFormat="1" ht="15" customHeight="1">
      <c r="A7" s="823"/>
      <c r="B7" s="823"/>
      <c r="C7" s="823"/>
      <c r="D7" s="823"/>
      <c r="E7" s="823"/>
    </row>
    <row r="8" spans="1:5" s="822" customFormat="1" ht="15" customHeight="1">
      <c r="A8" s="824" t="s">
        <v>1545</v>
      </c>
      <c r="B8" s="824">
        <v>38412890</v>
      </c>
      <c r="C8" s="825"/>
      <c r="D8" s="824" t="s">
        <v>1546</v>
      </c>
      <c r="E8" s="824">
        <v>3925218</v>
      </c>
    </row>
    <row r="9" spans="1:5" s="822" customFormat="1" ht="15" customHeight="1">
      <c r="A9" s="825"/>
      <c r="B9" s="825"/>
      <c r="C9" s="825"/>
      <c r="D9" s="825"/>
      <c r="E9" s="825"/>
    </row>
    <row r="10" spans="1:5" s="822" customFormat="1" ht="15" customHeight="1">
      <c r="A10" s="825" t="s">
        <v>1547</v>
      </c>
      <c r="B10" s="825">
        <v>32813962</v>
      </c>
      <c r="C10" s="825"/>
      <c r="D10" s="825" t="s">
        <v>1548</v>
      </c>
      <c r="E10" s="825">
        <v>3925218</v>
      </c>
    </row>
    <row r="11" spans="1:5" s="822" customFormat="1" ht="15" customHeight="1">
      <c r="A11" s="825" t="s">
        <v>1549</v>
      </c>
      <c r="B11" s="825">
        <v>17047165</v>
      </c>
      <c r="C11" s="825"/>
      <c r="D11" s="826" t="s">
        <v>1550</v>
      </c>
      <c r="E11" s="825">
        <v>3925218</v>
      </c>
    </row>
    <row r="12" spans="1:5" s="822" customFormat="1" ht="15" customHeight="1">
      <c r="A12" s="825" t="s">
        <v>1551</v>
      </c>
      <c r="B12" s="825">
        <v>5301730</v>
      </c>
      <c r="C12" s="825"/>
    </row>
    <row r="13" spans="1:5" s="822" customFormat="1" ht="15" customHeight="1">
      <c r="A13" s="825" t="s">
        <v>1552</v>
      </c>
      <c r="B13" s="825">
        <v>4075481</v>
      </c>
      <c r="C13" s="825"/>
      <c r="D13" s="824" t="s">
        <v>1553</v>
      </c>
      <c r="E13" s="824">
        <v>134658313</v>
      </c>
    </row>
    <row r="14" spans="1:5" s="822" customFormat="1" ht="15" customHeight="1">
      <c r="A14" s="825" t="s">
        <v>1554</v>
      </c>
      <c r="B14" s="825">
        <v>6389586</v>
      </c>
      <c r="C14" s="825"/>
      <c r="D14" s="825"/>
      <c r="E14" s="825"/>
    </row>
    <row r="15" spans="1:5" s="822" customFormat="1">
      <c r="A15" s="825"/>
      <c r="B15" s="825"/>
      <c r="C15" s="825"/>
      <c r="D15" s="825" t="s">
        <v>1555</v>
      </c>
      <c r="E15" s="825">
        <v>52605010</v>
      </c>
    </row>
    <row r="16" spans="1:5" s="822" customFormat="1">
      <c r="A16" s="825" t="s">
        <v>1556</v>
      </c>
      <c r="B16" s="825">
        <v>5598928</v>
      </c>
      <c r="C16" s="825"/>
      <c r="D16" s="825" t="s">
        <v>1557</v>
      </c>
      <c r="E16" s="825">
        <v>52605009</v>
      </c>
    </row>
    <row r="17" spans="1:5" s="822" customFormat="1">
      <c r="A17" s="825" t="s">
        <v>1558</v>
      </c>
      <c r="B17" s="825">
        <v>5334739</v>
      </c>
      <c r="C17" s="825"/>
      <c r="D17" s="826"/>
      <c r="E17" s="825"/>
    </row>
    <row r="18" spans="1:5" s="822" customFormat="1">
      <c r="A18" s="825" t="s">
        <v>1559</v>
      </c>
      <c r="B18" s="825">
        <v>264189</v>
      </c>
      <c r="C18" s="825"/>
      <c r="D18" s="825" t="s">
        <v>1560</v>
      </c>
      <c r="E18" s="825">
        <v>8837889</v>
      </c>
    </row>
    <row r="19" spans="1:5" s="822" customFormat="1">
      <c r="A19" s="825"/>
      <c r="B19" s="825"/>
      <c r="C19" s="825"/>
      <c r="D19" s="825" t="s">
        <v>1561</v>
      </c>
      <c r="E19" s="825">
        <v>102633</v>
      </c>
    </row>
    <row r="20" spans="1:5" s="822" customFormat="1">
      <c r="A20" s="824" t="s">
        <v>1562</v>
      </c>
      <c r="B20" s="824">
        <v>113239882</v>
      </c>
      <c r="C20" s="825"/>
      <c r="D20" s="825" t="s">
        <v>1563</v>
      </c>
      <c r="E20" s="825">
        <v>8735256</v>
      </c>
    </row>
    <row r="21" spans="1:5" s="822" customFormat="1">
      <c r="A21" s="824"/>
      <c r="B21" s="824"/>
      <c r="C21" s="825"/>
      <c r="D21" s="825"/>
      <c r="E21" s="825"/>
    </row>
    <row r="22" spans="1:5" s="822" customFormat="1">
      <c r="A22" s="825" t="s">
        <v>1564</v>
      </c>
      <c r="B22" s="825">
        <v>83544022</v>
      </c>
      <c r="C22" s="825"/>
      <c r="D22" s="825" t="s">
        <v>1565</v>
      </c>
      <c r="E22" s="825">
        <v>34101392</v>
      </c>
    </row>
    <row r="23" spans="1:5" s="822" customFormat="1">
      <c r="A23" s="825" t="s">
        <v>1566</v>
      </c>
      <c r="B23" s="825">
        <v>83544022</v>
      </c>
      <c r="C23" s="825"/>
      <c r="D23" s="825" t="s">
        <v>1566</v>
      </c>
      <c r="E23" s="825">
        <v>34101392</v>
      </c>
    </row>
    <row r="24" spans="1:5" s="822" customFormat="1">
      <c r="A24" s="825" t="s">
        <v>1567</v>
      </c>
      <c r="B24" s="825">
        <v>0</v>
      </c>
      <c r="C24" s="825"/>
      <c r="D24" s="825"/>
      <c r="E24" s="825"/>
    </row>
    <row r="25" spans="1:5" s="822" customFormat="1">
      <c r="A25" s="826"/>
      <c r="B25" s="825"/>
      <c r="C25" s="825"/>
      <c r="D25" s="825"/>
      <c r="E25" s="825"/>
    </row>
    <row r="26" spans="1:5" s="822" customFormat="1">
      <c r="A26" s="825" t="s">
        <v>1568</v>
      </c>
      <c r="B26" s="825">
        <v>17979588</v>
      </c>
      <c r="C26" s="825"/>
      <c r="D26" s="826" t="s">
        <v>1569</v>
      </c>
      <c r="E26" s="825">
        <v>36751680</v>
      </c>
    </row>
    <row r="27" spans="1:5" s="822" customFormat="1">
      <c r="A27" s="825" t="s">
        <v>1570</v>
      </c>
      <c r="B27" s="825">
        <v>17979588</v>
      </c>
      <c r="C27" s="825"/>
      <c r="D27" s="825" t="s">
        <v>1571</v>
      </c>
      <c r="E27" s="825">
        <v>36751680</v>
      </c>
    </row>
    <row r="28" spans="1:5" s="822" customFormat="1">
      <c r="A28" s="825"/>
      <c r="B28" s="825"/>
      <c r="C28" s="825"/>
      <c r="D28" s="825"/>
      <c r="E28" s="825"/>
    </row>
    <row r="29" spans="1:5" s="822" customFormat="1">
      <c r="A29" s="825" t="s">
        <v>1572</v>
      </c>
      <c r="B29" s="825">
        <v>11716272</v>
      </c>
      <c r="C29" s="825"/>
      <c r="D29" s="825" t="s">
        <v>1573</v>
      </c>
      <c r="E29" s="825">
        <v>2362342</v>
      </c>
    </row>
    <row r="30" spans="1:5" s="822" customFormat="1">
      <c r="A30" s="825" t="s">
        <v>1574</v>
      </c>
      <c r="B30" s="825">
        <v>3417850</v>
      </c>
      <c r="C30" s="825"/>
      <c r="D30" s="825" t="s">
        <v>1575</v>
      </c>
      <c r="E30" s="825">
        <v>34802</v>
      </c>
    </row>
    <row r="31" spans="1:5" s="822" customFormat="1">
      <c r="A31" s="825" t="s">
        <v>1576</v>
      </c>
      <c r="B31" s="825">
        <v>7583981</v>
      </c>
      <c r="C31" s="825"/>
      <c r="D31" s="825" t="s">
        <v>1577</v>
      </c>
      <c r="E31" s="825">
        <v>150</v>
      </c>
    </row>
    <row r="32" spans="1:5" s="822" customFormat="1">
      <c r="A32" s="825" t="s">
        <v>1578</v>
      </c>
      <c r="B32" s="825">
        <v>707729</v>
      </c>
      <c r="C32" s="825"/>
      <c r="D32" s="825" t="s">
        <v>1579</v>
      </c>
      <c r="E32" s="825">
        <v>2234041</v>
      </c>
    </row>
    <row r="33" spans="1:5" s="822" customFormat="1">
      <c r="A33" s="825" t="s">
        <v>1580</v>
      </c>
      <c r="B33" s="825">
        <v>1206</v>
      </c>
      <c r="C33" s="825"/>
      <c r="D33" s="825" t="s">
        <v>1581</v>
      </c>
      <c r="E33" s="825">
        <v>93349</v>
      </c>
    </row>
    <row r="34" spans="1:5" s="822" customFormat="1">
      <c r="A34" s="825" t="s">
        <v>1582</v>
      </c>
      <c r="B34" s="825">
        <v>208</v>
      </c>
      <c r="C34" s="825"/>
      <c r="D34" s="825"/>
      <c r="E34" s="825"/>
    </row>
    <row r="35" spans="1:5" s="822" customFormat="1">
      <c r="A35" s="825" t="s">
        <v>1583</v>
      </c>
      <c r="B35" s="825">
        <v>5298</v>
      </c>
      <c r="C35" s="825"/>
      <c r="D35" s="824" t="s">
        <v>1584</v>
      </c>
      <c r="E35" s="824">
        <v>4426382</v>
      </c>
    </row>
    <row r="36" spans="1:5" s="822" customFormat="1">
      <c r="C36" s="825"/>
      <c r="D36" s="825"/>
      <c r="E36" s="825"/>
    </row>
    <row r="37" spans="1:5" s="822" customFormat="1">
      <c r="A37" s="825"/>
      <c r="B37" s="825"/>
      <c r="C37" s="825"/>
      <c r="D37" s="825" t="s">
        <v>1585</v>
      </c>
      <c r="E37" s="825">
        <v>4426382</v>
      </c>
    </row>
    <row r="38" spans="1:5" s="822" customFormat="1">
      <c r="A38" s="826"/>
      <c r="B38" s="826"/>
      <c r="C38" s="825"/>
      <c r="D38" s="822" t="s">
        <v>1586</v>
      </c>
      <c r="E38" s="825">
        <v>4389363</v>
      </c>
    </row>
    <row r="39" spans="1:5" s="822" customFormat="1">
      <c r="A39" s="826"/>
      <c r="B39" s="826"/>
      <c r="C39" s="825"/>
      <c r="D39" s="822" t="s">
        <v>1587</v>
      </c>
      <c r="E39" s="825">
        <v>37019</v>
      </c>
    </row>
    <row r="40" spans="1:5" s="822" customFormat="1">
      <c r="A40" s="826"/>
      <c r="B40" s="826"/>
      <c r="C40" s="825"/>
      <c r="E40" s="825"/>
    </row>
    <row r="41" spans="1:5" s="822" customFormat="1">
      <c r="A41" s="826"/>
      <c r="B41" s="826"/>
      <c r="C41" s="825"/>
      <c r="D41" s="827" t="s">
        <v>1588</v>
      </c>
      <c r="E41" s="824">
        <v>143009913</v>
      </c>
    </row>
    <row r="42" spans="1:5" s="822" customFormat="1">
      <c r="A42" s="825"/>
      <c r="B42" s="825"/>
      <c r="C42" s="825"/>
    </row>
    <row r="43" spans="1:5" s="822" customFormat="1">
      <c r="A43" s="825"/>
      <c r="B43" s="825"/>
      <c r="C43" s="825"/>
      <c r="D43" s="827"/>
      <c r="E43" s="824"/>
    </row>
    <row r="44" spans="1:5" s="822" customFormat="1">
      <c r="A44" s="825"/>
      <c r="B44" s="825"/>
      <c r="C44" s="825"/>
      <c r="D44" s="827" t="s">
        <v>1589</v>
      </c>
      <c r="E44" s="825"/>
    </row>
    <row r="45" spans="1:5" s="822" customFormat="1">
      <c r="A45" s="826"/>
      <c r="B45" s="826"/>
      <c r="C45" s="825"/>
      <c r="D45" s="825" t="s">
        <v>1590</v>
      </c>
      <c r="E45" s="825">
        <v>2260490</v>
      </c>
    </row>
    <row r="46" spans="1:5" s="822" customFormat="1">
      <c r="A46" s="826"/>
      <c r="B46" s="826"/>
      <c r="C46" s="825"/>
      <c r="D46" s="825" t="s">
        <v>337</v>
      </c>
      <c r="E46" s="825">
        <v>5419792</v>
      </c>
    </row>
    <row r="47" spans="1:5" s="822" customFormat="1">
      <c r="A47" s="826"/>
      <c r="B47" s="826"/>
      <c r="C47" s="825"/>
      <c r="D47" s="825" t="s">
        <v>1591</v>
      </c>
      <c r="E47" s="825">
        <v>962577</v>
      </c>
    </row>
    <row r="48" spans="1:5" s="822" customFormat="1">
      <c r="A48" s="826"/>
      <c r="B48" s="826"/>
      <c r="C48" s="825"/>
      <c r="D48" s="827" t="s">
        <v>1592</v>
      </c>
      <c r="E48" s="824">
        <v>8642859</v>
      </c>
    </row>
    <row r="49" spans="1:5" s="822" customFormat="1">
      <c r="A49" s="826"/>
      <c r="B49" s="826"/>
      <c r="C49" s="825"/>
      <c r="D49" s="825"/>
      <c r="E49" s="825"/>
    </row>
    <row r="50" spans="1:5" s="822" customFormat="1">
      <c r="A50" s="826"/>
      <c r="B50" s="826"/>
      <c r="C50" s="825"/>
      <c r="D50" s="824"/>
      <c r="E50" s="824"/>
    </row>
    <row r="51" spans="1:5" s="822" customFormat="1">
      <c r="A51" s="826"/>
      <c r="B51" s="826"/>
      <c r="C51" s="825"/>
      <c r="D51" s="824"/>
      <c r="E51" s="824"/>
    </row>
    <row r="52" spans="1:5" s="822" customFormat="1">
      <c r="A52" s="824" t="s">
        <v>1593</v>
      </c>
      <c r="B52" s="824">
        <v>151652772</v>
      </c>
      <c r="C52" s="825"/>
      <c r="D52" s="824" t="s">
        <v>1594</v>
      </c>
      <c r="E52" s="824">
        <v>151652772</v>
      </c>
    </row>
    <row r="53" spans="1:5" s="822" customFormat="1">
      <c r="A53" s="828"/>
      <c r="B53" s="824"/>
      <c r="C53" s="825"/>
      <c r="D53" s="824"/>
      <c r="E53" s="824"/>
    </row>
    <row r="54" spans="1:5" s="822" customFormat="1">
      <c r="A54" s="825" t="s">
        <v>1595</v>
      </c>
      <c r="B54" s="825">
        <v>505233692</v>
      </c>
      <c r="C54" s="825"/>
      <c r="D54" s="825" t="s">
        <v>1596</v>
      </c>
      <c r="E54" s="825">
        <v>505233692</v>
      </c>
    </row>
    <row r="55" spans="1:5" s="822" customFormat="1">
      <c r="A55" s="825"/>
      <c r="B55" s="825"/>
      <c r="C55" s="825"/>
      <c r="D55" s="825"/>
      <c r="E55" s="825"/>
    </row>
    <row r="56" spans="1:5" s="822" customFormat="1" ht="30" customHeight="1">
      <c r="A56" s="821" t="s">
        <v>1597</v>
      </c>
      <c r="B56" s="821"/>
      <c r="C56" s="821"/>
      <c r="D56" s="821"/>
      <c r="E56" s="821"/>
    </row>
    <row r="57" spans="1:5" s="822" customFormat="1">
      <c r="A57" s="829"/>
      <c r="B57" s="829"/>
      <c r="C57" s="829"/>
      <c r="D57" s="829"/>
      <c r="E57" s="829"/>
    </row>
    <row r="58" spans="1:5" s="822" customFormat="1">
      <c r="A58" s="824" t="s">
        <v>1598</v>
      </c>
      <c r="B58" s="824"/>
      <c r="C58" s="824"/>
      <c r="D58" s="824" t="s">
        <v>1599</v>
      </c>
      <c r="E58" s="825"/>
    </row>
    <row r="59" spans="1:5" s="822" customFormat="1">
      <c r="A59" s="825"/>
      <c r="B59" s="825"/>
      <c r="C59" s="825"/>
      <c r="D59" s="825"/>
      <c r="E59" s="825"/>
    </row>
    <row r="60" spans="1:5" s="822" customFormat="1">
      <c r="A60" s="825" t="s">
        <v>1600</v>
      </c>
      <c r="B60" s="825">
        <v>1324820</v>
      </c>
      <c r="C60" s="825"/>
      <c r="D60" s="825" t="s">
        <v>1601</v>
      </c>
      <c r="E60" s="825">
        <v>6195</v>
      </c>
    </row>
    <row r="61" spans="1:5" s="822" customFormat="1">
      <c r="A61" s="825" t="s">
        <v>1602</v>
      </c>
      <c r="B61" s="825">
        <v>15998</v>
      </c>
      <c r="C61" s="825"/>
      <c r="D61" s="825" t="s">
        <v>1603</v>
      </c>
      <c r="E61" s="825">
        <v>4282</v>
      </c>
    </row>
    <row r="62" spans="1:5" s="822" customFormat="1">
      <c r="A62" s="825" t="s">
        <v>1604</v>
      </c>
      <c r="B62" s="825">
        <v>1735</v>
      </c>
      <c r="C62" s="825"/>
      <c r="D62" s="825" t="s">
        <v>1605</v>
      </c>
      <c r="E62" s="825">
        <v>186505</v>
      </c>
    </row>
    <row r="63" spans="1:5" s="822" customFormat="1">
      <c r="A63" s="825"/>
      <c r="B63" s="825"/>
      <c r="C63" s="825"/>
      <c r="D63" s="825" t="s">
        <v>1606</v>
      </c>
      <c r="E63" s="825">
        <v>51624</v>
      </c>
    </row>
    <row r="64" spans="1:5" s="822" customFormat="1">
      <c r="A64" s="825"/>
      <c r="B64" s="825"/>
      <c r="C64" s="825"/>
      <c r="D64" s="825" t="s">
        <v>1607</v>
      </c>
      <c r="E64" s="825">
        <v>208</v>
      </c>
    </row>
    <row r="65" spans="1:5" s="822" customFormat="1">
      <c r="A65" s="825"/>
      <c r="B65" s="825"/>
      <c r="C65" s="825"/>
      <c r="D65" s="825"/>
      <c r="E65" s="825"/>
    </row>
    <row r="66" spans="1:5" s="822" customFormat="1">
      <c r="A66" s="824" t="s">
        <v>1608</v>
      </c>
      <c r="B66" s="824">
        <v>1342553</v>
      </c>
      <c r="C66" s="825"/>
      <c r="D66" s="824" t="s">
        <v>1609</v>
      </c>
      <c r="E66" s="824">
        <v>248814</v>
      </c>
    </row>
    <row r="67" spans="1:5" s="822" customFormat="1">
      <c r="A67" s="825"/>
      <c r="B67" s="825"/>
      <c r="C67" s="825"/>
      <c r="D67" s="825"/>
      <c r="E67" s="825"/>
    </row>
    <row r="68" spans="1:5" s="822" customFormat="1">
      <c r="A68" s="830"/>
      <c r="B68" s="829" t="s">
        <v>474</v>
      </c>
      <c r="C68" s="829"/>
      <c r="D68" s="831" t="s">
        <v>1610</v>
      </c>
      <c r="E68" s="825">
        <v>1093739</v>
      </c>
    </row>
    <row r="69" spans="1:5" s="822" customFormat="1">
      <c r="A69" s="829"/>
      <c r="B69" s="829"/>
      <c r="C69" s="829"/>
      <c r="D69" s="825"/>
      <c r="E69" s="825"/>
    </row>
    <row r="70" spans="1:5" s="822" customFormat="1">
      <c r="A70" s="829"/>
      <c r="B70" s="829"/>
      <c r="C70" s="829"/>
      <c r="D70" s="825" t="s">
        <v>1611</v>
      </c>
      <c r="E70" s="829">
        <v>117682</v>
      </c>
    </row>
    <row r="71" spans="1:5" s="822" customFormat="1">
      <c r="A71" s="829"/>
      <c r="B71" s="829"/>
      <c r="C71" s="829"/>
      <c r="D71" s="825"/>
      <c r="E71" s="832"/>
    </row>
    <row r="72" spans="1:5" s="822" customFormat="1">
      <c r="A72" s="829"/>
      <c r="B72" s="829"/>
      <c r="C72" s="829"/>
      <c r="D72" s="825"/>
      <c r="E72" s="825"/>
    </row>
    <row r="73" spans="1:5" s="822" customFormat="1">
      <c r="A73" s="829"/>
      <c r="B73" s="829"/>
      <c r="C73" s="829"/>
      <c r="D73" s="825" t="s">
        <v>1612</v>
      </c>
      <c r="E73" s="825">
        <v>976057</v>
      </c>
    </row>
    <row r="74" spans="1:5" s="822" customFormat="1">
      <c r="A74" s="829"/>
      <c r="B74" s="829"/>
      <c r="C74" s="829"/>
      <c r="D74" s="825"/>
      <c r="E74" s="825"/>
    </row>
    <row r="75" spans="1:5" s="822" customFormat="1">
      <c r="A75" s="829"/>
      <c r="B75" s="829"/>
      <c r="C75" s="829"/>
      <c r="D75" s="825" t="s">
        <v>1613</v>
      </c>
      <c r="E75" s="832">
        <v>-13480</v>
      </c>
    </row>
    <row r="76" spans="1:5" s="822" customFormat="1">
      <c r="A76" s="829"/>
      <c r="B76" s="829"/>
      <c r="C76" s="829"/>
      <c r="D76" s="824"/>
      <c r="E76" s="824"/>
    </row>
    <row r="77" spans="1:5" s="822" customFormat="1">
      <c r="A77" s="829"/>
      <c r="B77" s="829"/>
      <c r="C77" s="829"/>
      <c r="D77" s="824" t="s">
        <v>1614</v>
      </c>
      <c r="E77" s="824">
        <v>962577</v>
      </c>
    </row>
    <row r="78" spans="1:5" s="822" customFormat="1" ht="13.5" thickBot="1">
      <c r="A78" s="833"/>
      <c r="B78" s="833"/>
      <c r="C78" s="833"/>
      <c r="D78" s="833"/>
      <c r="E78" s="833"/>
    </row>
    <row r="79" spans="1:5" s="822" customFormat="1">
      <c r="A79" s="826"/>
      <c r="B79" s="826"/>
      <c r="C79" s="826"/>
      <c r="D79" s="826"/>
      <c r="E79" s="826"/>
    </row>
    <row r="80" spans="1:5" s="822" customFormat="1">
      <c r="A80" s="834"/>
    </row>
    <row r="81" spans="1:1" s="822" customFormat="1">
      <c r="A81" s="834"/>
    </row>
    <row r="82" spans="1:1" s="822" customFormat="1">
      <c r="A82" s="834"/>
    </row>
    <row r="83" spans="1:1" s="822" customFormat="1">
      <c r="A83" s="834"/>
    </row>
    <row r="84" spans="1:1" s="822" customFormat="1">
      <c r="A84" s="834"/>
    </row>
    <row r="85" spans="1:1" s="822" customFormat="1">
      <c r="A85" s="834"/>
    </row>
    <row r="86" spans="1:1" s="822" customFormat="1">
      <c r="A86" s="834"/>
    </row>
    <row r="87" spans="1:1" s="822" customFormat="1">
      <c r="A87" s="834"/>
    </row>
    <row r="88" spans="1:1" s="822" customFormat="1">
      <c r="A88" s="834"/>
    </row>
    <row r="89" spans="1:1" s="822" customFormat="1">
      <c r="A89" s="834"/>
    </row>
    <row r="90" spans="1:1" s="822" customFormat="1">
      <c r="A90" s="834"/>
    </row>
    <row r="91" spans="1:1" s="822" customFormat="1">
      <c r="A91" s="834"/>
    </row>
    <row r="92" spans="1:1" s="822" customFormat="1">
      <c r="A92" s="834"/>
    </row>
    <row r="93" spans="1:1" s="822" customFormat="1">
      <c r="A93" s="834"/>
    </row>
    <row r="94" spans="1:1" s="822" customFormat="1">
      <c r="A94" s="834"/>
    </row>
    <row r="95" spans="1:1" s="822" customFormat="1">
      <c r="A95" s="834"/>
    </row>
    <row r="96" spans="1:1" s="822" customFormat="1">
      <c r="A96" s="834"/>
    </row>
    <row r="97" spans="1:1" s="822" customFormat="1">
      <c r="A97" s="834"/>
    </row>
    <row r="98" spans="1:1" s="822" customFormat="1">
      <c r="A98" s="834"/>
    </row>
    <row r="99" spans="1:1" s="822" customFormat="1">
      <c r="A99" s="834"/>
    </row>
    <row r="100" spans="1:1" s="822" customFormat="1">
      <c r="A100" s="834"/>
    </row>
    <row r="101" spans="1:1" s="822" customFormat="1">
      <c r="A101" s="834"/>
    </row>
    <row r="102" spans="1:1" s="822" customFormat="1">
      <c r="A102" s="834"/>
    </row>
    <row r="103" spans="1:1" s="822" customFormat="1">
      <c r="A103" s="834"/>
    </row>
    <row r="104" spans="1:1" s="822" customFormat="1">
      <c r="A104" s="834"/>
    </row>
  </sheetData>
  <mergeCells count="6">
    <mergeCell ref="A1:E1"/>
    <mergeCell ref="A2:E2"/>
    <mergeCell ref="A3:E3"/>
    <mergeCell ref="A4:E4"/>
    <mergeCell ref="A6:E6"/>
    <mergeCell ref="A56:E5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13" t="s">
        <v>31</v>
      </c>
      <c r="B1" s="813"/>
      <c r="C1" s="7"/>
      <c r="D1" s="7"/>
      <c r="E1" s="7"/>
      <c r="F1" s="7"/>
      <c r="G1" s="7"/>
      <c r="H1" s="7"/>
    </row>
    <row r="2" spans="1:8">
      <c r="A2" s="8"/>
      <c r="B2" s="632"/>
      <c r="C2" s="7"/>
      <c r="D2" s="7"/>
      <c r="E2" s="7"/>
      <c r="F2" s="7"/>
      <c r="G2" s="7"/>
      <c r="H2" s="7"/>
    </row>
    <row r="3" spans="1:8">
      <c r="A3" s="8" t="s">
        <v>32</v>
      </c>
      <c r="B3" s="632"/>
      <c r="C3" s="7"/>
      <c r="D3" s="7"/>
      <c r="E3" s="7"/>
      <c r="F3" s="7"/>
      <c r="G3" s="7"/>
      <c r="H3" s="7"/>
    </row>
    <row r="4" spans="1:8">
      <c r="A4" s="632" t="s">
        <v>33</v>
      </c>
      <c r="B4" s="632" t="s">
        <v>34</v>
      </c>
      <c r="C4" s="7"/>
      <c r="D4" s="7"/>
      <c r="E4" s="7"/>
      <c r="F4" s="7"/>
      <c r="G4" s="7"/>
      <c r="H4" s="7"/>
    </row>
    <row r="5" spans="1:8">
      <c r="A5" s="632" t="s">
        <v>35</v>
      </c>
      <c r="B5" s="632" t="s">
        <v>36</v>
      </c>
      <c r="C5" s="7"/>
      <c r="D5" s="7"/>
      <c r="E5" s="7"/>
      <c r="F5" s="7"/>
      <c r="G5" s="7"/>
      <c r="H5" s="7"/>
    </row>
    <row r="6" spans="1:8">
      <c r="A6" s="632" t="s">
        <v>37</v>
      </c>
      <c r="B6" s="632" t="s">
        <v>38</v>
      </c>
      <c r="C6" s="7"/>
      <c r="D6" s="7"/>
      <c r="E6" s="7"/>
      <c r="F6" s="7"/>
      <c r="G6" s="7"/>
      <c r="H6" s="7"/>
    </row>
    <row r="7" spans="1:8">
      <c r="A7" s="632" t="s">
        <v>39</v>
      </c>
      <c r="B7" s="632" t="s">
        <v>40</v>
      </c>
      <c r="C7" s="7"/>
      <c r="D7" s="7"/>
      <c r="E7" s="7"/>
      <c r="F7" s="7"/>
      <c r="G7" s="7"/>
      <c r="H7" s="7"/>
    </row>
    <row r="8" spans="1:8">
      <c r="A8" s="632" t="s">
        <v>41</v>
      </c>
      <c r="B8" s="632" t="s">
        <v>42</v>
      </c>
      <c r="C8" s="7"/>
      <c r="D8" s="7"/>
      <c r="E8" s="7"/>
      <c r="F8" s="7"/>
      <c r="G8" s="7"/>
      <c r="H8" s="7"/>
    </row>
    <row r="9" spans="1:8">
      <c r="A9" s="632" t="s">
        <v>43</v>
      </c>
      <c r="B9" s="632" t="s">
        <v>44</v>
      </c>
      <c r="C9" s="7"/>
      <c r="D9" s="7"/>
      <c r="E9" s="7"/>
      <c r="F9" s="7"/>
      <c r="G9" s="7"/>
      <c r="H9" s="7"/>
    </row>
    <row r="10" spans="1:8">
      <c r="A10" s="632" t="s">
        <v>45</v>
      </c>
      <c r="B10" s="632" t="s">
        <v>46</v>
      </c>
      <c r="C10" s="7"/>
      <c r="D10" s="7"/>
      <c r="E10" s="7"/>
      <c r="F10" s="7"/>
      <c r="G10" s="7"/>
      <c r="H10" s="7"/>
    </row>
    <row r="11" spans="1:8">
      <c r="A11" s="632" t="s">
        <v>47</v>
      </c>
      <c r="B11" s="632" t="s">
        <v>48</v>
      </c>
      <c r="C11" s="7"/>
      <c r="D11" s="7"/>
      <c r="E11" s="7"/>
      <c r="F11" s="7"/>
      <c r="G11" s="7"/>
      <c r="H11" s="7"/>
    </row>
    <row r="12" spans="1:8">
      <c r="A12" s="632" t="s">
        <v>49</v>
      </c>
      <c r="B12" s="632" t="s">
        <v>50</v>
      </c>
      <c r="C12" s="7"/>
      <c r="D12" s="7"/>
      <c r="E12" s="7"/>
      <c r="F12" s="7"/>
      <c r="G12" s="7"/>
      <c r="H12" s="7"/>
    </row>
    <row r="13" spans="1:8">
      <c r="A13" s="632" t="s">
        <v>51</v>
      </c>
      <c r="B13" s="632" t="s">
        <v>52</v>
      </c>
      <c r="C13" s="7"/>
      <c r="D13" s="7"/>
      <c r="E13" s="7"/>
      <c r="F13" s="7"/>
      <c r="G13" s="7"/>
      <c r="H13" s="7"/>
    </row>
    <row r="14" spans="1:8">
      <c r="A14" s="632" t="s">
        <v>53</v>
      </c>
      <c r="B14" s="632" t="s">
        <v>54</v>
      </c>
      <c r="C14" s="7"/>
      <c r="D14" s="7"/>
      <c r="E14" s="7"/>
      <c r="F14" s="7"/>
      <c r="G14" s="7"/>
      <c r="H14" s="7"/>
    </row>
    <row r="15" spans="1:8">
      <c r="A15" s="632" t="s">
        <v>55</v>
      </c>
      <c r="B15" s="632" t="s">
        <v>56</v>
      </c>
      <c r="C15" s="7"/>
      <c r="D15" s="7"/>
      <c r="E15" s="7"/>
      <c r="F15" s="7"/>
      <c r="G15" s="7"/>
      <c r="H15" s="7"/>
    </row>
    <row r="16" spans="1:8" s="5" customFormat="1">
      <c r="A16" s="632" t="s">
        <v>1460</v>
      </c>
      <c r="B16" s="632" t="s">
        <v>1127</v>
      </c>
      <c r="C16" s="7"/>
      <c r="D16" s="7"/>
      <c r="E16" s="7"/>
      <c r="F16" s="7"/>
      <c r="G16" s="7"/>
      <c r="H16" s="7"/>
    </row>
    <row r="17" spans="1:8">
      <c r="A17" s="632"/>
      <c r="B17" s="632"/>
      <c r="C17" s="7"/>
      <c r="D17" s="7"/>
      <c r="E17" s="7"/>
      <c r="F17" s="7"/>
      <c r="G17" s="7"/>
      <c r="H17" s="7"/>
    </row>
    <row r="18" spans="1:8">
      <c r="A18" s="8" t="s">
        <v>57</v>
      </c>
      <c r="B18" s="632"/>
      <c r="C18" s="7"/>
      <c r="D18" s="7"/>
      <c r="E18" s="7"/>
      <c r="F18" s="7"/>
      <c r="G18" s="7"/>
      <c r="H18" s="7"/>
    </row>
    <row r="19" spans="1:8">
      <c r="A19" s="632" t="s">
        <v>58</v>
      </c>
      <c r="B19" s="632" t="s">
        <v>59</v>
      </c>
      <c r="C19" s="7"/>
      <c r="D19" s="7"/>
      <c r="E19" s="7"/>
      <c r="F19" s="7"/>
      <c r="G19" s="7"/>
      <c r="H19" s="7"/>
    </row>
    <row r="20" spans="1:8">
      <c r="A20" s="632" t="s">
        <v>60</v>
      </c>
      <c r="B20" s="632" t="s">
        <v>61</v>
      </c>
      <c r="C20" s="7"/>
      <c r="D20" s="7"/>
      <c r="E20" s="7"/>
      <c r="F20" s="7"/>
      <c r="G20" s="7"/>
      <c r="H20" s="7"/>
    </row>
    <row r="21" spans="1:8">
      <c r="A21" s="632"/>
      <c r="B21" s="632"/>
      <c r="C21" s="7"/>
      <c r="D21" s="7"/>
      <c r="E21" s="7"/>
      <c r="F21" s="7"/>
      <c r="G21" s="7"/>
      <c r="H21" s="7"/>
    </row>
    <row r="22" spans="1:8">
      <c r="A22" s="8" t="s">
        <v>62</v>
      </c>
      <c r="B22" s="632"/>
      <c r="C22" s="7"/>
      <c r="D22" s="7"/>
      <c r="E22" s="7"/>
      <c r="F22" s="7"/>
      <c r="G22" s="7"/>
      <c r="H22" s="7"/>
    </row>
    <row r="23" spans="1:8">
      <c r="A23" s="632" t="s">
        <v>63</v>
      </c>
      <c r="B23" s="632" t="s">
        <v>64</v>
      </c>
      <c r="C23" s="7"/>
      <c r="D23" s="7"/>
      <c r="E23" s="7"/>
      <c r="F23" s="7"/>
      <c r="G23" s="7"/>
      <c r="H23" s="7"/>
    </row>
    <row r="24" spans="1:8">
      <c r="A24" s="632" t="s">
        <v>65</v>
      </c>
      <c r="B24" s="632" t="s">
        <v>66</v>
      </c>
      <c r="C24" s="7"/>
      <c r="D24" s="7"/>
      <c r="E24" s="7"/>
      <c r="F24" s="7"/>
      <c r="G24" s="7"/>
      <c r="H24" s="7"/>
    </row>
    <row r="25" spans="1:8">
      <c r="A25" s="632" t="s">
        <v>67</v>
      </c>
      <c r="B25" s="632" t="s">
        <v>68</v>
      </c>
      <c r="C25" s="7"/>
      <c r="D25" s="7"/>
      <c r="E25" s="7"/>
      <c r="F25" s="7"/>
      <c r="G25" s="7"/>
      <c r="H25" s="7"/>
    </row>
    <row r="26" spans="1:8">
      <c r="A26" s="632"/>
      <c r="B26" s="632"/>
      <c r="C26" s="7"/>
      <c r="D26" s="7"/>
      <c r="E26" s="7"/>
      <c r="F26" s="7"/>
      <c r="G26" s="7"/>
      <c r="H26" s="7"/>
    </row>
    <row r="27" spans="1:8">
      <c r="A27" s="8" t="s">
        <v>549</v>
      </c>
      <c r="B27" s="632"/>
      <c r="C27" s="7"/>
      <c r="D27" s="7"/>
      <c r="E27" s="7"/>
      <c r="F27" s="7"/>
      <c r="G27" s="7"/>
      <c r="H27" s="7"/>
    </row>
    <row r="28" spans="1:8">
      <c r="A28" s="632" t="s">
        <v>69</v>
      </c>
      <c r="B28" s="632" t="s">
        <v>70</v>
      </c>
      <c r="C28" s="7"/>
      <c r="D28" s="7"/>
      <c r="E28" s="7"/>
      <c r="F28" s="7"/>
      <c r="G28" s="7"/>
      <c r="H28" s="7"/>
    </row>
    <row r="29" spans="1:8">
      <c r="A29" s="632" t="s">
        <v>71</v>
      </c>
      <c r="B29" s="632" t="s">
        <v>72</v>
      </c>
      <c r="C29" s="7"/>
      <c r="D29" s="7"/>
      <c r="E29" s="7"/>
      <c r="F29" s="7"/>
      <c r="G29" s="7"/>
      <c r="H29" s="7"/>
    </row>
    <row r="30" spans="1:8">
      <c r="A30" s="632" t="s">
        <v>73</v>
      </c>
      <c r="B30" s="632" t="s">
        <v>74</v>
      </c>
      <c r="C30" s="7"/>
      <c r="D30" s="7"/>
      <c r="E30" s="7"/>
      <c r="F30" s="7"/>
      <c r="G30" s="7"/>
      <c r="H30" s="7"/>
    </row>
    <row r="31" spans="1:8">
      <c r="A31" s="632" t="s">
        <v>75</v>
      </c>
      <c r="B31" s="632" t="s">
        <v>76</v>
      </c>
      <c r="C31" s="7"/>
      <c r="D31" s="7"/>
      <c r="E31" s="7"/>
      <c r="F31" s="7"/>
      <c r="G31" s="7"/>
      <c r="H31" s="7"/>
    </row>
    <row r="32" spans="1:8">
      <c r="A32" s="632" t="s">
        <v>77</v>
      </c>
      <c r="B32" s="632" t="s">
        <v>78</v>
      </c>
      <c r="C32" s="7"/>
      <c r="D32" s="7"/>
      <c r="E32" s="7"/>
      <c r="F32" s="7"/>
      <c r="G32" s="7"/>
      <c r="H32" s="7"/>
    </row>
    <row r="33" spans="1:8">
      <c r="A33" s="632" t="s">
        <v>79</v>
      </c>
      <c r="B33" s="632" t="s">
        <v>80</v>
      </c>
      <c r="C33" s="7"/>
      <c r="D33" s="7"/>
      <c r="E33" s="7"/>
      <c r="F33" s="7"/>
      <c r="G33" s="7"/>
      <c r="H33" s="7"/>
    </row>
    <row r="34" spans="1:8">
      <c r="A34" s="632" t="s">
        <v>81</v>
      </c>
      <c r="B34" s="632" t="s">
        <v>82</v>
      </c>
      <c r="C34" s="7"/>
      <c r="D34" s="7"/>
      <c r="E34" s="7"/>
      <c r="F34" s="7"/>
      <c r="G34" s="7"/>
      <c r="H34" s="7"/>
    </row>
    <row r="35" spans="1:8">
      <c r="A35" s="632" t="s">
        <v>83</v>
      </c>
      <c r="B35" s="632" t="s">
        <v>84</v>
      </c>
      <c r="C35" s="7"/>
      <c r="D35" s="7"/>
      <c r="E35" s="7"/>
      <c r="F35" s="7"/>
      <c r="G35" s="7"/>
      <c r="H35" s="7"/>
    </row>
    <row r="36" spans="1:8">
      <c r="A36" s="632" t="s">
        <v>85</v>
      </c>
      <c r="B36" s="632" t="s">
        <v>86</v>
      </c>
      <c r="C36" s="7"/>
      <c r="D36" s="7"/>
      <c r="E36" s="7"/>
      <c r="F36" s="7"/>
      <c r="G36" s="7"/>
      <c r="H36" s="7"/>
    </row>
    <row r="37" spans="1:8">
      <c r="A37" s="632" t="s">
        <v>87</v>
      </c>
      <c r="B37" s="632" t="s">
        <v>88</v>
      </c>
      <c r="C37" s="7"/>
      <c r="D37" s="7"/>
      <c r="E37" s="7"/>
      <c r="F37" s="7"/>
      <c r="G37" s="7"/>
      <c r="H37" s="7"/>
    </row>
    <row r="38" spans="1:8">
      <c r="A38" s="632" t="s">
        <v>89</v>
      </c>
      <c r="B38" s="632" t="s">
        <v>90</v>
      </c>
      <c r="C38" s="7"/>
      <c r="D38" s="7"/>
      <c r="E38" s="7"/>
      <c r="F38" s="7"/>
      <c r="G38" s="7"/>
      <c r="H38" s="7"/>
    </row>
    <row r="39" spans="1:8">
      <c r="A39" s="632" t="s">
        <v>91</v>
      </c>
      <c r="B39" s="632" t="s">
        <v>92</v>
      </c>
      <c r="C39" s="7"/>
      <c r="D39" s="7"/>
      <c r="E39" s="7"/>
      <c r="F39" s="7"/>
      <c r="G39" s="7"/>
      <c r="H39" s="7"/>
    </row>
    <row r="40" spans="1:8">
      <c r="A40" s="632" t="s">
        <v>93</v>
      </c>
      <c r="B40" s="632" t="s">
        <v>94</v>
      </c>
      <c r="C40" s="7"/>
      <c r="D40" s="7"/>
      <c r="E40" s="7"/>
      <c r="F40" s="7"/>
      <c r="G40" s="7"/>
      <c r="H40" s="7"/>
    </row>
    <row r="41" spans="1:8">
      <c r="A41" s="632" t="s">
        <v>95</v>
      </c>
      <c r="B41" s="632" t="s">
        <v>96</v>
      </c>
      <c r="C41" s="7"/>
      <c r="D41" s="7"/>
      <c r="E41" s="7"/>
      <c r="F41" s="7"/>
      <c r="G41" s="7"/>
      <c r="H41" s="7"/>
    </row>
    <row r="42" spans="1:8">
      <c r="A42" s="632" t="s">
        <v>97</v>
      </c>
      <c r="B42" s="632" t="s">
        <v>98</v>
      </c>
      <c r="C42" s="7"/>
      <c r="D42" s="7"/>
      <c r="E42" s="7"/>
      <c r="F42" s="7"/>
      <c r="G42" s="7"/>
      <c r="H42" s="7"/>
    </row>
    <row r="43" spans="1:8">
      <c r="A43" s="632" t="s">
        <v>99</v>
      </c>
      <c r="B43" s="632" t="s">
        <v>100</v>
      </c>
      <c r="C43" s="7"/>
      <c r="D43" s="7"/>
      <c r="E43" s="7"/>
      <c r="F43" s="7"/>
      <c r="G43" s="7"/>
      <c r="H43" s="7"/>
    </row>
    <row r="44" spans="1:8">
      <c r="A44" s="632" t="s">
        <v>101</v>
      </c>
      <c r="B44" s="632" t="s">
        <v>102</v>
      </c>
      <c r="C44" s="7"/>
      <c r="D44" s="7"/>
      <c r="E44" s="7"/>
      <c r="F44" s="7"/>
      <c r="G44" s="7"/>
      <c r="H44" s="7"/>
    </row>
    <row r="45" spans="1:8">
      <c r="A45" s="632" t="s">
        <v>103</v>
      </c>
      <c r="B45" s="632" t="s">
        <v>104</v>
      </c>
      <c r="C45" s="7"/>
      <c r="D45" s="7"/>
      <c r="E45" s="7"/>
      <c r="F45" s="7"/>
      <c r="G45" s="7"/>
      <c r="H45" s="7"/>
    </row>
    <row r="46" spans="1:8">
      <c r="A46" s="632" t="s">
        <v>105</v>
      </c>
      <c r="B46" s="632" t="s">
        <v>106</v>
      </c>
      <c r="C46" s="7"/>
      <c r="D46" s="7"/>
      <c r="E46" s="7"/>
      <c r="F46" s="7"/>
      <c r="G46" s="7"/>
      <c r="H46" s="7"/>
    </row>
    <row r="47" spans="1:8">
      <c r="A47" s="632" t="s">
        <v>107</v>
      </c>
      <c r="B47" s="632" t="s">
        <v>108</v>
      </c>
      <c r="C47" s="7"/>
      <c r="D47" s="7"/>
      <c r="E47" s="7"/>
      <c r="F47" s="7"/>
      <c r="G47" s="7"/>
      <c r="H47" s="7"/>
    </row>
    <row r="48" spans="1:8">
      <c r="A48" s="632" t="s">
        <v>109</v>
      </c>
      <c r="B48" s="632" t="s">
        <v>110</v>
      </c>
      <c r="C48" s="7"/>
      <c r="D48" s="7"/>
      <c r="E48" s="7"/>
      <c r="F48" s="7"/>
      <c r="G48" s="7"/>
      <c r="H48" s="7"/>
    </row>
    <row r="49" spans="1:8">
      <c r="A49" s="632" t="s">
        <v>111</v>
      </c>
      <c r="B49" s="632" t="s">
        <v>112</v>
      </c>
      <c r="C49" s="7"/>
      <c r="D49" s="7"/>
      <c r="E49" s="7"/>
      <c r="F49" s="7"/>
      <c r="G49" s="7"/>
      <c r="H49" s="7"/>
    </row>
    <row r="50" spans="1:8">
      <c r="A50" s="632" t="s">
        <v>113</v>
      </c>
      <c r="B50" s="632" t="s">
        <v>114</v>
      </c>
      <c r="C50" s="7"/>
      <c r="D50" s="7"/>
      <c r="E50" s="7"/>
      <c r="F50" s="7"/>
      <c r="G50" s="7"/>
      <c r="H50" s="7"/>
    </row>
    <row r="51" spans="1:8">
      <c r="A51" s="632" t="s">
        <v>115</v>
      </c>
      <c r="B51" s="632" t="s">
        <v>116</v>
      </c>
      <c r="C51" s="7"/>
      <c r="D51" s="7"/>
      <c r="E51" s="7"/>
      <c r="F51" s="7"/>
      <c r="G51" s="7"/>
      <c r="H51" s="7"/>
    </row>
    <row r="52" spans="1:8">
      <c r="A52" s="632" t="s">
        <v>117</v>
      </c>
      <c r="B52" s="632" t="s">
        <v>118</v>
      </c>
      <c r="C52" s="7"/>
      <c r="D52" s="7"/>
      <c r="E52" s="7"/>
      <c r="F52" s="7"/>
      <c r="G52" s="7"/>
      <c r="H52" s="7"/>
    </row>
    <row r="53" spans="1:8">
      <c r="A53" s="632" t="s">
        <v>119</v>
      </c>
      <c r="B53" s="632" t="s">
        <v>120</v>
      </c>
      <c r="C53" s="7"/>
      <c r="D53" s="7"/>
      <c r="E53" s="7"/>
      <c r="F53" s="7"/>
      <c r="G53" s="7"/>
      <c r="H53" s="7"/>
    </row>
    <row r="54" spans="1:8">
      <c r="A54" s="632" t="s">
        <v>1496</v>
      </c>
      <c r="B54" s="632" t="s">
        <v>121</v>
      </c>
      <c r="C54" s="7"/>
      <c r="D54" s="7"/>
      <c r="E54" s="7"/>
      <c r="F54" s="7"/>
      <c r="G54" s="7"/>
      <c r="H54" s="7"/>
    </row>
    <row r="55" spans="1:8">
      <c r="A55" s="632" t="s">
        <v>1495</v>
      </c>
      <c r="B55" s="632" t="s">
        <v>122</v>
      </c>
      <c r="C55" s="7"/>
      <c r="D55" s="7"/>
      <c r="E55" s="7"/>
      <c r="F55" s="7"/>
      <c r="G55" s="7"/>
      <c r="H55" s="7"/>
    </row>
    <row r="56" spans="1:8">
      <c r="A56" s="632" t="s">
        <v>1494</v>
      </c>
      <c r="B56" s="632" t="s">
        <v>123</v>
      </c>
      <c r="C56" s="7"/>
      <c r="D56" s="7"/>
      <c r="E56" s="7"/>
      <c r="F56" s="7"/>
      <c r="G56" s="7"/>
      <c r="H56" s="7"/>
    </row>
    <row r="57" spans="1:8">
      <c r="A57" s="632" t="s">
        <v>124</v>
      </c>
      <c r="B57" s="632" t="s">
        <v>125</v>
      </c>
      <c r="C57" s="7"/>
      <c r="D57" s="7"/>
      <c r="E57" s="7"/>
      <c r="F57" s="7"/>
      <c r="G57" s="7"/>
      <c r="H57" s="7"/>
    </row>
    <row r="58" spans="1:8" s="5" customFormat="1">
      <c r="A58" s="632" t="s">
        <v>1458</v>
      </c>
      <c r="B58" s="632" t="s">
        <v>550</v>
      </c>
      <c r="C58" s="7"/>
      <c r="D58" s="7"/>
      <c r="E58" s="7"/>
      <c r="F58" s="7"/>
      <c r="G58" s="7"/>
      <c r="H58" s="7"/>
    </row>
    <row r="59" spans="1:8" s="5" customFormat="1">
      <c r="A59" s="632" t="s">
        <v>1498</v>
      </c>
      <c r="B59" s="632" t="s">
        <v>1489</v>
      </c>
      <c r="C59" s="7"/>
      <c r="D59" s="7"/>
      <c r="E59" s="7"/>
      <c r="F59" s="7"/>
      <c r="G59" s="7"/>
      <c r="H59" s="7"/>
    </row>
    <row r="60" spans="1:8" s="5" customFormat="1">
      <c r="A60" s="632" t="s">
        <v>1539</v>
      </c>
      <c r="B60" s="632" t="s">
        <v>1506</v>
      </c>
      <c r="C60" s="7"/>
      <c r="D60" s="7"/>
      <c r="E60" s="7"/>
      <c r="F60" s="7"/>
      <c r="G60" s="7"/>
      <c r="H60" s="7"/>
    </row>
    <row r="61" spans="1:8" s="5" customFormat="1">
      <c r="A61" s="632" t="s">
        <v>1540</v>
      </c>
      <c r="B61" s="632" t="s">
        <v>1507</v>
      </c>
      <c r="C61" s="7"/>
      <c r="D61" s="7"/>
      <c r="E61" s="7"/>
      <c r="F61" s="7"/>
      <c r="G61" s="7"/>
      <c r="H61" s="7"/>
    </row>
    <row r="62" spans="1:8" s="721" customFormat="1">
      <c r="A62" s="632" t="s">
        <v>1541</v>
      </c>
      <c r="B62" s="632" t="s">
        <v>1530</v>
      </c>
      <c r="C62" s="7"/>
      <c r="D62" s="7"/>
      <c r="E62" s="7"/>
      <c r="F62" s="7"/>
      <c r="G62" s="7"/>
      <c r="H62" s="7"/>
    </row>
    <row r="63" spans="1:8" s="721" customFormat="1">
      <c r="A63" s="632" t="s">
        <v>1542</v>
      </c>
      <c r="B63" s="632" t="s">
        <v>1529</v>
      </c>
      <c r="C63" s="7"/>
      <c r="D63" s="7"/>
      <c r="E63" s="7"/>
      <c r="F63" s="7"/>
      <c r="G63" s="7"/>
      <c r="H63" s="7"/>
    </row>
    <row r="64" spans="1:8">
      <c r="A64" s="632"/>
      <c r="B64" s="632"/>
      <c r="C64" s="7"/>
      <c r="D64" s="7"/>
      <c r="E64" s="7"/>
      <c r="F64" s="7"/>
      <c r="G64" s="7"/>
      <c r="H64" s="7"/>
    </row>
    <row r="65" spans="1:8">
      <c r="A65" s="8" t="s">
        <v>126</v>
      </c>
      <c r="B65" s="632"/>
      <c r="C65" s="7"/>
      <c r="D65" s="7"/>
      <c r="E65" s="7"/>
      <c r="F65" s="7"/>
      <c r="G65" s="7"/>
      <c r="H65" s="7"/>
    </row>
    <row r="66" spans="1:8">
      <c r="A66" s="632" t="s">
        <v>127</v>
      </c>
      <c r="B66" s="632" t="s">
        <v>128</v>
      </c>
      <c r="C66" s="7"/>
      <c r="D66" s="7"/>
      <c r="E66" s="7"/>
      <c r="F66" s="7"/>
      <c r="G66" s="7"/>
      <c r="H66" s="7"/>
    </row>
    <row r="67" spans="1:8">
      <c r="A67" s="632" t="s">
        <v>129</v>
      </c>
      <c r="B67" s="632" t="s">
        <v>130</v>
      </c>
      <c r="C67" s="7"/>
      <c r="D67" s="7"/>
      <c r="E67" s="7"/>
      <c r="F67" s="7"/>
      <c r="G67" s="7"/>
      <c r="H67" s="7"/>
    </row>
    <row r="68" spans="1:8">
      <c r="A68" s="632" t="s">
        <v>131</v>
      </c>
      <c r="B68" s="632" t="s">
        <v>132</v>
      </c>
      <c r="C68" s="7"/>
      <c r="D68" s="7"/>
      <c r="E68" s="7"/>
      <c r="F68" s="7"/>
      <c r="G68" s="7"/>
      <c r="H68" s="7"/>
    </row>
    <row r="69" spans="1:8">
      <c r="A69" s="632" t="s">
        <v>133</v>
      </c>
      <c r="B69" s="632" t="s">
        <v>134</v>
      </c>
      <c r="C69" s="7"/>
      <c r="D69" s="7"/>
      <c r="E69" s="7"/>
      <c r="F69" s="7"/>
      <c r="G69" s="7"/>
      <c r="H69" s="7"/>
    </row>
    <row r="70" spans="1:8">
      <c r="A70" s="632" t="s">
        <v>135</v>
      </c>
      <c r="B70" s="632" t="s">
        <v>136</v>
      </c>
      <c r="C70" s="7"/>
      <c r="D70" s="7"/>
      <c r="E70" s="7"/>
      <c r="F70" s="7"/>
      <c r="G70" s="7"/>
      <c r="H70" s="7"/>
    </row>
    <row r="71" spans="1:8">
      <c r="A71" s="632" t="s">
        <v>137</v>
      </c>
      <c r="B71" s="632" t="s">
        <v>138</v>
      </c>
      <c r="C71" s="7"/>
      <c r="D71" s="7"/>
      <c r="E71" s="7"/>
      <c r="F71" s="7"/>
      <c r="G71" s="7"/>
      <c r="H71" s="7"/>
    </row>
    <row r="72" spans="1:8">
      <c r="A72" s="632" t="s">
        <v>139</v>
      </c>
      <c r="B72" s="633" t="s">
        <v>140</v>
      </c>
      <c r="C72" s="7"/>
      <c r="D72" s="7"/>
      <c r="E72" s="7"/>
      <c r="F72" s="7"/>
      <c r="G72" s="7"/>
      <c r="H72" s="7"/>
    </row>
    <row r="73" spans="1:8">
      <c r="A73" s="632" t="s">
        <v>141</v>
      </c>
      <c r="B73" s="633" t="s">
        <v>142</v>
      </c>
      <c r="C73" s="7"/>
      <c r="D73" s="7"/>
      <c r="E73" s="7"/>
      <c r="F73" s="7"/>
      <c r="G73" s="7"/>
      <c r="H73" s="7"/>
    </row>
    <row r="74" spans="1:8" s="5" customFormat="1">
      <c r="A74" s="632" t="s">
        <v>1457</v>
      </c>
      <c r="B74" s="633" t="s">
        <v>543</v>
      </c>
      <c r="C74" s="7"/>
      <c r="D74" s="7"/>
      <c r="E74" s="7"/>
      <c r="F74" s="7"/>
      <c r="G74" s="7"/>
      <c r="H74" s="7"/>
    </row>
    <row r="75" spans="1:8">
      <c r="A75" s="632"/>
      <c r="B75" s="632"/>
      <c r="C75" s="7"/>
      <c r="D75" s="7"/>
      <c r="E75" s="7"/>
      <c r="F75" s="7"/>
      <c r="G75" s="7"/>
      <c r="H75" s="7"/>
    </row>
    <row r="76" spans="1:8">
      <c r="A76" s="8" t="s">
        <v>143</v>
      </c>
      <c r="B76" s="632"/>
      <c r="C76" s="7"/>
      <c r="D76" s="7"/>
      <c r="E76" s="7"/>
      <c r="F76" s="7"/>
      <c r="G76" s="7"/>
      <c r="H76" s="7"/>
    </row>
    <row r="77" spans="1:8">
      <c r="A77" s="632" t="s">
        <v>144</v>
      </c>
      <c r="B77" s="632" t="s">
        <v>145</v>
      </c>
      <c r="C77" s="7"/>
      <c r="D77" s="7"/>
      <c r="E77" s="7"/>
      <c r="F77" s="7"/>
      <c r="G77" s="7"/>
      <c r="H77" s="7"/>
    </row>
    <row r="78" spans="1:8">
      <c r="A78" s="632"/>
      <c r="B78" s="632"/>
      <c r="C78" s="7"/>
      <c r="D78" s="7"/>
      <c r="E78" s="7"/>
      <c r="F78" s="7"/>
      <c r="G78" s="7"/>
      <c r="H78" s="7"/>
    </row>
    <row r="79" spans="1:8">
      <c r="A79" s="8" t="s">
        <v>146</v>
      </c>
      <c r="B79" s="632"/>
      <c r="C79" s="7"/>
      <c r="D79" s="7"/>
      <c r="E79" s="7"/>
      <c r="F79" s="7"/>
      <c r="G79" s="7"/>
      <c r="H79" s="7"/>
    </row>
    <row r="80" spans="1:8">
      <c r="A80" s="632" t="s">
        <v>147</v>
      </c>
      <c r="B80" s="632" t="s">
        <v>148</v>
      </c>
      <c r="C80" s="7"/>
      <c r="D80" s="7"/>
      <c r="E80" s="7"/>
      <c r="F80" s="7"/>
      <c r="G80" s="7"/>
      <c r="H80" s="7"/>
    </row>
    <row r="81" spans="1:8">
      <c r="A81" s="632"/>
      <c r="B81" s="632"/>
      <c r="C81" s="7"/>
      <c r="D81" s="7"/>
      <c r="E81" s="7"/>
      <c r="F81" s="7"/>
      <c r="G81" s="7"/>
      <c r="H81" s="7"/>
    </row>
    <row r="82" spans="1:8">
      <c r="A82" s="8" t="s">
        <v>149</v>
      </c>
      <c r="B82" s="632"/>
      <c r="C82" s="7"/>
      <c r="D82" s="7"/>
      <c r="E82" s="7"/>
      <c r="F82" s="7"/>
      <c r="G82" s="7"/>
      <c r="H82" s="7"/>
    </row>
    <row r="83" spans="1:8">
      <c r="A83" s="8" t="s">
        <v>24</v>
      </c>
      <c r="B83" s="632"/>
      <c r="C83" s="7"/>
      <c r="D83" s="7"/>
      <c r="E83" s="7"/>
      <c r="F83" s="7"/>
      <c r="G83" s="7"/>
      <c r="H83" s="7"/>
    </row>
    <row r="84" spans="1:8">
      <c r="A84" s="632" t="s">
        <v>154</v>
      </c>
      <c r="B84" s="632" t="s">
        <v>155</v>
      </c>
      <c r="C84" s="7"/>
      <c r="D84" s="7"/>
      <c r="E84" s="7"/>
      <c r="F84" s="7"/>
      <c r="G84" s="7"/>
      <c r="H84" s="7"/>
    </row>
    <row r="85" spans="1:8">
      <c r="A85" s="632" t="s">
        <v>156</v>
      </c>
      <c r="B85" s="632" t="s">
        <v>157</v>
      </c>
      <c r="C85" s="7"/>
      <c r="D85" s="7"/>
      <c r="E85" s="7"/>
      <c r="F85" s="7"/>
      <c r="G85" s="7"/>
      <c r="H85" s="7"/>
    </row>
    <row r="86" spans="1:8">
      <c r="A86" s="632" t="s">
        <v>158</v>
      </c>
      <c r="B86" s="632" t="s">
        <v>159</v>
      </c>
      <c r="C86" s="7"/>
      <c r="D86" s="7"/>
      <c r="E86" s="7"/>
      <c r="F86" s="7"/>
      <c r="G86" s="7"/>
      <c r="H86" s="7"/>
    </row>
    <row r="87" spans="1:8" s="5" customFormat="1">
      <c r="A87" s="632"/>
      <c r="B87" s="632"/>
      <c r="C87" s="7"/>
      <c r="D87" s="7"/>
      <c r="E87" s="7"/>
      <c r="F87" s="7"/>
      <c r="G87" s="7"/>
      <c r="H87" s="7"/>
    </row>
    <row r="88" spans="1:8">
      <c r="A88" s="8" t="s">
        <v>25</v>
      </c>
      <c r="B88" s="632"/>
      <c r="C88" s="7"/>
      <c r="D88" s="7"/>
      <c r="E88" s="7"/>
      <c r="F88" s="7"/>
      <c r="G88" s="7"/>
      <c r="H88" s="7"/>
    </row>
    <row r="89" spans="1:8">
      <c r="A89" s="632" t="s">
        <v>150</v>
      </c>
      <c r="B89" s="632" t="s">
        <v>151</v>
      </c>
      <c r="C89" s="7"/>
      <c r="D89" s="7"/>
      <c r="E89" s="7"/>
      <c r="F89" s="7"/>
      <c r="G89" s="7"/>
      <c r="H89" s="7"/>
    </row>
    <row r="90" spans="1:8">
      <c r="A90" s="632" t="s">
        <v>152</v>
      </c>
      <c r="B90" s="632" t="s">
        <v>153</v>
      </c>
      <c r="C90" s="7"/>
      <c r="D90" s="7"/>
      <c r="E90" s="7"/>
      <c r="F90" s="7"/>
      <c r="G90" s="7"/>
      <c r="H90" s="7"/>
    </row>
    <row r="91" spans="1:8" s="5" customFormat="1">
      <c r="A91" s="632" t="s">
        <v>1455</v>
      </c>
      <c r="B91" s="632" t="s">
        <v>505</v>
      </c>
      <c r="C91" s="7"/>
      <c r="D91" s="7"/>
      <c r="E91" s="7"/>
      <c r="F91" s="7"/>
      <c r="G91" s="7"/>
      <c r="H91" s="7"/>
    </row>
    <row r="92" spans="1:8">
      <c r="A92" s="632"/>
      <c r="B92" s="632"/>
      <c r="C92" s="7"/>
      <c r="D92" s="7"/>
      <c r="E92" s="7"/>
      <c r="F92" s="7"/>
      <c r="G92" s="7"/>
      <c r="H92" s="7"/>
    </row>
    <row r="93" spans="1:8">
      <c r="A93" s="8" t="s">
        <v>160</v>
      </c>
      <c r="B93" s="632"/>
      <c r="C93" s="7"/>
      <c r="D93" s="7"/>
      <c r="E93" s="7"/>
      <c r="F93" s="7"/>
      <c r="G93" s="7"/>
      <c r="H93" s="7"/>
    </row>
    <row r="94" spans="1:8">
      <c r="A94" s="632" t="s">
        <v>161</v>
      </c>
      <c r="B94" s="632" t="s">
        <v>494</v>
      </c>
      <c r="C94" s="7"/>
      <c r="D94" s="7"/>
      <c r="E94" s="7"/>
      <c r="F94" s="7"/>
      <c r="G94" s="7"/>
      <c r="H94" s="7"/>
    </row>
    <row r="95" spans="1:8" s="5" customFormat="1" ht="29.25">
      <c r="A95" s="634" t="s">
        <v>546</v>
      </c>
      <c r="B95" s="632" t="s">
        <v>545</v>
      </c>
      <c r="C95" s="7"/>
      <c r="D95" s="7"/>
      <c r="E95" s="7"/>
      <c r="F95" s="7"/>
      <c r="G95" s="7"/>
      <c r="H95" s="7"/>
    </row>
    <row r="96" spans="1:8">
      <c r="A96" s="632"/>
      <c r="B96" s="632"/>
      <c r="C96" s="7"/>
      <c r="D96" s="7"/>
      <c r="E96" s="7"/>
      <c r="F96" s="7"/>
      <c r="G96" s="7"/>
      <c r="H96" s="7"/>
    </row>
    <row r="97" spans="1:8">
      <c r="A97" s="8" t="s">
        <v>27</v>
      </c>
      <c r="B97" s="632"/>
      <c r="C97" s="7"/>
      <c r="D97" s="7"/>
      <c r="E97" s="7"/>
      <c r="F97" s="7"/>
      <c r="G97" s="7"/>
      <c r="H97" s="7"/>
    </row>
    <row r="98" spans="1:8">
      <c r="A98" s="632" t="s">
        <v>547</v>
      </c>
      <c r="B98" s="632" t="s">
        <v>495</v>
      </c>
      <c r="C98" s="7"/>
      <c r="D98" s="7"/>
      <c r="E98" s="7"/>
      <c r="F98" s="7"/>
      <c r="G98" s="7"/>
      <c r="H98" s="7"/>
    </row>
    <row r="99" spans="1:8">
      <c r="A99" s="632" t="s">
        <v>548</v>
      </c>
      <c r="B99" s="632" t="s">
        <v>496</v>
      </c>
      <c r="C99" s="7"/>
      <c r="D99" s="7"/>
      <c r="E99" s="7"/>
      <c r="F99" s="7"/>
      <c r="G99" s="7"/>
      <c r="H99" s="7"/>
    </row>
    <row r="100" spans="1:8">
      <c r="A100" s="632"/>
      <c r="B100" s="632"/>
      <c r="C100" s="7"/>
      <c r="D100" s="7"/>
      <c r="E100" s="7"/>
      <c r="F100" s="7"/>
      <c r="G100" s="7"/>
      <c r="H100" s="7"/>
    </row>
    <row r="101" spans="1:8">
      <c r="A101" s="8" t="s">
        <v>527</v>
      </c>
      <c r="B101" s="632"/>
      <c r="C101" s="7"/>
      <c r="D101" s="7"/>
      <c r="E101" s="7"/>
      <c r="F101" s="7"/>
      <c r="G101" s="7"/>
      <c r="H101" s="7"/>
    </row>
    <row r="102" spans="1:8">
      <c r="A102" s="632" t="s">
        <v>162</v>
      </c>
      <c r="B102" s="632" t="s">
        <v>163</v>
      </c>
      <c r="C102" s="7"/>
      <c r="D102" s="7"/>
      <c r="E102" s="7"/>
      <c r="F102" s="7"/>
      <c r="G102" s="7"/>
      <c r="H102" s="7"/>
    </row>
    <row r="103" spans="1:8">
      <c r="A103" s="632"/>
      <c r="B103" s="632"/>
      <c r="C103" s="7"/>
      <c r="D103" s="7"/>
      <c r="E103" s="7"/>
      <c r="F103" s="7"/>
      <c r="G103" s="7"/>
      <c r="H103" s="7"/>
    </row>
    <row r="104" spans="1:8">
      <c r="A104" s="8" t="s">
        <v>164</v>
      </c>
      <c r="B104" s="632"/>
      <c r="C104" s="7"/>
      <c r="D104" s="7"/>
      <c r="E104" s="7"/>
      <c r="F104" s="7"/>
      <c r="G104" s="7"/>
      <c r="H104" s="7"/>
    </row>
    <row r="105" spans="1:8">
      <c r="A105" s="632" t="s">
        <v>1453</v>
      </c>
      <c r="B105" s="632" t="s">
        <v>498</v>
      </c>
      <c r="C105" s="7"/>
      <c r="D105" s="7"/>
      <c r="E105" s="7"/>
      <c r="F105" s="7"/>
      <c r="G105" s="7"/>
      <c r="H105" s="7"/>
    </row>
    <row r="106" spans="1:8">
      <c r="A106" s="632" t="s">
        <v>528</v>
      </c>
      <c r="B106" s="632" t="s">
        <v>497</v>
      </c>
      <c r="C106" s="7"/>
      <c r="D106" s="7"/>
      <c r="E106" s="7"/>
      <c r="F106" s="7"/>
      <c r="G106" s="7"/>
      <c r="H106" s="7"/>
    </row>
    <row r="107" spans="1:8">
      <c r="A107" s="632"/>
      <c r="B107" s="632"/>
      <c r="C107" s="7"/>
      <c r="D107" s="7"/>
      <c r="E107" s="7"/>
      <c r="F107" s="7"/>
      <c r="G107" s="7"/>
      <c r="H107" s="7"/>
    </row>
    <row r="108" spans="1:8" s="5" customFormat="1">
      <c r="A108" s="8" t="s">
        <v>526</v>
      </c>
      <c r="B108" s="632"/>
      <c r="C108" s="7"/>
      <c r="D108" s="7"/>
      <c r="E108" s="7"/>
      <c r="F108" s="7"/>
      <c r="G108" s="7"/>
      <c r="H108" s="7"/>
    </row>
    <row r="109" spans="1:8" s="5" customFormat="1">
      <c r="A109" s="632" t="s">
        <v>529</v>
      </c>
      <c r="B109" s="632" t="s">
        <v>508</v>
      </c>
      <c r="C109" s="7"/>
      <c r="D109" s="7"/>
      <c r="E109" s="7"/>
      <c r="F109" s="7"/>
      <c r="G109" s="7"/>
      <c r="H109" s="7"/>
    </row>
    <row r="110" spans="1:8" s="5" customFormat="1">
      <c r="A110" s="632" t="s">
        <v>530</v>
      </c>
      <c r="B110" s="632" t="s">
        <v>509</v>
      </c>
      <c r="C110" s="7"/>
      <c r="D110" s="7"/>
      <c r="E110" s="7"/>
      <c r="F110" s="7"/>
      <c r="G110" s="7"/>
      <c r="H110" s="7"/>
    </row>
    <row r="111" spans="1:8" s="5" customFormat="1">
      <c r="A111" s="632" t="s">
        <v>531</v>
      </c>
      <c r="B111" s="632" t="s">
        <v>510</v>
      </c>
      <c r="C111" s="7"/>
      <c r="D111" s="7"/>
      <c r="E111" s="7"/>
      <c r="F111" s="7"/>
      <c r="G111" s="7"/>
      <c r="H111" s="7"/>
    </row>
    <row r="112" spans="1:8" s="5" customFormat="1">
      <c r="A112" s="632" t="s">
        <v>532</v>
      </c>
      <c r="B112" s="632" t="s">
        <v>511</v>
      </c>
      <c r="C112" s="7"/>
      <c r="D112" s="7"/>
      <c r="E112" s="7"/>
      <c r="F112" s="7"/>
      <c r="G112" s="7"/>
      <c r="H112" s="7"/>
    </row>
    <row r="113" spans="1:8" s="5" customFormat="1">
      <c r="A113" s="632" t="s">
        <v>533</v>
      </c>
      <c r="B113" s="632" t="s">
        <v>512</v>
      </c>
      <c r="C113" s="7"/>
      <c r="D113" s="7"/>
      <c r="E113" s="7"/>
      <c r="F113" s="7"/>
      <c r="G113" s="7"/>
      <c r="H113" s="7"/>
    </row>
    <row r="114" spans="1:8" s="5" customFormat="1">
      <c r="A114" s="632" t="s">
        <v>534</v>
      </c>
      <c r="B114" s="632" t="s">
        <v>513</v>
      </c>
      <c r="C114" s="7"/>
      <c r="D114" s="7"/>
      <c r="E114" s="7"/>
      <c r="F114" s="7"/>
      <c r="G114" s="7"/>
      <c r="H114" s="7"/>
    </row>
    <row r="115" spans="1:8" s="5" customFormat="1">
      <c r="A115" s="632" t="s">
        <v>535</v>
      </c>
      <c r="B115" s="632" t="s">
        <v>514</v>
      </c>
      <c r="C115" s="7"/>
      <c r="D115" s="7"/>
      <c r="E115" s="7"/>
      <c r="F115" s="7"/>
      <c r="G115" s="7"/>
      <c r="H115" s="7"/>
    </row>
    <row r="116" spans="1:8" s="5" customFormat="1">
      <c r="A116" s="7"/>
      <c r="B116" s="632"/>
      <c r="C116" s="7"/>
      <c r="D116" s="7"/>
      <c r="E116" s="7"/>
      <c r="F116" s="7"/>
      <c r="G116" s="7"/>
      <c r="H116" s="7"/>
    </row>
    <row r="117" spans="1:8" s="5" customFormat="1">
      <c r="A117" s="8" t="s">
        <v>517</v>
      </c>
      <c r="B117" s="632"/>
      <c r="C117" s="7"/>
      <c r="D117" s="7"/>
      <c r="E117" s="7"/>
      <c r="F117" s="7"/>
      <c r="G117" s="7"/>
      <c r="H117" s="7"/>
    </row>
    <row r="118" spans="1:8" s="5" customFormat="1">
      <c r="A118" s="634" t="s">
        <v>536</v>
      </c>
      <c r="B118" s="632" t="s">
        <v>516</v>
      </c>
      <c r="C118" s="7"/>
      <c r="D118" s="7"/>
      <c r="E118" s="7"/>
      <c r="F118" s="7"/>
      <c r="G118" s="7"/>
      <c r="H118" s="7"/>
    </row>
    <row r="119" spans="1:8" s="5" customFormat="1">
      <c r="A119" s="634" t="s">
        <v>537</v>
      </c>
      <c r="B119" s="632" t="s">
        <v>515</v>
      </c>
      <c r="C119" s="7"/>
      <c r="D119" s="7"/>
      <c r="E119" s="7"/>
      <c r="F119" s="7"/>
      <c r="G119" s="7"/>
      <c r="H119" s="7"/>
    </row>
    <row r="120" spans="1:8" s="5" customFormat="1">
      <c r="A120" s="632"/>
      <c r="B120" s="632"/>
      <c r="C120" s="7"/>
      <c r="D120" s="7"/>
      <c r="E120" s="7"/>
      <c r="F120" s="7"/>
      <c r="G120" s="7"/>
      <c r="H120" s="7"/>
    </row>
    <row r="121" spans="1:8" s="5" customFormat="1">
      <c r="A121" s="8" t="s">
        <v>1385</v>
      </c>
      <c r="B121" s="635"/>
      <c r="C121" s="13"/>
      <c r="D121" s="13"/>
      <c r="E121" s="13"/>
      <c r="F121" s="13"/>
      <c r="G121" s="13"/>
      <c r="H121" s="13"/>
    </row>
    <row r="122" spans="1:8" s="5" customFormat="1">
      <c r="A122" s="634" t="s">
        <v>1387</v>
      </c>
      <c r="B122" s="632" t="s">
        <v>1379</v>
      </c>
      <c r="C122" s="13"/>
      <c r="D122" s="13"/>
      <c r="E122" s="13"/>
      <c r="F122" s="13"/>
      <c r="G122" s="13"/>
      <c r="H122" s="13"/>
    </row>
    <row r="123" spans="1:8" s="5" customFormat="1">
      <c r="A123" s="634" t="s">
        <v>1388</v>
      </c>
      <c r="B123" s="632" t="s">
        <v>1380</v>
      </c>
      <c r="C123" s="13"/>
      <c r="D123" s="13"/>
      <c r="E123" s="13"/>
      <c r="F123" s="13"/>
      <c r="G123" s="13"/>
      <c r="H123" s="13"/>
    </row>
    <row r="124" spans="1:8" s="5" customFormat="1">
      <c r="A124" s="634" t="s">
        <v>1389</v>
      </c>
      <c r="B124" s="632" t="s">
        <v>1381</v>
      </c>
      <c r="C124" s="13"/>
      <c r="D124" s="13"/>
      <c r="E124" s="13"/>
      <c r="F124" s="13"/>
      <c r="G124" s="13"/>
      <c r="H124" s="13"/>
    </row>
    <row r="125" spans="1:8" s="5" customFormat="1">
      <c r="A125" s="634" t="s">
        <v>1484</v>
      </c>
      <c r="B125" s="632" t="s">
        <v>1382</v>
      </c>
      <c r="C125" s="13"/>
      <c r="D125" s="13"/>
      <c r="E125" s="13"/>
      <c r="F125" s="13"/>
      <c r="G125" s="13"/>
      <c r="H125" s="13"/>
    </row>
    <row r="126" spans="1:8" s="5" customFormat="1">
      <c r="A126" s="634" t="s">
        <v>1390</v>
      </c>
      <c r="B126" s="632" t="s">
        <v>1383</v>
      </c>
      <c r="C126" s="13"/>
      <c r="D126" s="13"/>
      <c r="E126" s="13"/>
      <c r="F126" s="13"/>
      <c r="G126" s="13"/>
      <c r="H126" s="13"/>
    </row>
    <row r="127" spans="1:8" s="5" customFormat="1">
      <c r="A127" s="634" t="s">
        <v>1391</v>
      </c>
      <c r="B127" s="632" t="s">
        <v>1384</v>
      </c>
      <c r="C127" s="13"/>
      <c r="D127" s="13"/>
      <c r="E127" s="13"/>
      <c r="F127" s="13"/>
      <c r="G127" s="13"/>
      <c r="H127" s="13"/>
    </row>
    <row r="128" spans="1:8" s="5" customFormat="1">
      <c r="A128" s="634" t="s">
        <v>1392</v>
      </c>
      <c r="B128" s="632" t="s">
        <v>1386</v>
      </c>
      <c r="C128" s="13"/>
      <c r="D128" s="13"/>
      <c r="E128" s="13"/>
      <c r="F128" s="13"/>
      <c r="G128" s="13"/>
      <c r="H128" s="13"/>
    </row>
    <row r="129" spans="1:8" s="5" customFormat="1">
      <c r="A129" s="636"/>
      <c r="B129" s="635"/>
      <c r="C129" s="13"/>
      <c r="D129" s="13"/>
      <c r="E129" s="13"/>
      <c r="F129" s="13"/>
      <c r="G129" s="13"/>
      <c r="H129" s="13"/>
    </row>
    <row r="130" spans="1:8">
      <c r="A130" s="8" t="s">
        <v>165</v>
      </c>
      <c r="B130" s="632"/>
      <c r="C130" s="7"/>
      <c r="D130" s="7"/>
      <c r="E130" s="7"/>
      <c r="F130" s="7"/>
      <c r="G130" s="7"/>
      <c r="H130" s="7"/>
    </row>
    <row r="131" spans="1:8">
      <c r="A131" s="632" t="s">
        <v>166</v>
      </c>
      <c r="B131" s="632" t="s">
        <v>167</v>
      </c>
      <c r="C131" s="7"/>
      <c r="D131" s="7"/>
      <c r="E131" s="7"/>
      <c r="F131" s="7"/>
      <c r="G131" s="7"/>
      <c r="H131" s="7"/>
    </row>
    <row r="132" spans="1:8">
      <c r="A132" s="632" t="s">
        <v>168</v>
      </c>
      <c r="B132" s="632" t="s">
        <v>169</v>
      </c>
      <c r="C132" s="7"/>
      <c r="D132" s="7"/>
      <c r="E132" s="7"/>
      <c r="F132" s="7"/>
      <c r="G132" s="7"/>
      <c r="H132" s="7"/>
    </row>
    <row r="133" spans="1:8">
      <c r="A133" s="632" t="s">
        <v>170</v>
      </c>
      <c r="B133" s="632" t="s">
        <v>171</v>
      </c>
      <c r="C133" s="7"/>
      <c r="D133" s="7"/>
      <c r="E133" s="7"/>
      <c r="F133" s="7"/>
      <c r="G133" s="7"/>
      <c r="H133" s="7"/>
    </row>
    <row r="134" spans="1:8">
      <c r="A134" s="632" t="s">
        <v>172</v>
      </c>
      <c r="B134" s="632" t="s">
        <v>173</v>
      </c>
      <c r="C134" s="7"/>
      <c r="D134" s="7"/>
      <c r="E134" s="7"/>
      <c r="F134" s="7"/>
      <c r="G134" s="7"/>
      <c r="H134" s="7"/>
    </row>
    <row r="135" spans="1:8">
      <c r="A135" s="632" t="s">
        <v>174</v>
      </c>
      <c r="B135" s="632" t="s">
        <v>175</v>
      </c>
      <c r="C135" s="7"/>
      <c r="D135" s="7"/>
      <c r="E135" s="7"/>
      <c r="F135" s="7"/>
      <c r="G135" s="7"/>
      <c r="H135" s="7"/>
    </row>
    <row r="136" spans="1:8">
      <c r="A136" s="632"/>
      <c r="B136" s="632"/>
      <c r="C136" s="7"/>
      <c r="D136" s="7"/>
      <c r="E136" s="7"/>
      <c r="F136" s="7"/>
      <c r="G136" s="7"/>
      <c r="H136" s="7"/>
    </row>
    <row r="137" spans="1:8">
      <c r="A137" s="632"/>
      <c r="B137" s="632"/>
      <c r="C137" s="7"/>
      <c r="D137" s="7"/>
      <c r="E137" s="7"/>
      <c r="F137" s="7"/>
      <c r="G137" s="7"/>
      <c r="H137" s="7"/>
    </row>
    <row r="138" spans="1:8">
      <c r="A138" s="723" t="s">
        <v>176</v>
      </c>
      <c r="B138" s="702"/>
      <c r="C138" s="7"/>
      <c r="D138" s="7"/>
      <c r="E138" s="7"/>
      <c r="F138" s="7"/>
      <c r="G138" s="7"/>
      <c r="H138" s="7"/>
    </row>
    <row r="139" spans="1:8">
      <c r="A139" s="723" t="s">
        <v>177</v>
      </c>
      <c r="B139" s="702"/>
      <c r="C139" s="7"/>
      <c r="D139" s="7"/>
      <c r="E139" s="7"/>
      <c r="F139" s="7"/>
      <c r="G139" s="7"/>
      <c r="H139" s="7"/>
    </row>
    <row r="140" spans="1:8">
      <c r="A140" s="723" t="s">
        <v>178</v>
      </c>
      <c r="B140" s="702"/>
      <c r="C140" s="7"/>
      <c r="D140" s="7"/>
      <c r="E140" s="7"/>
      <c r="F140" s="7"/>
      <c r="G140" s="7"/>
      <c r="H140" s="7"/>
    </row>
    <row r="141" spans="1:8">
      <c r="A141" s="723" t="s">
        <v>179</v>
      </c>
      <c r="B141" s="702"/>
      <c r="C141" s="7"/>
      <c r="D141" s="7"/>
      <c r="E141" s="7"/>
      <c r="F141" s="7"/>
      <c r="G141" s="7"/>
      <c r="H141" s="7"/>
    </row>
    <row r="142" spans="1:8" ht="28.5">
      <c r="A142" s="723" t="s">
        <v>180</v>
      </c>
      <c r="B142" s="702"/>
      <c r="C142" s="7"/>
      <c r="D142" s="7"/>
      <c r="E142" s="7"/>
      <c r="F142" s="7"/>
      <c r="G142" s="7"/>
      <c r="H142" s="7"/>
    </row>
    <row r="143" spans="1:8" ht="28.5">
      <c r="A143" s="723" t="s">
        <v>181</v>
      </c>
      <c r="B143" s="702"/>
      <c r="C143" s="7"/>
      <c r="D143" s="7"/>
      <c r="E143" s="7"/>
      <c r="F143" s="7"/>
      <c r="G143" s="7"/>
      <c r="H143" s="7"/>
    </row>
    <row r="144" spans="1:8">
      <c r="A144" s="723" t="s">
        <v>182</v>
      </c>
      <c r="B144" s="702"/>
      <c r="C144" s="7"/>
      <c r="D144" s="7"/>
      <c r="E144" s="7"/>
      <c r="F144" s="7"/>
      <c r="G144" s="7"/>
      <c r="H144" s="7"/>
    </row>
    <row r="145" spans="1:8">
      <c r="A145" s="723" t="s">
        <v>183</v>
      </c>
      <c r="B145" s="702"/>
      <c r="C145" s="7"/>
      <c r="D145" s="7"/>
      <c r="E145" s="7"/>
      <c r="F145" s="7"/>
      <c r="G145" s="7"/>
      <c r="H145" s="7"/>
    </row>
    <row r="146" spans="1:8" ht="28.5">
      <c r="A146" s="723" t="s">
        <v>184</v>
      </c>
      <c r="B146" s="702"/>
      <c r="C146" s="7"/>
      <c r="D146" s="7"/>
      <c r="E146" s="7"/>
      <c r="F146" s="7"/>
      <c r="G146" s="7"/>
      <c r="H146" s="7"/>
    </row>
    <row r="147" spans="1:8" ht="28.5">
      <c r="A147" s="723" t="s">
        <v>506</v>
      </c>
      <c r="B147" s="702"/>
      <c r="C147" s="7"/>
      <c r="D147" s="7"/>
      <c r="E147" s="7"/>
      <c r="F147" s="7"/>
      <c r="G147" s="7"/>
      <c r="H147" s="7"/>
    </row>
    <row r="148" spans="1:8" ht="28.5">
      <c r="A148" s="723" t="s">
        <v>507</v>
      </c>
      <c r="B148" s="702"/>
      <c r="C148" s="7"/>
      <c r="D148" s="7"/>
      <c r="E148" s="7"/>
      <c r="F148" s="7"/>
      <c r="G148" s="7"/>
      <c r="H148" s="7"/>
    </row>
    <row r="149" spans="1:8" ht="28.5">
      <c r="A149" s="723" t="s">
        <v>1454</v>
      </c>
      <c r="B149" s="702"/>
      <c r="C149" s="7"/>
      <c r="D149" s="7"/>
      <c r="E149" s="7"/>
      <c r="F149" s="7"/>
      <c r="G149" s="7"/>
      <c r="H149" s="7"/>
    </row>
    <row r="150" spans="1:8">
      <c r="A150" s="723" t="s">
        <v>1456</v>
      </c>
      <c r="B150" s="702"/>
      <c r="C150" s="7"/>
      <c r="D150" s="7"/>
      <c r="E150" s="7"/>
      <c r="F150" s="7"/>
      <c r="G150" s="7"/>
      <c r="H150" s="7"/>
    </row>
    <row r="151" spans="1:8">
      <c r="A151" s="723" t="s">
        <v>1459</v>
      </c>
      <c r="B151" s="702"/>
      <c r="C151" s="7"/>
      <c r="D151" s="7"/>
      <c r="E151" s="7"/>
      <c r="F151" s="7"/>
      <c r="G151" s="7"/>
      <c r="H151" s="7"/>
    </row>
    <row r="152" spans="1:8" ht="30" customHeight="1">
      <c r="A152" s="723" t="s">
        <v>1461</v>
      </c>
      <c r="B152" s="702"/>
    </row>
    <row r="153" spans="1:8" ht="30" customHeight="1">
      <c r="A153" s="723" t="s">
        <v>1499</v>
      </c>
      <c r="B153" s="703"/>
    </row>
    <row r="154" spans="1:8" ht="30" customHeight="1">
      <c r="A154" s="723" t="s">
        <v>1514</v>
      </c>
      <c r="B154" s="711"/>
    </row>
    <row r="155" spans="1:8" ht="45" customHeight="1">
      <c r="A155" s="723" t="s">
        <v>1515</v>
      </c>
      <c r="B155" s="711"/>
    </row>
    <row r="156" spans="1:8" ht="30" customHeight="1">
      <c r="A156" s="723" t="s">
        <v>1537</v>
      </c>
    </row>
    <row r="157" spans="1:8" ht="45" customHeight="1">
      <c r="A157" s="723" t="s">
        <v>1538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2021-12-28T21:40:56Z</dcterms:modified>
</cp:coreProperties>
</file>